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50.xml" ContentType="application/vnd.openxmlformats-officedocument.spreadsheetml.externalLink+xml"/>
  <Override PartName="/xl/externalLinks/externalLink51.xml" ContentType="application/vnd.openxmlformats-officedocument.spreadsheetml.externalLink+xml"/>
  <Override PartName="/xl/externalLinks/externalLink52.xml" ContentType="application/vnd.openxmlformats-officedocument.spreadsheetml.externalLink+xml"/>
  <Override PartName="/xl/externalLinks/externalLink53.xml" ContentType="application/vnd.openxmlformats-officedocument.spreadsheetml.externalLink+xml"/>
  <Override PartName="/xl/externalLinks/externalLink54.xml" ContentType="application/vnd.openxmlformats-officedocument.spreadsheetml.externalLink+xml"/>
  <Override PartName="/xl/externalLinks/externalLink55.xml" ContentType="application/vnd.openxmlformats-officedocument.spreadsheetml.externalLink+xml"/>
  <Override PartName="/xl/externalLinks/externalLink56.xml" ContentType="application/vnd.openxmlformats-officedocument.spreadsheetml.externalLink+xml"/>
  <Override PartName="/xl/externalLinks/externalLink57.xml" ContentType="application/vnd.openxmlformats-officedocument.spreadsheetml.externalLink+xml"/>
  <Override PartName="/xl/externalLinks/externalLink58.xml" ContentType="application/vnd.openxmlformats-officedocument.spreadsheetml.externalLink+xml"/>
  <Override PartName="/xl/externalLinks/externalLink59.xml" ContentType="application/vnd.openxmlformats-officedocument.spreadsheetml.externalLink+xml"/>
  <Override PartName="/xl/externalLinks/externalLink60.xml" ContentType="application/vnd.openxmlformats-officedocument.spreadsheetml.externalLink+xml"/>
  <Override PartName="/xl/externalLinks/externalLink61.xml" ContentType="application/vnd.openxmlformats-officedocument.spreadsheetml.externalLink+xml"/>
  <Override PartName="/xl/externalLinks/externalLink62.xml" ContentType="application/vnd.openxmlformats-officedocument.spreadsheetml.externalLink+xml"/>
  <Override PartName="/xl/externalLinks/externalLink63.xml" ContentType="application/vnd.openxmlformats-officedocument.spreadsheetml.externalLink+xml"/>
  <Override PartName="/xl/externalLinks/externalLink64.xml" ContentType="application/vnd.openxmlformats-officedocument.spreadsheetml.externalLink+xml"/>
  <Override PartName="/xl/externalLinks/externalLink65.xml" ContentType="application/vnd.openxmlformats-officedocument.spreadsheetml.externalLink+xml"/>
  <Override PartName="/xl/externalLinks/externalLink66.xml" ContentType="application/vnd.openxmlformats-officedocument.spreadsheetml.externalLink+xml"/>
  <Override PartName="/xl/externalLinks/externalLink67.xml" ContentType="application/vnd.openxmlformats-officedocument.spreadsheetml.externalLink+xml"/>
  <Override PartName="/xl/externalLinks/externalLink68.xml" ContentType="application/vnd.openxmlformats-officedocument.spreadsheetml.externalLink+xml"/>
  <Override PartName="/xl/externalLinks/externalLink69.xml" ContentType="application/vnd.openxmlformats-officedocument.spreadsheetml.externalLink+xml"/>
  <Override PartName="/xl/externalLinks/externalLink70.xml" ContentType="application/vnd.openxmlformats-officedocument.spreadsheetml.externalLink+xml"/>
  <Override PartName="/xl/externalLinks/externalLink71.xml" ContentType="application/vnd.openxmlformats-officedocument.spreadsheetml.externalLink+xml"/>
  <Override PartName="/xl/externalLinks/externalLink72.xml" ContentType="application/vnd.openxmlformats-officedocument.spreadsheetml.externalLink+xml"/>
  <Override PartName="/xl/externalLinks/externalLink73.xml" ContentType="application/vnd.openxmlformats-officedocument.spreadsheetml.externalLink+xml"/>
  <Override PartName="/xl/externalLinks/externalLink74.xml" ContentType="application/vnd.openxmlformats-officedocument.spreadsheetml.externalLink+xml"/>
  <Override PartName="/xl/externalLinks/externalLink75.xml" ContentType="application/vnd.openxmlformats-officedocument.spreadsheetml.externalLink+xml"/>
  <Override PartName="/xl/externalLinks/externalLink76.xml" ContentType="application/vnd.openxmlformats-officedocument.spreadsheetml.externalLink+xml"/>
  <Override PartName="/xl/externalLinks/externalLink77.xml" ContentType="application/vnd.openxmlformats-officedocument.spreadsheetml.externalLink+xml"/>
  <Override PartName="/xl/externalLinks/externalLink78.xml" ContentType="application/vnd.openxmlformats-officedocument.spreadsheetml.externalLink+xml"/>
  <Override PartName="/xl/externalLinks/externalLink79.xml" ContentType="application/vnd.openxmlformats-officedocument.spreadsheetml.externalLink+xml"/>
  <Override PartName="/xl/externalLinks/externalLink80.xml" ContentType="application/vnd.openxmlformats-officedocument.spreadsheetml.externalLink+xml"/>
  <Override PartName="/xl/externalLinks/externalLink8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429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O:\งบการเงินตามสายงาน\วิโรจน์\วิโรจน์-อำนาจ\อำนาจ-2567\TPC Power Holding (TPCH)_2567\TPCH-Dec'67\"/>
    </mc:Choice>
  </mc:AlternateContent>
  <xr:revisionPtr revIDLastSave="0" documentId="13_ncr:1_{43B214BC-FA10-4FE3-91DF-5BB00309A887}" xr6:coauthVersionLast="47" xr6:coauthVersionMax="47" xr10:uidLastSave="{00000000-0000-0000-0000-000000000000}"/>
  <bookViews>
    <workbookView xWindow="-120" yWindow="-120" windowWidth="29040" windowHeight="15720" tabRatio="659" activeTab="4" xr2:uid="{00000000-000D-0000-FFFF-FFFF00000000}"/>
  </bookViews>
  <sheets>
    <sheet name="FS" sheetId="18" r:id="rId1"/>
    <sheet name="PL" sheetId="19" r:id="rId2"/>
    <sheet name="CONSO-EQ" sheetId="20" r:id="rId3"/>
    <sheet name="EQ" sheetId="21" r:id="rId4"/>
    <sheet name="CF" sheetId="22" r:id="rId5"/>
  </sheets>
  <externalReferences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  <externalReference r:id="rId59"/>
    <externalReference r:id="rId60"/>
    <externalReference r:id="rId61"/>
    <externalReference r:id="rId62"/>
    <externalReference r:id="rId63"/>
    <externalReference r:id="rId64"/>
    <externalReference r:id="rId65"/>
    <externalReference r:id="rId66"/>
    <externalReference r:id="rId67"/>
    <externalReference r:id="rId68"/>
    <externalReference r:id="rId69"/>
    <externalReference r:id="rId70"/>
    <externalReference r:id="rId71"/>
    <externalReference r:id="rId72"/>
    <externalReference r:id="rId73"/>
    <externalReference r:id="rId74"/>
    <externalReference r:id="rId75"/>
    <externalReference r:id="rId76"/>
    <externalReference r:id="rId77"/>
    <externalReference r:id="rId78"/>
    <externalReference r:id="rId79"/>
    <externalReference r:id="rId80"/>
    <externalReference r:id="rId81"/>
    <externalReference r:id="rId82"/>
    <externalReference r:id="rId83"/>
    <externalReference r:id="rId84"/>
    <externalReference r:id="rId85"/>
    <externalReference r:id="rId86"/>
  </externalReferences>
  <definedNames>
    <definedName name="\a">#REF!</definedName>
    <definedName name="\b">#REF!</definedName>
    <definedName name="\bcc">#REF!</definedName>
    <definedName name="\c">'[1]Fagor04-A3112e'!#REF!</definedName>
    <definedName name="\d">'[2]SAN REDUCED 1'!#REF!</definedName>
    <definedName name="\e">#REF!</definedName>
    <definedName name="\f">#REF!</definedName>
    <definedName name="\g">#REF!</definedName>
    <definedName name="\h">#REF!</definedName>
    <definedName name="\k">#REF!</definedName>
    <definedName name="\l">#REF!</definedName>
    <definedName name="\n">#REF!</definedName>
    <definedName name="\p">#REF!</definedName>
    <definedName name="\q">#N/A</definedName>
    <definedName name="\s">#REF!</definedName>
    <definedName name="\t">#REF!</definedName>
    <definedName name="\v">#REF!</definedName>
    <definedName name="\w">#REF!</definedName>
    <definedName name="\z">#REF!</definedName>
    <definedName name="____________________________e1">#REF!</definedName>
    <definedName name="____________________________f1">#REF!</definedName>
    <definedName name="____________________________g1">#REF!</definedName>
    <definedName name="____________________________h1">#REF!</definedName>
    <definedName name="____________________________k1">#REF!</definedName>
    <definedName name="___________________________e1">#REF!</definedName>
    <definedName name="___________________________f1">#REF!</definedName>
    <definedName name="___________________________g1">#REF!</definedName>
    <definedName name="___________________________h1">#REF!</definedName>
    <definedName name="___________________________k1">#REF!</definedName>
    <definedName name="__________________________e1">#REF!</definedName>
    <definedName name="__________________________f1">#REF!</definedName>
    <definedName name="__________________________g1">#REF!</definedName>
    <definedName name="__________________________h1">#REF!</definedName>
    <definedName name="__________________________k1">#REF!</definedName>
    <definedName name="_________________________e1">#REF!</definedName>
    <definedName name="_________________________f1">#REF!</definedName>
    <definedName name="_________________________g1">#REF!</definedName>
    <definedName name="_________________________h1">#REF!</definedName>
    <definedName name="_________________________k1">#REF!</definedName>
    <definedName name="________________________e1">#REF!</definedName>
    <definedName name="________________________f1">#REF!</definedName>
    <definedName name="________________________g1">#REF!</definedName>
    <definedName name="________________________h1">#REF!</definedName>
    <definedName name="________________________k1">#REF!</definedName>
    <definedName name="_______________________e1">#REF!</definedName>
    <definedName name="_______________________f1">#REF!</definedName>
    <definedName name="_______________________g1">#REF!</definedName>
    <definedName name="_______________________h1">#REF!</definedName>
    <definedName name="_______________________k1">#REF!</definedName>
    <definedName name="______________________e1">#REF!</definedName>
    <definedName name="______________________f1">#REF!</definedName>
    <definedName name="______________________g1">#REF!</definedName>
    <definedName name="______________________h1">#REF!</definedName>
    <definedName name="______________________k1">#REF!</definedName>
    <definedName name="______________________PRO1">#REF!</definedName>
    <definedName name="______________________rbl1">[3]RSS9801!#REF!</definedName>
    <definedName name="______________________RBL2">#REF!</definedName>
    <definedName name="_____________________DAT1">'[4]AA-1'!#REF!</definedName>
    <definedName name="_____________________DAT10">'[4]AA-1'!#REF!</definedName>
    <definedName name="_____________________DAT13">'[4]AA-1'!#REF!</definedName>
    <definedName name="_____________________DAT2">'[4]AA-1'!#REF!</definedName>
    <definedName name="_____________________DAT3">'[4]AA-1'!#REF!</definedName>
    <definedName name="_____________________DAT5">'[4]AA-1'!#REF!</definedName>
    <definedName name="_____________________DAT6">'[4]AA-1'!#REF!</definedName>
    <definedName name="_____________________DAT7">'[4]AA-1'!#REF!</definedName>
    <definedName name="_____________________DAT8">'[4]AA-1'!#REF!</definedName>
    <definedName name="_____________________DAT9">'[4]AA-1'!#REF!</definedName>
    <definedName name="_____________________e1">#REF!</definedName>
    <definedName name="_____________________f1">#REF!</definedName>
    <definedName name="_____________________g1">#REF!</definedName>
    <definedName name="_____________________h1">#REF!</definedName>
    <definedName name="_____________________k1">#REF!</definedName>
    <definedName name="_____________________PRO1">#REF!</definedName>
    <definedName name="_____________________rbl1">[3]RSS9801!#REF!</definedName>
    <definedName name="_____________________RBL2">#REF!</definedName>
    <definedName name="____________________DAT1">'[5]AA-1'!#REF!</definedName>
    <definedName name="____________________DAT10">'[5]AA-1'!#REF!</definedName>
    <definedName name="____________________DAT13">'[5]AA-1'!#REF!</definedName>
    <definedName name="____________________DAT2">'[5]AA-1'!#REF!</definedName>
    <definedName name="____________________DAT3">'[5]AA-1'!#REF!</definedName>
    <definedName name="____________________DAT5">'[5]AA-1'!#REF!</definedName>
    <definedName name="____________________DAT6">'[5]AA-1'!#REF!</definedName>
    <definedName name="____________________DAT7">'[5]AA-1'!#REF!</definedName>
    <definedName name="____________________DAT8">'[5]AA-1'!#REF!</definedName>
    <definedName name="____________________DAT9">'[5]AA-1'!#REF!</definedName>
    <definedName name="____________________e1">#REF!</definedName>
    <definedName name="____________________f1">#REF!</definedName>
    <definedName name="____________________g1">#REF!</definedName>
    <definedName name="____________________h1">#REF!</definedName>
    <definedName name="____________________k1">#REF!</definedName>
    <definedName name="____________________PRO1">#REF!</definedName>
    <definedName name="____________________rbl1">[3]RSS9801!#REF!</definedName>
    <definedName name="____________________RBL2">#REF!</definedName>
    <definedName name="___________________5">#REF!</definedName>
    <definedName name="___________________DAT1">'[5]AA-1'!#REF!</definedName>
    <definedName name="___________________DAT10">'[5]AA-1'!#REF!</definedName>
    <definedName name="___________________DAT13">'[5]AA-1'!#REF!</definedName>
    <definedName name="___________________DAT2">'[5]AA-1'!#REF!</definedName>
    <definedName name="___________________DAT3">'[5]AA-1'!#REF!</definedName>
    <definedName name="___________________DAT5">'[5]AA-1'!#REF!</definedName>
    <definedName name="___________________DAT6">'[5]AA-1'!#REF!</definedName>
    <definedName name="___________________DAT7">'[5]AA-1'!#REF!</definedName>
    <definedName name="___________________DAT8">'[5]AA-1'!#REF!</definedName>
    <definedName name="___________________DAT9">'[5]AA-1'!#REF!</definedName>
    <definedName name="___________________e1">#REF!</definedName>
    <definedName name="___________________f1">#REF!</definedName>
    <definedName name="___________________g1">#REF!</definedName>
    <definedName name="___________________h1">#REF!</definedName>
    <definedName name="___________________k1">#REF!</definedName>
    <definedName name="___________________PRO1">#REF!</definedName>
    <definedName name="___________________rbl1">[3]RSS9801!#REF!</definedName>
    <definedName name="___________________RBL2">#REF!</definedName>
    <definedName name="__________________DAT1">'[5]AA-1'!#REF!</definedName>
    <definedName name="__________________DAT10">'[5]AA-1'!#REF!</definedName>
    <definedName name="__________________DAT13">'[5]AA-1'!#REF!</definedName>
    <definedName name="__________________DAT2">'[5]AA-1'!#REF!</definedName>
    <definedName name="__________________DAT3">'[5]AA-1'!#REF!</definedName>
    <definedName name="__________________DAT5">'[5]AA-1'!#REF!</definedName>
    <definedName name="__________________DAT6">'[5]AA-1'!#REF!</definedName>
    <definedName name="__________________DAT7">'[5]AA-1'!#REF!</definedName>
    <definedName name="__________________DAT8">'[5]AA-1'!#REF!</definedName>
    <definedName name="__________________DAT9">'[5]AA-1'!#REF!</definedName>
    <definedName name="__________________e1">#REF!</definedName>
    <definedName name="__________________f1">#REF!</definedName>
    <definedName name="__________________g1">#REF!</definedName>
    <definedName name="__________________h1">#REF!</definedName>
    <definedName name="__________________k1">#REF!</definedName>
    <definedName name="__________________PRO1">#REF!</definedName>
    <definedName name="__________________rbl1">[3]RSS9801!#REF!</definedName>
    <definedName name="__________________RBL2">#REF!</definedName>
    <definedName name="_________________DAT1">'[6]AA-1'!#REF!</definedName>
    <definedName name="_________________DAT10">'[6]AA-1'!#REF!</definedName>
    <definedName name="_________________DAT13">'[6]AA-1'!#REF!</definedName>
    <definedName name="_________________DAT2">'[6]AA-1'!#REF!</definedName>
    <definedName name="_________________DAT3">'[6]AA-1'!#REF!</definedName>
    <definedName name="_________________DAT5">'[6]AA-1'!#REF!</definedName>
    <definedName name="_________________DAT6">'[6]AA-1'!#REF!</definedName>
    <definedName name="_________________DAT7">'[6]AA-1'!#REF!</definedName>
    <definedName name="_________________DAT8">'[6]AA-1'!#REF!</definedName>
    <definedName name="_________________DAT9">'[6]AA-1'!#REF!</definedName>
    <definedName name="_________________e1">#REF!</definedName>
    <definedName name="_________________f1">#REF!</definedName>
    <definedName name="_________________g1">#REF!</definedName>
    <definedName name="_________________h1">#REF!</definedName>
    <definedName name="_________________k1">#REF!</definedName>
    <definedName name="_________________PRO1">#REF!</definedName>
    <definedName name="_________________rbl1">[3]RSS9801!#REF!</definedName>
    <definedName name="_________________RBL2">#REF!</definedName>
    <definedName name="________________DAT1">'[5]AA-1'!#REF!</definedName>
    <definedName name="________________DAT10">'[5]AA-1'!#REF!</definedName>
    <definedName name="________________DAT13">'[5]AA-1'!#REF!</definedName>
    <definedName name="________________DAT2">'[5]AA-1'!#REF!</definedName>
    <definedName name="________________DAT3">'[5]AA-1'!#REF!</definedName>
    <definedName name="________________DAT5">'[5]AA-1'!#REF!</definedName>
    <definedName name="________________DAT6">'[5]AA-1'!#REF!</definedName>
    <definedName name="________________DAT7">'[5]AA-1'!#REF!</definedName>
    <definedName name="________________DAT8">'[5]AA-1'!#REF!</definedName>
    <definedName name="________________DAT9">'[5]AA-1'!#REF!</definedName>
    <definedName name="________________e1">#REF!</definedName>
    <definedName name="________________f1">#REF!</definedName>
    <definedName name="________________g1">#REF!</definedName>
    <definedName name="________________h1">#REF!</definedName>
    <definedName name="________________k1">#REF!</definedName>
    <definedName name="________________PRO1">#REF!</definedName>
    <definedName name="________________rbl1">[3]RSS9801!#REF!</definedName>
    <definedName name="________________RBL2">#REF!</definedName>
    <definedName name="_______________DAT1">'[5]AA-1'!#REF!</definedName>
    <definedName name="_______________DAT10">'[5]AA-1'!#REF!</definedName>
    <definedName name="_______________DAT13">'[5]AA-1'!#REF!</definedName>
    <definedName name="_______________DAT2">'[5]AA-1'!#REF!</definedName>
    <definedName name="_______________DAT3">'[5]AA-1'!#REF!</definedName>
    <definedName name="_______________DAT5">'[5]AA-1'!#REF!</definedName>
    <definedName name="_______________DAT6">'[5]AA-1'!#REF!</definedName>
    <definedName name="_______________DAT7">'[5]AA-1'!#REF!</definedName>
    <definedName name="_______________DAT8">'[5]AA-1'!#REF!</definedName>
    <definedName name="_______________DAT9">'[5]AA-1'!#REF!</definedName>
    <definedName name="_______________e1">#REF!</definedName>
    <definedName name="_______________f1">#REF!</definedName>
    <definedName name="_______________g1">#REF!</definedName>
    <definedName name="_______________h1">#REF!</definedName>
    <definedName name="_______________k1">#REF!</definedName>
    <definedName name="_______________PRO1">#REF!</definedName>
    <definedName name="_______________rbl1">[3]RSS9801!#REF!</definedName>
    <definedName name="_______________RBL2">#REF!</definedName>
    <definedName name="______________DAT1">'[5]AA-1'!#REF!</definedName>
    <definedName name="______________DAT10">'[5]AA-1'!#REF!</definedName>
    <definedName name="______________DAT13">'[5]AA-1'!#REF!</definedName>
    <definedName name="______________DAT2">'[5]AA-1'!#REF!</definedName>
    <definedName name="______________DAT3">'[5]AA-1'!#REF!</definedName>
    <definedName name="______________DAT5">'[5]AA-1'!#REF!</definedName>
    <definedName name="______________DAT6">'[5]AA-1'!#REF!</definedName>
    <definedName name="______________DAT7">'[5]AA-1'!#REF!</definedName>
    <definedName name="______________DAT8">'[5]AA-1'!#REF!</definedName>
    <definedName name="______________DAT9">'[5]AA-1'!#REF!</definedName>
    <definedName name="______________e1">#REF!</definedName>
    <definedName name="______________f1">#REF!</definedName>
    <definedName name="______________g1">#REF!</definedName>
    <definedName name="______________h1">#REF!</definedName>
    <definedName name="______________k1">#REF!</definedName>
    <definedName name="______________PRO1">#REF!</definedName>
    <definedName name="______________rbl1">[3]RSS9801!#REF!</definedName>
    <definedName name="______________RBL2">#REF!</definedName>
    <definedName name="______________tt1">#REF!</definedName>
    <definedName name="______________tt10">#REF!</definedName>
    <definedName name="______________tt11">#REF!</definedName>
    <definedName name="______________tt12">#REF!</definedName>
    <definedName name="______________tt13">#REF!</definedName>
    <definedName name="______________tt14">#REF!</definedName>
    <definedName name="______________tt15">#REF!</definedName>
    <definedName name="______________tt16">#REF!</definedName>
    <definedName name="______________tt17">#REF!</definedName>
    <definedName name="______________tt18">#REF!</definedName>
    <definedName name="______________tt19">#REF!</definedName>
    <definedName name="______________tt2">#REF!</definedName>
    <definedName name="______________tt20">#REF!</definedName>
    <definedName name="______________tt21">#REF!</definedName>
    <definedName name="______________tt3">#REF!</definedName>
    <definedName name="______________tt4">#REF!</definedName>
    <definedName name="______________tt5">#REF!</definedName>
    <definedName name="______________tt6">#REF!</definedName>
    <definedName name="______________tt7">#REF!</definedName>
    <definedName name="______________tt8">#REF!</definedName>
    <definedName name="______________tt9">#REF!</definedName>
    <definedName name="_____________DAT1">'[5]AA-1'!#REF!</definedName>
    <definedName name="_____________DAT10">'[5]AA-1'!#REF!</definedName>
    <definedName name="_____________DAT13">'[5]AA-1'!#REF!</definedName>
    <definedName name="_____________DAT2">'[5]AA-1'!#REF!</definedName>
    <definedName name="_____________DAT3">'[5]AA-1'!#REF!</definedName>
    <definedName name="_____________DAT5">'[5]AA-1'!#REF!</definedName>
    <definedName name="_____________DAT6">'[5]AA-1'!#REF!</definedName>
    <definedName name="_____________DAT7">'[5]AA-1'!#REF!</definedName>
    <definedName name="_____________DAT8">'[5]AA-1'!#REF!</definedName>
    <definedName name="_____________DAT9">'[5]AA-1'!#REF!</definedName>
    <definedName name="_____________e1">#REF!</definedName>
    <definedName name="_____________f1">#REF!</definedName>
    <definedName name="_____________g1">#REF!</definedName>
    <definedName name="_____________h1">#REF!</definedName>
    <definedName name="_____________k1">#REF!</definedName>
    <definedName name="_____________PRO1">#REF!</definedName>
    <definedName name="_____________rbl1">[3]RSS9801!#REF!</definedName>
    <definedName name="_____________RBL2">#REF!</definedName>
    <definedName name="_____________tt1">#REF!</definedName>
    <definedName name="_____________tt10">#REF!</definedName>
    <definedName name="_____________tt11">#REF!</definedName>
    <definedName name="_____________tt12">#REF!</definedName>
    <definedName name="_____________tt13">#REF!</definedName>
    <definedName name="_____________tt14">#REF!</definedName>
    <definedName name="_____________tt15">#REF!</definedName>
    <definedName name="_____________tt16">#REF!</definedName>
    <definedName name="_____________tt17">#REF!</definedName>
    <definedName name="_____________tt18">#REF!</definedName>
    <definedName name="_____________tt19">#REF!</definedName>
    <definedName name="_____________tt2">#REF!</definedName>
    <definedName name="_____________tt20">#REF!</definedName>
    <definedName name="_____________tt21">#REF!</definedName>
    <definedName name="_____________tt3">#REF!</definedName>
    <definedName name="_____________tt4">#REF!</definedName>
    <definedName name="_____________tt5">#REF!</definedName>
    <definedName name="_____________tt6">#REF!</definedName>
    <definedName name="_____________tt7">#REF!</definedName>
    <definedName name="_____________tt8">#REF!</definedName>
    <definedName name="_____________tt9">#REF!</definedName>
    <definedName name="____________DAT1">'[4]AA-1'!#REF!</definedName>
    <definedName name="____________DAT10">'[4]AA-1'!#REF!</definedName>
    <definedName name="____________DAT13">'[4]AA-1'!#REF!</definedName>
    <definedName name="____________DAT2">'[4]AA-1'!#REF!</definedName>
    <definedName name="____________DAT3">'[4]AA-1'!#REF!</definedName>
    <definedName name="____________DAT5">'[4]AA-1'!#REF!</definedName>
    <definedName name="____________DAT6">'[4]AA-1'!#REF!</definedName>
    <definedName name="____________DAT7">'[4]AA-1'!#REF!</definedName>
    <definedName name="____________DAT8">'[4]AA-1'!#REF!</definedName>
    <definedName name="____________DAT9">'[4]AA-1'!#REF!</definedName>
    <definedName name="____________e1">#REF!</definedName>
    <definedName name="____________f1">#REF!</definedName>
    <definedName name="____________g1">#REF!</definedName>
    <definedName name="____________h1">#REF!</definedName>
    <definedName name="____________k1">#REF!</definedName>
    <definedName name="____________PRO1">#REF!</definedName>
    <definedName name="____________rbl1">[3]RSS9801!#REF!</definedName>
    <definedName name="____________RBL2">#REF!</definedName>
    <definedName name="____________tt1">#REF!</definedName>
    <definedName name="____________tt10">#REF!</definedName>
    <definedName name="____________tt11">#REF!</definedName>
    <definedName name="____________tt12">#REF!</definedName>
    <definedName name="____________tt13">#REF!</definedName>
    <definedName name="____________tt14">#REF!</definedName>
    <definedName name="____________tt15">#REF!</definedName>
    <definedName name="____________tt16">#REF!</definedName>
    <definedName name="____________tt17">#REF!</definedName>
    <definedName name="____________tt18">#REF!</definedName>
    <definedName name="____________tt19">#REF!</definedName>
    <definedName name="____________tt2">#REF!</definedName>
    <definedName name="____________tt20">#REF!</definedName>
    <definedName name="____________tt21">#REF!</definedName>
    <definedName name="____________tt3">#REF!</definedName>
    <definedName name="____________tt4">#REF!</definedName>
    <definedName name="____________tt5">#REF!</definedName>
    <definedName name="____________tt6">#REF!</definedName>
    <definedName name="____________tt7">#REF!</definedName>
    <definedName name="____________tt8">#REF!</definedName>
    <definedName name="____________tt9">#REF!</definedName>
    <definedName name="___________DAT1">'[4]AA-1'!#REF!</definedName>
    <definedName name="___________DAT10">'[4]AA-1'!#REF!</definedName>
    <definedName name="___________DAT13">'[4]AA-1'!#REF!</definedName>
    <definedName name="___________DAT2">'[4]AA-1'!#REF!</definedName>
    <definedName name="___________DAT3">'[4]AA-1'!#REF!</definedName>
    <definedName name="___________DAT5">'[4]AA-1'!#REF!</definedName>
    <definedName name="___________DAT6">'[4]AA-1'!#REF!</definedName>
    <definedName name="___________DAT7">'[4]AA-1'!#REF!</definedName>
    <definedName name="___________DAT8">'[4]AA-1'!#REF!</definedName>
    <definedName name="___________DAT9">'[4]AA-1'!#REF!</definedName>
    <definedName name="___________dwef22">#REF!</definedName>
    <definedName name="___________e1">#REF!</definedName>
    <definedName name="___________f1">#REF!</definedName>
    <definedName name="___________g1">#REF!</definedName>
    <definedName name="___________h1">#REF!</definedName>
    <definedName name="___________k1">#REF!</definedName>
    <definedName name="___________PRO1">#REF!</definedName>
    <definedName name="___________rbl1">[3]RSS9801!#REF!</definedName>
    <definedName name="___________RBL2">#REF!</definedName>
    <definedName name="___________tt1">#REF!</definedName>
    <definedName name="___________tt10">#REF!</definedName>
    <definedName name="___________tt11">#REF!</definedName>
    <definedName name="___________tt12">#REF!</definedName>
    <definedName name="___________tt13">#REF!</definedName>
    <definedName name="___________tt14">#REF!</definedName>
    <definedName name="___________tt15">#REF!</definedName>
    <definedName name="___________tt16">#REF!</definedName>
    <definedName name="___________tt17">#REF!</definedName>
    <definedName name="___________tt18">#REF!</definedName>
    <definedName name="___________tt19">#REF!</definedName>
    <definedName name="___________tt2">#REF!</definedName>
    <definedName name="___________tt20">#REF!</definedName>
    <definedName name="___________tt21">#REF!</definedName>
    <definedName name="___________tt3">#REF!</definedName>
    <definedName name="___________tt4">#REF!</definedName>
    <definedName name="___________tt5">#REF!</definedName>
    <definedName name="___________tt6">#REF!</definedName>
    <definedName name="___________tt7">#REF!</definedName>
    <definedName name="___________tt8">#REF!</definedName>
    <definedName name="___________tt9">#REF!</definedName>
    <definedName name="__________DAT1">'[5]AA-1'!#REF!</definedName>
    <definedName name="__________DAT10">'[5]AA-1'!#REF!</definedName>
    <definedName name="__________DAT13">'[5]AA-1'!#REF!</definedName>
    <definedName name="__________DAT2">'[5]AA-1'!#REF!</definedName>
    <definedName name="__________DAT3">'[5]AA-1'!#REF!</definedName>
    <definedName name="__________DAT5">'[5]AA-1'!#REF!</definedName>
    <definedName name="__________DAT6">'[5]AA-1'!#REF!</definedName>
    <definedName name="__________DAT7">'[5]AA-1'!#REF!</definedName>
    <definedName name="__________DAT8">'[5]AA-1'!#REF!</definedName>
    <definedName name="__________DAT9">'[5]AA-1'!#REF!</definedName>
    <definedName name="__________e1">#REF!</definedName>
    <definedName name="__________f1">#REF!</definedName>
    <definedName name="__________g1">#REF!</definedName>
    <definedName name="__________h1">#REF!</definedName>
    <definedName name="__________k1">#REF!</definedName>
    <definedName name="__________PRO1">#REF!</definedName>
    <definedName name="__________rbl1">[3]RSS9801!#REF!</definedName>
    <definedName name="__________RBL2">#REF!</definedName>
    <definedName name="__________tt1">#REF!</definedName>
    <definedName name="__________tt10">#REF!</definedName>
    <definedName name="__________tt11">#REF!</definedName>
    <definedName name="__________tt12">#REF!</definedName>
    <definedName name="__________tt13">#REF!</definedName>
    <definedName name="__________tt14">#REF!</definedName>
    <definedName name="__________tt15">#REF!</definedName>
    <definedName name="__________tt16">#REF!</definedName>
    <definedName name="__________tt17">#REF!</definedName>
    <definedName name="__________tt18">#REF!</definedName>
    <definedName name="__________tt19">#REF!</definedName>
    <definedName name="__________tt2">#REF!</definedName>
    <definedName name="__________tt20">#REF!</definedName>
    <definedName name="__________tt21">#REF!</definedName>
    <definedName name="__________tt3">#REF!</definedName>
    <definedName name="__________tt4">#REF!</definedName>
    <definedName name="__________tt5">#REF!</definedName>
    <definedName name="__________tt6">#REF!</definedName>
    <definedName name="__________tt7">#REF!</definedName>
    <definedName name="__________tt8">#REF!</definedName>
    <definedName name="__________tt9">#REF!</definedName>
    <definedName name="_________DAT1">'[5]AA-1'!#REF!</definedName>
    <definedName name="_________DAT10">'[5]AA-1'!#REF!</definedName>
    <definedName name="_________DAT13">'[5]AA-1'!#REF!</definedName>
    <definedName name="_________DAT2">'[5]AA-1'!#REF!</definedName>
    <definedName name="_________DAT3">'[5]AA-1'!#REF!</definedName>
    <definedName name="_________DAT5">'[5]AA-1'!#REF!</definedName>
    <definedName name="_________DAT6">'[5]AA-1'!#REF!</definedName>
    <definedName name="_________DAT7">'[5]AA-1'!#REF!</definedName>
    <definedName name="_________DAT8">'[5]AA-1'!#REF!</definedName>
    <definedName name="_________DAT9">'[5]AA-1'!#REF!</definedName>
    <definedName name="_________e1">#REF!</definedName>
    <definedName name="_________f1">#REF!</definedName>
    <definedName name="_________g1">#REF!</definedName>
    <definedName name="_________h1">#REF!</definedName>
    <definedName name="_________k1">#REF!</definedName>
    <definedName name="_________PRO1">#REF!</definedName>
    <definedName name="_________rbl1">[3]RSS9801!#REF!</definedName>
    <definedName name="_________RBL2">#REF!</definedName>
    <definedName name="_________tr5">#REF!</definedName>
    <definedName name="_________tt1">#REF!</definedName>
    <definedName name="_________tt10">#REF!</definedName>
    <definedName name="_________tt11">#REF!</definedName>
    <definedName name="_________tt12">#REF!</definedName>
    <definedName name="_________tt13">#REF!</definedName>
    <definedName name="_________tt14">#REF!</definedName>
    <definedName name="_________tt15">#REF!</definedName>
    <definedName name="_________tt16">#REF!</definedName>
    <definedName name="_________tt17">#REF!</definedName>
    <definedName name="_________tt18">#REF!</definedName>
    <definedName name="_________tt19">#REF!</definedName>
    <definedName name="_________tt2">#REF!</definedName>
    <definedName name="_________tt20">#REF!</definedName>
    <definedName name="_________tt21">#REF!</definedName>
    <definedName name="_________tt3">#REF!</definedName>
    <definedName name="_________tt4">#REF!</definedName>
    <definedName name="_________tt5">#REF!</definedName>
    <definedName name="_________tt6">#REF!</definedName>
    <definedName name="_________tt7">#REF!</definedName>
    <definedName name="_________tt8">#REF!</definedName>
    <definedName name="_________tt9">#REF!</definedName>
    <definedName name="________DAT1">'[5]AA-1'!#REF!</definedName>
    <definedName name="________DAT10">'[5]AA-1'!#REF!</definedName>
    <definedName name="________DAT13">'[5]AA-1'!#REF!</definedName>
    <definedName name="________DAT2">'[5]AA-1'!#REF!</definedName>
    <definedName name="________DAT3">'[5]AA-1'!#REF!</definedName>
    <definedName name="________DAT5">'[5]AA-1'!#REF!</definedName>
    <definedName name="________DAT6">'[5]AA-1'!#REF!</definedName>
    <definedName name="________DAT7">'[5]AA-1'!#REF!</definedName>
    <definedName name="________DAT8">'[5]AA-1'!#REF!</definedName>
    <definedName name="________DAT9">'[5]AA-1'!#REF!</definedName>
    <definedName name="________e1">#REF!</definedName>
    <definedName name="________f1">#REF!</definedName>
    <definedName name="________g1">#REF!</definedName>
    <definedName name="________h1">#REF!</definedName>
    <definedName name="________k1">#REF!</definedName>
    <definedName name="________PRO1">#REF!</definedName>
    <definedName name="________rbl1">[3]RSS9801!#REF!</definedName>
    <definedName name="________RBL2">#REF!</definedName>
    <definedName name="________tt1">#REF!</definedName>
    <definedName name="________tt10">#REF!</definedName>
    <definedName name="________tt11">#REF!</definedName>
    <definedName name="________tt12">#REF!</definedName>
    <definedName name="________tt13">#REF!</definedName>
    <definedName name="________tt14">#REF!</definedName>
    <definedName name="________tt15">#REF!</definedName>
    <definedName name="________tt16">#REF!</definedName>
    <definedName name="________tt17">#REF!</definedName>
    <definedName name="________tt18">#REF!</definedName>
    <definedName name="________tt19">#REF!</definedName>
    <definedName name="________tt2">#REF!</definedName>
    <definedName name="________tt20">#REF!</definedName>
    <definedName name="________tt21">#REF!</definedName>
    <definedName name="________tt3">#REF!</definedName>
    <definedName name="________tt4">#REF!</definedName>
    <definedName name="________tt5">#REF!</definedName>
    <definedName name="________tt6">#REF!</definedName>
    <definedName name="________tt7">#REF!</definedName>
    <definedName name="________tt8">#REF!</definedName>
    <definedName name="________tt9">#REF!</definedName>
    <definedName name="_______DAT1">'[5]AA-1'!#REF!</definedName>
    <definedName name="_______DAT10">'[5]AA-1'!#REF!</definedName>
    <definedName name="_______DAT13">'[5]AA-1'!#REF!</definedName>
    <definedName name="_______DAT2">'[5]AA-1'!#REF!</definedName>
    <definedName name="_______DAT3">'[5]AA-1'!#REF!</definedName>
    <definedName name="_______DAT5">'[5]AA-1'!#REF!</definedName>
    <definedName name="_______DAT6">'[5]AA-1'!#REF!</definedName>
    <definedName name="_______DAT7">'[5]AA-1'!#REF!</definedName>
    <definedName name="_______DAT8">'[5]AA-1'!#REF!</definedName>
    <definedName name="_______DAT9">'[5]AA-1'!#REF!</definedName>
    <definedName name="_______e1">#REF!</definedName>
    <definedName name="_______f1">#REF!</definedName>
    <definedName name="_______g1">#REF!</definedName>
    <definedName name="_______h1">#REF!</definedName>
    <definedName name="_______k1">#REF!</definedName>
    <definedName name="_______PRO1">#REF!</definedName>
    <definedName name="_______rbl1">[3]RSS9801!#REF!</definedName>
    <definedName name="_______RBL2">#REF!</definedName>
    <definedName name="_______tt1">#REF!</definedName>
    <definedName name="_______tt10">#REF!</definedName>
    <definedName name="_______tt11">#REF!</definedName>
    <definedName name="_______tt12">#REF!</definedName>
    <definedName name="_______tt13">#REF!</definedName>
    <definedName name="_______tt14">#REF!</definedName>
    <definedName name="_______tt15">#REF!</definedName>
    <definedName name="_______tt16">#REF!</definedName>
    <definedName name="_______tt17">#REF!</definedName>
    <definedName name="_______tt18">#REF!</definedName>
    <definedName name="_______tt19">#REF!</definedName>
    <definedName name="_______tt2">#REF!</definedName>
    <definedName name="_______tt20">#REF!</definedName>
    <definedName name="_______tt21">#REF!</definedName>
    <definedName name="_______tt3">#REF!</definedName>
    <definedName name="_______tt4">#REF!</definedName>
    <definedName name="_______tt5">#REF!</definedName>
    <definedName name="_______tt6">#REF!</definedName>
    <definedName name="_______tt7">#REF!</definedName>
    <definedName name="_______tt8">#REF!</definedName>
    <definedName name="_______tt9">#REF!</definedName>
    <definedName name="______DAT1">'[5]AA-1'!#REF!</definedName>
    <definedName name="______DAT10">'[5]AA-1'!#REF!</definedName>
    <definedName name="______DAT13">'[5]AA-1'!#REF!</definedName>
    <definedName name="______DAT2">'[5]AA-1'!#REF!</definedName>
    <definedName name="______DAT3">'[5]AA-1'!#REF!</definedName>
    <definedName name="______DAT5">'[5]AA-1'!#REF!</definedName>
    <definedName name="______DAT6">'[5]AA-1'!#REF!</definedName>
    <definedName name="______DAT7">'[5]AA-1'!#REF!</definedName>
    <definedName name="______DAT8">'[5]AA-1'!#REF!</definedName>
    <definedName name="______DAT9">'[5]AA-1'!#REF!</definedName>
    <definedName name="______e1">#REF!</definedName>
    <definedName name="______f1">#REF!</definedName>
    <definedName name="______g1">#REF!</definedName>
    <definedName name="______h1">#REF!</definedName>
    <definedName name="______k1">#REF!</definedName>
    <definedName name="______PRO1">#REF!</definedName>
    <definedName name="______rbl1">[3]RSS9801!#REF!</definedName>
    <definedName name="______RBL2">#REF!</definedName>
    <definedName name="______tt1">#REF!</definedName>
    <definedName name="______tt10">#REF!</definedName>
    <definedName name="______tt11">#REF!</definedName>
    <definedName name="______tt12">#REF!</definedName>
    <definedName name="______tt13">#REF!</definedName>
    <definedName name="______tt14">#REF!</definedName>
    <definedName name="______tt15">#REF!</definedName>
    <definedName name="______tt16">#REF!</definedName>
    <definedName name="______tt17">#REF!</definedName>
    <definedName name="______tt18">#REF!</definedName>
    <definedName name="______tt19">#REF!</definedName>
    <definedName name="______tt2">#REF!</definedName>
    <definedName name="______tt20">#REF!</definedName>
    <definedName name="______tt21">#REF!</definedName>
    <definedName name="______tt3">#REF!</definedName>
    <definedName name="______tt4">#REF!</definedName>
    <definedName name="______tt5">#REF!</definedName>
    <definedName name="______tt6">#REF!</definedName>
    <definedName name="______tt7">#REF!</definedName>
    <definedName name="______tt8">#REF!</definedName>
    <definedName name="______tt9">#REF!</definedName>
    <definedName name="_____DAT1">'[4]AA-1'!#REF!</definedName>
    <definedName name="_____DAT10">'[4]AA-1'!#REF!</definedName>
    <definedName name="_____DAT13">'[4]AA-1'!#REF!</definedName>
    <definedName name="_____DAT2">'[4]AA-1'!#REF!</definedName>
    <definedName name="_____DAT3">'[4]AA-1'!#REF!</definedName>
    <definedName name="_____DAT5">'[4]AA-1'!#REF!</definedName>
    <definedName name="_____DAT6">'[4]AA-1'!#REF!</definedName>
    <definedName name="_____DAT7">'[4]AA-1'!#REF!</definedName>
    <definedName name="_____DAT8">'[4]AA-1'!#REF!</definedName>
    <definedName name="_____DAT9">'[4]AA-1'!#REF!</definedName>
    <definedName name="_____e1">#REF!</definedName>
    <definedName name="_____f1">#REF!</definedName>
    <definedName name="_____g1">#REF!</definedName>
    <definedName name="_____h1">#REF!</definedName>
    <definedName name="_____k1">#REF!</definedName>
    <definedName name="_____PRO1">#REF!</definedName>
    <definedName name="_____rbl1">[3]RSS9801!#REF!</definedName>
    <definedName name="_____RBL2">#REF!</definedName>
    <definedName name="_____tt1">#REF!</definedName>
    <definedName name="_____tt10">#REF!</definedName>
    <definedName name="_____tt11">#REF!</definedName>
    <definedName name="_____tt12">#REF!</definedName>
    <definedName name="_____tt13">#REF!</definedName>
    <definedName name="_____tt14">#REF!</definedName>
    <definedName name="_____tt15">#REF!</definedName>
    <definedName name="_____tt16">#REF!</definedName>
    <definedName name="_____tt17">#REF!</definedName>
    <definedName name="_____tt18">#REF!</definedName>
    <definedName name="_____tt19">#REF!</definedName>
    <definedName name="_____tt2">#REF!</definedName>
    <definedName name="_____tt20">#REF!</definedName>
    <definedName name="_____tt21">#REF!</definedName>
    <definedName name="_____tt3">#REF!</definedName>
    <definedName name="_____tt4">#REF!</definedName>
    <definedName name="_____tt5">#REF!</definedName>
    <definedName name="_____tt6">#REF!</definedName>
    <definedName name="_____tt7">#REF!</definedName>
    <definedName name="_____tt8">#REF!</definedName>
    <definedName name="_____tt9">#REF!</definedName>
    <definedName name="____DAT1">'[5]AA-1'!#REF!</definedName>
    <definedName name="____DAT10">'[5]AA-1'!#REF!</definedName>
    <definedName name="____DAT13">'[5]AA-1'!#REF!</definedName>
    <definedName name="____DAT2">'[5]AA-1'!#REF!</definedName>
    <definedName name="____DAT3">'[5]AA-1'!#REF!</definedName>
    <definedName name="____DAT5">'[5]AA-1'!#REF!</definedName>
    <definedName name="____DAT6">'[5]AA-1'!#REF!</definedName>
    <definedName name="____DAT7">'[5]AA-1'!#REF!</definedName>
    <definedName name="____DAT8">'[5]AA-1'!#REF!</definedName>
    <definedName name="____DAT9">'[5]AA-1'!#REF!</definedName>
    <definedName name="____e1">#REF!</definedName>
    <definedName name="____f1">#REF!</definedName>
    <definedName name="____g1">#REF!</definedName>
    <definedName name="____h1">#REF!</definedName>
    <definedName name="____k1">#REF!</definedName>
    <definedName name="____PRO1">#REF!</definedName>
    <definedName name="____rbl1">[3]RSS9801!#REF!</definedName>
    <definedName name="____RBL2">#REF!</definedName>
    <definedName name="____tt1">#REF!</definedName>
    <definedName name="____tt10">#REF!</definedName>
    <definedName name="____tt11">#REF!</definedName>
    <definedName name="____tt12">#REF!</definedName>
    <definedName name="____tt13">#REF!</definedName>
    <definedName name="____tt14">#REF!</definedName>
    <definedName name="____tt15">#REF!</definedName>
    <definedName name="____tt16">#REF!</definedName>
    <definedName name="____tt17">#REF!</definedName>
    <definedName name="____tt18">#REF!</definedName>
    <definedName name="____tt19">#REF!</definedName>
    <definedName name="____tt2">#REF!</definedName>
    <definedName name="____tt20">#REF!</definedName>
    <definedName name="____tt21">#REF!</definedName>
    <definedName name="____tt3">#REF!</definedName>
    <definedName name="____tt4">#REF!</definedName>
    <definedName name="____tt5">#REF!</definedName>
    <definedName name="____tt6">#REF!</definedName>
    <definedName name="____tt7">#REF!</definedName>
    <definedName name="____tt8">#REF!</definedName>
    <definedName name="____tt9">#REF!</definedName>
    <definedName name="___DAT1">'[5]AA-1'!#REF!</definedName>
    <definedName name="___DAT10">'[5]AA-1'!#REF!</definedName>
    <definedName name="___DAT13">'[5]AA-1'!#REF!</definedName>
    <definedName name="___DAT2">'[5]AA-1'!#REF!</definedName>
    <definedName name="___DAT3">'[5]AA-1'!#REF!</definedName>
    <definedName name="___DAT5">'[5]AA-1'!#REF!</definedName>
    <definedName name="___DAT6">'[5]AA-1'!#REF!</definedName>
    <definedName name="___DAT7">'[5]AA-1'!#REF!</definedName>
    <definedName name="___DAT8">'[5]AA-1'!#REF!</definedName>
    <definedName name="___DAT9">'[5]AA-1'!#REF!</definedName>
    <definedName name="___e1">#REF!</definedName>
    <definedName name="___f1">#REF!</definedName>
    <definedName name="___g1">#REF!</definedName>
    <definedName name="___h1">#REF!</definedName>
    <definedName name="___k1">#REF!</definedName>
    <definedName name="___PRO1">#REF!</definedName>
    <definedName name="___rbl1">[3]RSS9801!#REF!</definedName>
    <definedName name="___RBL2">#REF!</definedName>
    <definedName name="___tt1">#REF!</definedName>
    <definedName name="___tt10">#REF!</definedName>
    <definedName name="___tt11">#REF!</definedName>
    <definedName name="___tt12">#REF!</definedName>
    <definedName name="___tt13">#REF!</definedName>
    <definedName name="___tt14">#REF!</definedName>
    <definedName name="___tt15">#REF!</definedName>
    <definedName name="___tt16">#REF!</definedName>
    <definedName name="___tt17">#REF!</definedName>
    <definedName name="___tt18">#REF!</definedName>
    <definedName name="___tt19">#REF!</definedName>
    <definedName name="___tt2">#REF!</definedName>
    <definedName name="___tt20">#REF!</definedName>
    <definedName name="___tt21">#REF!</definedName>
    <definedName name="___tt3">#REF!</definedName>
    <definedName name="___tt4">#REF!</definedName>
    <definedName name="___tt5">#REF!</definedName>
    <definedName name="___tt6">#REF!</definedName>
    <definedName name="___tt7">#REF!</definedName>
    <definedName name="___tt8">#REF!</definedName>
    <definedName name="___tt9">#REF!</definedName>
    <definedName name="__123Graph_A" hidden="1">[7]AM_COST!#REF!</definedName>
    <definedName name="__DAT1">'[5]AA-1'!#REF!</definedName>
    <definedName name="__DAT10">'[5]AA-1'!#REF!</definedName>
    <definedName name="__DAT13">'[5]AA-1'!#REF!</definedName>
    <definedName name="__DAT2">'[5]AA-1'!#REF!</definedName>
    <definedName name="__DAT3">'[5]AA-1'!#REF!</definedName>
    <definedName name="__DAT5">'[5]AA-1'!#REF!</definedName>
    <definedName name="__DAT6">'[5]AA-1'!#REF!</definedName>
    <definedName name="__DAT7">'[5]AA-1'!#REF!</definedName>
    <definedName name="__DAT8">'[5]AA-1'!#REF!</definedName>
    <definedName name="__DAT9">'[5]AA-1'!#REF!</definedName>
    <definedName name="__e1">#REF!</definedName>
    <definedName name="__f1">#REF!</definedName>
    <definedName name="__g1">#REF!</definedName>
    <definedName name="__h1">#REF!</definedName>
    <definedName name="__k1">#REF!</definedName>
    <definedName name="__PRO1">#REF!</definedName>
    <definedName name="__rbl1">[3]RSS9801!#REF!</definedName>
    <definedName name="__RBL2">#REF!</definedName>
    <definedName name="__tt1">#REF!</definedName>
    <definedName name="__tt10">#REF!</definedName>
    <definedName name="__tt11">#REF!</definedName>
    <definedName name="__tt12">#REF!</definedName>
    <definedName name="__tt13">#REF!</definedName>
    <definedName name="__tt14">#REF!</definedName>
    <definedName name="__tt15">#REF!</definedName>
    <definedName name="__tt16">#REF!</definedName>
    <definedName name="__tt17">#REF!</definedName>
    <definedName name="__tt18">#REF!</definedName>
    <definedName name="__tt19">#REF!</definedName>
    <definedName name="__tt2">#REF!</definedName>
    <definedName name="__tt20">#REF!</definedName>
    <definedName name="__tt21">#REF!</definedName>
    <definedName name="__tt3">#REF!</definedName>
    <definedName name="__tt4">#REF!</definedName>
    <definedName name="__tt5">#REF!</definedName>
    <definedName name="__tt6">#REF!</definedName>
    <definedName name="__tt7">#REF!</definedName>
    <definedName name="__tt8">#REF!</definedName>
    <definedName name="__tt9">#REF!</definedName>
    <definedName name="_10">#REF!</definedName>
    <definedName name="_11">#REF!</definedName>
    <definedName name="_12">#REF!</definedName>
    <definedName name="_13">#REF!</definedName>
    <definedName name="_14">#REF!</definedName>
    <definedName name="_15">#REF!</definedName>
    <definedName name="_16">#REF!</definedName>
    <definedName name="_17">#REF!</definedName>
    <definedName name="_18">#REF!</definedName>
    <definedName name="_19">#REF!</definedName>
    <definedName name="_20">#REF!</definedName>
    <definedName name="_4.0___M_E_COST_BREAKDOWN">#REF!</definedName>
    <definedName name="_a1">#REF!</definedName>
    <definedName name="_D111486">#REF!</definedName>
    <definedName name="_DAT1">'[4]AA-1'!#REF!</definedName>
    <definedName name="_DAT10">'[4]AA-1'!#REF!</definedName>
    <definedName name="_DAT13">'[4]AA-1'!#REF!</definedName>
    <definedName name="_DAT2">'[4]AA-1'!#REF!</definedName>
    <definedName name="_DAT3">'[4]AA-1'!#REF!</definedName>
    <definedName name="_DAT5">'[4]AA-1'!#REF!</definedName>
    <definedName name="_DAT6">'[4]AA-1'!#REF!</definedName>
    <definedName name="_DAT7">'[4]AA-1'!#REF!</definedName>
    <definedName name="_DAT8">'[4]AA-1'!#REF!</definedName>
    <definedName name="_DAT9">'[4]AA-1'!#REF!</definedName>
    <definedName name="_e1">#REF!</definedName>
    <definedName name="_f1">#REF!</definedName>
    <definedName name="_Fill" hidden="1">#REF!</definedName>
    <definedName name="_g1">#REF!</definedName>
    <definedName name="_h1">#REF!</definedName>
    <definedName name="_k1">#REF!</definedName>
    <definedName name="_Key1" hidden="1">#REF!</definedName>
    <definedName name="_Key2" hidden="1">#REF!</definedName>
    <definedName name="_ME" hidden="1">{#N/A,#N/A,TRUE,"SUM";#N/A,#N/A,TRUE,"EE";#N/A,#N/A,TRUE,"AC";#N/A,#N/A,TRUE,"SN"}</definedName>
    <definedName name="_OBJ2005">#REF!</definedName>
    <definedName name="_Order1" hidden="1">255</definedName>
    <definedName name="_Order2" hidden="1">255</definedName>
    <definedName name="_PRO1">#REF!</definedName>
    <definedName name="_rbl1">[3]RSS9801!#REF!</definedName>
    <definedName name="_RBL2">#REF!</definedName>
    <definedName name="_rub1">[8]db!$C$15,[8]db!$B$14,[8]db!$B$12</definedName>
    <definedName name="_Sort" hidden="1">#REF!</definedName>
    <definedName name="_Table1_Out" hidden="1">#REF!</definedName>
    <definedName name="_TP2">#REF!</definedName>
    <definedName name="_tt1">#REF!</definedName>
    <definedName name="_tt10">#REF!</definedName>
    <definedName name="_tt11">#REF!</definedName>
    <definedName name="_tt12">#REF!</definedName>
    <definedName name="_tt13">#REF!</definedName>
    <definedName name="_tt14">#REF!</definedName>
    <definedName name="_tt15">#REF!</definedName>
    <definedName name="_tt16">#REF!</definedName>
    <definedName name="_tt17">#REF!</definedName>
    <definedName name="_tt18">#REF!</definedName>
    <definedName name="_tt19">#REF!</definedName>
    <definedName name="_tt2">#REF!</definedName>
    <definedName name="_tt20">#REF!</definedName>
    <definedName name="_tt21">#REF!</definedName>
    <definedName name="_tt3">#REF!</definedName>
    <definedName name="_tt4">#REF!</definedName>
    <definedName name="_tt5">#REF!</definedName>
    <definedName name="_tt6">#REF!</definedName>
    <definedName name="_tt7">#REF!</definedName>
    <definedName name="_tt8">#REF!</definedName>
    <definedName name="_tt9">#REF!</definedName>
    <definedName name="_W37" hidden="1">{#N/A,#N/A,FALSE,"Eff-SSC2"}</definedName>
    <definedName name="_W38" hidden="1">{#N/A,#N/A,FALSE,"Eff-SSC2"}</definedName>
    <definedName name="_w39" hidden="1">{#N/A,#N/A,FALSE,"Eff-SSC2"}</definedName>
    <definedName name="_WK40">[9]Order_Nov_w45!$A$60</definedName>
    <definedName name="a">#REF!</definedName>
    <definedName name="a.45">#REF!</definedName>
    <definedName name="aa">#REF!</definedName>
    <definedName name="aaa" hidden="1">#REF!</definedName>
    <definedName name="aaaa" hidden="1">#REF!</definedName>
    <definedName name="aaaaa">'[10]AA-1'!#REF!</definedName>
    <definedName name="aaq">#REF!</definedName>
    <definedName name="ac_line1.0_" hidden="1">{#N/A,#N/A,FALSE,"Eff-SSC2"}</definedName>
    <definedName name="Access_Button" hidden="1">"recSPC1_Sheet9_List"</definedName>
    <definedName name="AccessDatabase" hidden="1">"\\Suchart\suchart\ATHAPORN\recSPC1.mdb"</definedName>
    <definedName name="aDcQ">#REF!</definedName>
    <definedName name="Adfasds" hidden="1">#REF!</definedName>
    <definedName name="ADM">#REF!</definedName>
    <definedName name="adQDq">#REF!</definedName>
    <definedName name="AGING">#REF!</definedName>
    <definedName name="aim">#REF!</definedName>
    <definedName name="ang">'[11]Data 2'!$A:$IV</definedName>
    <definedName name="ann">#REF!</definedName>
    <definedName name="ARM">#REF!</definedName>
    <definedName name="Arom6099">#REF!</definedName>
    <definedName name="ARP..">'[12]EX 1'!#REF!</definedName>
    <definedName name="ARP_Threshold">'[13]EX 1'!#REF!</definedName>
    <definedName name="Arr">'[14]EX 1'!#REF!</definedName>
    <definedName name="AS">[15]อินเด็ก!$J$6:$K$57</definedName>
    <definedName name="AS2DocOpenMode" hidden="1">"AS2DocumentEdit"</definedName>
    <definedName name="AS2HasNoAutoHeaderFooter" hidden="1">" "</definedName>
    <definedName name="ASFWA">'[16]CODE,NAME'!#REF!</definedName>
    <definedName name="AssetStatus">[17]AssetStatus!$A$3:$A$11</definedName>
    <definedName name="AssetType">[17]AssetType!$A$3:$A$64</definedName>
    <definedName name="AZAZ">#REF!</definedName>
    <definedName name="b">#REF!</definedName>
    <definedName name="B_10">#REF!</definedName>
    <definedName name="B_11">#REF!</definedName>
    <definedName name="B_20ba">#REF!</definedName>
    <definedName name="B_20bl">#REF!</definedName>
    <definedName name="B_30">#REF!</definedName>
    <definedName name="B_31o">#REF!</definedName>
    <definedName name="B_31s">#REF!</definedName>
    <definedName name="B_32">#REF!</definedName>
    <definedName name="B_40ba">#REF!</definedName>
    <definedName name="B_40bl">#REF!</definedName>
    <definedName name="B_40is">#REF!</definedName>
    <definedName name="B_50">#REF!</definedName>
    <definedName name="B_51">#REF!</definedName>
    <definedName name="B_52">#REF!</definedName>
    <definedName name="Back">#REF!</definedName>
    <definedName name="base">#REF!</definedName>
    <definedName name="bb">#REF!</definedName>
    <definedName name="bbb">[18]name!#REF!</definedName>
    <definedName name="bbbb">#REF!</definedName>
    <definedName name="BCExport">#REF!</definedName>
    <definedName name="beaut">[19]Sheet1!#REF!</definedName>
    <definedName name="beautt">#REF!</definedName>
    <definedName name="BEGIN">#REF!</definedName>
    <definedName name="bhrhesh">#REF!</definedName>
    <definedName name="BIGC" hidden="1">{#N/A,#N/A,TRUE,"Str.";#N/A,#N/A,TRUE,"Steel &amp; Roof";#N/A,#N/A,TRUE,"Arc.";#N/A,#N/A,TRUE,"Preliminary";#N/A,#N/A,TRUE,"Sum_Prelim"}</definedName>
    <definedName name="BN">#REF!</definedName>
    <definedName name="BOI">'[17]License BOI'!$A$3:$A$10</definedName>
    <definedName name="BONUS1">#REF!</definedName>
    <definedName name="book" hidden="1">#REF!</definedName>
    <definedName name="BS">#REF!</definedName>
    <definedName name="Button_1">"MAT_PRICE_Sheet1_List"</definedName>
    <definedName name="case">[20]data!$C$1</definedName>
    <definedName name="cash">'[11]Data 2'!$A:$IV</definedName>
    <definedName name="cc">#REF!</definedName>
    <definedName name="cefgewg">#REF!</definedName>
    <definedName name="Chemist" hidden="1">{#N/A,#N/A,FALSE,"Eff-SSC2"}</definedName>
    <definedName name="chutikarn" hidden="1">{#N/A,#N/A,FALSE,"Eff-SSC2"}</definedName>
    <definedName name="Clariant" hidden="1">{#N/A,#N/A,TRUE,"Str.";#N/A,#N/A,TRUE,"Steel &amp; Roof";#N/A,#N/A,TRUE,"Arc.";#N/A,#N/A,TRUE,"Preliminary";#N/A,#N/A,TRUE,"Sum_Prelim"}</definedName>
    <definedName name="Class">'[17]Asset Class'!$A$2:$A$18</definedName>
    <definedName name="CODE">'[21]CODE,NAME'!$A$1:$B$19</definedName>
    <definedName name="comm.">[22]description!#REF!</definedName>
    <definedName name="compare">#REF!</definedName>
    <definedName name="con">#REF!</definedName>
    <definedName name="COST">#REF!</definedName>
    <definedName name="cost_lab">#REF!</definedName>
    <definedName name="cost_mat">#REF!</definedName>
    <definedName name="costa">#REF!</definedName>
    <definedName name="CRExport">#REF!</definedName>
    <definedName name="cur">#REF!</definedName>
    <definedName name="d">[23]งบทดลอง!#REF!</definedName>
    <definedName name="d..">[23]งบทดลอง!#REF!</definedName>
    <definedName name="data">[8]db!$B$12,[8]db!$B$14,[8]db!$C$15,[8]db!$F$12,[8]db!$F$14,[8]db!$G$15,[8]db!$J$12,[8]db!$J$14,[8]db!$K$15,[8]db!$N$12,[8]db!$N$14,[8]db!$O$15,[8]db!$B$26,[8]db!$B$28,[8]db!$C$29,[8]db!$F$25,[8]db!$F$28,[8]db!$G$29,[8]db!$F$25,[8]db!$J$26,[8]db!$F$26,[8]db!$J$28,[8]db!$K$29,[8]db!$N$26,[8]db!$N$28,[8]db!$O$29</definedName>
    <definedName name="DATA_01">[24]สำนักงาน!#REF!</definedName>
    <definedName name="DATA_02">[24]สำนักงาน!#REF!</definedName>
    <definedName name="DATA_03">[24]สำนักงาน!#REF!</definedName>
    <definedName name="data1" hidden="1">{#N/A,#N/A,FALSE,"Eff-SSC2"}</definedName>
    <definedName name="DATA1251">#REF!</definedName>
    <definedName name="data2">[8]db!$B$41,[8]db!$B$39,[8]db!$C$42,[8]db!$F$39,[8]db!$F$41,[8]db!$G$42,[8]db!$J$39,[8]db!$J$41,[8]db!$K$42,[8]db!$N$39,[8]db!$N$41,[8]db!$O$42</definedName>
    <definedName name="data3">[8]db!$C$61,[8]db!$F$57,[8]db!$F$59,[8]db!$G$61,[8]db!$J$57,[8]db!$J$59,[8]db!$K$61,[8]db!$N$57,[8]db!$N$59,[8]db!$O$61,[8]db!$B$59,[8]db!$B$57</definedName>
    <definedName name="_xlnm.Database">#REF!</definedName>
    <definedName name="date">#REF!</definedName>
    <definedName name="Db">[25]Sheet1!$A$2:$D$126</definedName>
    <definedName name="dd">#REF!</definedName>
    <definedName name="ddddd">'[26]30-9-52'!#REF!</definedName>
    <definedName name="Defect_Jun_2002">[27]note_defect!#REF!</definedName>
    <definedName name="DelData">[8]db!$B$12,[8]db!$B$14,[8]db!$C$15,[8]db!$F$12,[8]db!$F$14,[8]db!$G$15,[8]db!$J$12,[8]db!$J$14,[8]db!$K$15,[8]db!$N$12,[8]db!$N$14,[8]db!$O$15,[8]db!$B$26,[8]db!$B$28,[8]db!$C$29,[8]db!$F$26,[8]db!$F$28,[8]db!$G$29,[8]db!$J$26,[8]db!$J$28,[8]db!$K$29,[8]db!$N$26,[8]db!$N$28,[8]db!$O$29,[8]db!$B$57,[8]db!$B$59</definedName>
    <definedName name="DelData2">[8]db!$C$61,[8]db!$F$57,[8]db!$F$59,[8]db!$G$61,[8]db!$J$57,[8]db!$J$59,[8]db!$K$61,[8]db!$N$57,[8]db!$N$59,[8]db!$O$61</definedName>
    <definedName name="Depre">'[17]Depre. Key'!$A$3:$A$6</definedName>
    <definedName name="Detail">#REF!</definedName>
    <definedName name="dfhcdhs">#REF!</definedName>
    <definedName name="dfherh4">#REF!</definedName>
    <definedName name="DFJI">'[28]Machine2,3''04'!#REF!</definedName>
    <definedName name="dkfi">#REF!</definedName>
    <definedName name="domistic">#REF!</definedName>
    <definedName name="dryes">#REF!</definedName>
    <definedName name="dsfka">#REF!</definedName>
    <definedName name="dswqwa" hidden="1">#REF!</definedName>
    <definedName name="dwqf">#REF!</definedName>
    <definedName name="E">#REF!</definedName>
    <definedName name="edfgvef">#REF!</definedName>
    <definedName name="ee">#REF!</definedName>
    <definedName name="eec">#REF!</definedName>
    <definedName name="eeeeeeeeeeeeeeeeeeee">#REF!</definedName>
    <definedName name="eeeeeeeeeeeeeeeeeeeeeeeeee">#REF!</definedName>
    <definedName name="efl">#REF!</definedName>
    <definedName name="ELEMENT__Sanitary_System">#REF!</definedName>
    <definedName name="ergeg">#REF!</definedName>
    <definedName name="ert" hidden="1">#REF!</definedName>
    <definedName name="EX.RATE">[29]RATE!$A$1:$C$32</definedName>
    <definedName name="Excel_BuiltIn__FilterDatabase_2">[30]TB2008!#REF!</definedName>
    <definedName name="Excel_BuiltIn_Print_Area_11">"$'_540100 '.$#REF!$#REF!:$#REF!$#REF!"</definedName>
    <definedName name="Excel_BuiltIn_Print_Area_12">#REF!</definedName>
    <definedName name="Excel_BuiltIn_Print_Area_12_10">'[31]แจกแจง _งบดุล_'!#REF!</definedName>
    <definedName name="Excel_BuiltIn_Print_Area_12_11">#REF!</definedName>
    <definedName name="Excel_BuiltIn_Print_Area_12_12">#REF!</definedName>
    <definedName name="Excel_BuiltIn_Print_Area_12_16">'[32]แจกแจง _งบดุล_'!#REF!</definedName>
    <definedName name="Excel_BuiltIn_Print_Area_12_18">'[33]แจกแจง _งบดุล_'!#REF!</definedName>
    <definedName name="Excel_BuiltIn_Print_Area_12_29">#REF!</definedName>
    <definedName name="Excel_BuiltIn_Print_Area_12_3">'[33]แจกแจง _งบดุล_'!#REF!</definedName>
    <definedName name="Excel_BuiltIn_Print_Area_12_4">'[33]แจกแจง _งบดุล_'!#REF!</definedName>
    <definedName name="Excel_BuiltIn_Print_Area_12_5">'[33]แจกแจง _งบดุล_'!#REF!</definedName>
    <definedName name="Excel_BuiltIn_Print_Area_12_6">'[33]แจกแจง _งบดุล_'!#REF!</definedName>
    <definedName name="Excel_BuiltIn_Print_Area_12_8">'[33]แจกแจง _งบดุล_'!#REF!</definedName>
    <definedName name="Excel_BuiltIn_Print_Area_12_9">#REF!</definedName>
    <definedName name="Excel_BuiltIn_Print_Area_16">"$#REF!.$A$1:$AE$61"</definedName>
    <definedName name="Excel_BuiltIn_Print_Area_17">#REF!</definedName>
    <definedName name="Excel_BuiltIn_Print_Area_17_1">#REF!</definedName>
    <definedName name="Excel_BuiltIn_Print_Area_17_10">#REF!</definedName>
    <definedName name="Excel_BuiltIn_Print_Area_17_11">#REF!</definedName>
    <definedName name="Excel_BuiltIn_Print_Area_17_13">#REF!</definedName>
    <definedName name="Excel_BuiltIn_Print_Area_17_14">#REF!</definedName>
    <definedName name="Excel_BuiltIn_Print_Area_17_15">#REF!</definedName>
    <definedName name="Excel_BuiltIn_Print_Area_17_16">#REF!</definedName>
    <definedName name="Excel_BuiltIn_Print_Area_17_17">#REF!</definedName>
    <definedName name="Excel_BuiltIn_Print_Area_17_18">#REF!</definedName>
    <definedName name="Excel_BuiltIn_Print_Area_17_2">#REF!</definedName>
    <definedName name="Excel_BuiltIn_Print_Area_17_31">#REF!</definedName>
    <definedName name="Excel_BuiltIn_Print_Area_17_33">#REF!</definedName>
    <definedName name="Excel_BuiltIn_Print_Area_17_4">#REF!</definedName>
    <definedName name="Excel_BuiltIn_Print_Area_17_5">#REF!</definedName>
    <definedName name="Excel_BuiltIn_Print_Area_17_6">#REF!</definedName>
    <definedName name="Excel_BuiltIn_Print_Area_17_7">#REF!</definedName>
    <definedName name="Excel_BuiltIn_Print_Area_17_8">#REF!</definedName>
    <definedName name="Excel_BuiltIn_Print_Area_17_9">#REF!</definedName>
    <definedName name="Excel_BuiltIn_Print_Area_31">#REF!</definedName>
    <definedName name="Excel_BuiltIn_Print_Area_36">'[34]_540100 '!#REF!</definedName>
    <definedName name="Excel_BuiltIn_Print_Area_4_1_11">[35]ดอกเบี้ยรับ!#REF!</definedName>
    <definedName name="Excel_BuiltIn_Print_Area_4_1_12">[36]ดอกเบี้ยรับ!#REF!</definedName>
    <definedName name="Excel_BuiltIn_Print_Area_4_1_29">[37]ดอกเบี้ยรับ!#REF!</definedName>
    <definedName name="Excel_BuiltIn_Print_Area_4_1_9">[38]ดอกเบี้ยรับ!#REF!</definedName>
    <definedName name="Excel_BuiltIn_Print_Area_5">'[39]BS Grp'!#REF!</definedName>
    <definedName name="Excel_BuiltIn_Print_Area_53">'[34]รายได้_คชจ  Con'!#REF!</definedName>
    <definedName name="Excel_BuiltIn_Print_Area_53_15">#REF!</definedName>
    <definedName name="Excel_BuiltIn_Print_Area_53_16">#REF!</definedName>
    <definedName name="Excel_BuiltIn_Print_Area_53_17">#REF!</definedName>
    <definedName name="Excel_BuiltIn_Print_Area_53_26">'[34]รายได้_คชจ  Con'!#REF!</definedName>
    <definedName name="Excel_BuiltIn_Print_Area_53_33">#REF!</definedName>
    <definedName name="Excel_BuiltIn_Print_Area_53_8">#REF!</definedName>
    <definedName name="Excel_BuiltIn_Print_Area_6">#REF!</definedName>
    <definedName name="Excel_BuiltIn_Print_Titles_11">"$'_540100 '.$#REF!$#REF!:$#REF!$#REF!"</definedName>
    <definedName name="Excel_BuiltIn_Print_Titles_16">"$#REF!.$A$4:$IV$4"</definedName>
    <definedName name="Excel_BuiltIn_Print_Titles_23">[32]SSW_loan_OD!#REF!</definedName>
    <definedName name="Excel_BuiltIn_Print_Titles_23_10">[31]SSW_loan_OD!#REF!</definedName>
    <definedName name="Excel_BuiltIn_Print_Titles_23_11">[35]SSW!#REF!</definedName>
    <definedName name="Excel_BuiltIn_Print_Titles_23_12">[36]SSW!#REF!</definedName>
    <definedName name="Excel_BuiltIn_Print_Titles_23_16">[33]SSW_loan_OD!#REF!</definedName>
    <definedName name="Excel_BuiltIn_Print_Titles_23_18">[33]SSW_loan_OD!#REF!</definedName>
    <definedName name="Excel_BuiltIn_Print_Titles_23_29">[37]SSW!#REF!</definedName>
    <definedName name="Excel_BuiltIn_Print_Titles_23_3">[33]SSW_loan_OD!#REF!</definedName>
    <definedName name="Excel_BuiltIn_Print_Titles_23_4">[33]SSW_loan_OD!#REF!</definedName>
    <definedName name="Excel_BuiltIn_Print_Titles_23_5">[33]SSW_loan_OD!#REF!</definedName>
    <definedName name="Excel_BuiltIn_Print_Titles_23_6">[33]SSW_loan_OD!#REF!</definedName>
    <definedName name="Excel_BuiltIn_Print_Titles_23_8">[33]SSW_loan_OD!#REF!</definedName>
    <definedName name="Excel_BuiltIn_Print_Titles_23_9">[38]SSW!#REF!</definedName>
    <definedName name="Excel_BuiltIn_Print_Titles_36">'[34]_540100 '!#REF!</definedName>
    <definedName name="Excel_BuiltIn_Print_Titles_4">[40]Insurance!#REF!</definedName>
    <definedName name="Excel_BuiltIn_Print_Titles_4_10">[41]Insurance!#REF!</definedName>
    <definedName name="Excel_BuiltIn_Print_Titles_4_16">[41]Insurance!#REF!</definedName>
    <definedName name="Excel_BuiltIn_Print_Titles_4_18">[41]Insurance!#REF!</definedName>
    <definedName name="Excel_BuiltIn_Print_Titles_4_3">[41]Insurance!#REF!</definedName>
    <definedName name="Excel_BuiltIn_Print_Titles_4_4">[41]Insurance!#REF!</definedName>
    <definedName name="Excel_BuiltIn_Print_Titles_4_5">[41]Insurance!#REF!</definedName>
    <definedName name="Excel_BuiltIn_Print_Titles_4_6">[41]Insurance!#REF!</definedName>
    <definedName name="Excel_BuiltIn_Print_Titles_4_8">[41]Insurance!#REF!</definedName>
    <definedName name="Excel_BuiltIn_Print_Titles_4_9">[41]Insurance!#REF!</definedName>
    <definedName name="Excel_BuiltIn_Print_Titles_46">'[42]_Bal Int Acp'!#REF!</definedName>
    <definedName name="Excel_BuiltIn_Print_Titles_46_15">'[43]_Bal Int Acp'!#REF!</definedName>
    <definedName name="Excel_BuiltIn_Print_Titles_46_16">'[43]_Bal Int Acp'!#REF!</definedName>
    <definedName name="Excel_BuiltIn_Print_Titles_46_17">'[43]_Bal Int Acp'!#REF!</definedName>
    <definedName name="Excel_BuiltIn_Print_Titles_46_26">'[42]_Bal Int Acp'!#REF!</definedName>
    <definedName name="Excel_BuiltIn_Print_Titles_46_33">'[43]_Bal Int Acp'!#REF!</definedName>
    <definedName name="Excel_BuiltIn_Print_Titles_46_8">'[34]_Bal Int Acp'!#REF!</definedName>
    <definedName name="Excel_BuiltIn_Print_Titles_6">#REF!</definedName>
    <definedName name="EXPORT">#REF!</definedName>
    <definedName name="_xlnm.Extract">[44]BGT97STAFF!#REF!</definedName>
    <definedName name="F">#REF!</definedName>
    <definedName name="FA">'[45]EX 1'!#REF!</definedName>
    <definedName name="FA..">#REF!</definedName>
    <definedName name="FACTOR">#REF!</definedName>
    <definedName name="fdkf">#REF!</definedName>
    <definedName name="FEFEWF">#REF!</definedName>
    <definedName name="ff">#N/A</definedName>
    <definedName name="ffd">#REF!</definedName>
    <definedName name="fff">#REF!</definedName>
    <definedName name="ffff">[46]Lead!$J$1:$J$12</definedName>
    <definedName name="fg">[23]งบทดลอง!#REF!</definedName>
    <definedName name="fg..">[23]งบทดลอง!#REF!</definedName>
    <definedName name="fgff" hidden="1">{#N/A,#N/A,TRUE,"SUM";#N/A,#N/A,TRUE,"EE";#N/A,#N/A,TRUE,"AC";#N/A,#N/A,TRUE,"SN"}</definedName>
    <definedName name="fghjk">#REF!</definedName>
    <definedName name="FGJF">#REF!</definedName>
    <definedName name="flof">#REF!</definedName>
    <definedName name="fmk">#REF!</definedName>
    <definedName name="Follow">#REF!</definedName>
    <definedName name="Formula">#REF!</definedName>
    <definedName name="Forward_Sheet1_List">#REF!</definedName>
    <definedName name="front">#REF!</definedName>
    <definedName name="fsf">#REF!</definedName>
    <definedName name="FUND1">#REF!</definedName>
    <definedName name="FUND2">#REF!</definedName>
    <definedName name="fund2a">#REF!</definedName>
    <definedName name="G">#REF!</definedName>
    <definedName name="Gain_Loss">#REF!</definedName>
    <definedName name="ghkytgj">#REF!</definedName>
    <definedName name="GL_CB">'[47]GL CB'!$L$44</definedName>
    <definedName name="GL_M">'[47]GL M'!$L$385</definedName>
    <definedName name="Gr">#REF!</definedName>
    <definedName name="grd">#REF!</definedName>
    <definedName name="group">[48]group!$A:$IV</definedName>
    <definedName name="grr">#REF!</definedName>
    <definedName name="Grrrrr">#REF!</definedName>
    <definedName name="H">'[49]วงเครดิต 3'!#REF!</definedName>
    <definedName name="HAE_YOUNG_TRADING_CO._LTD.">#REF!</definedName>
    <definedName name="HE">#REF!</definedName>
    <definedName name="HELP">#REF!</definedName>
    <definedName name="HHH">#REF!</definedName>
    <definedName name="hitech" hidden="1">#REF!</definedName>
    <definedName name="hjk" hidden="1">#REF!</definedName>
    <definedName name="HRH" hidden="1">#REF!</definedName>
    <definedName name="HRHRH" hidden="1">#REF!</definedName>
    <definedName name="HTH" hidden="1">#REF!</definedName>
    <definedName name="HTML_CodePage" hidden="1">874</definedName>
    <definedName name="HTML_Control" hidden="1">{"'Monthly'!$A$3:$U$60"}</definedName>
    <definedName name="HTML_OBDlg2" hidden="1">FALSE</definedName>
    <definedName name="HTML_OBDlg3" hidden="1">TRUE</definedName>
    <definedName name="HTML_OBDlg4" hidden="1">TRUE</definedName>
    <definedName name="HTML_OS" hidden="1">0</definedName>
    <definedName name="HTML_PathFile" hidden="1">"\\Der2\vol1\DATABANK\DOWNLOAD\Tab6-1.htm"</definedName>
    <definedName name="HTML_PathTemplate" hidden="1">"\\Der2\vol1\DATABANK\DOWNLOAD\HEAD6-1.HTM"</definedName>
    <definedName name="HTTRH" hidden="1">#REF!</definedName>
    <definedName name="hyu">#REF!</definedName>
    <definedName name="i">#REF!</definedName>
    <definedName name="ie">#REF!</definedName>
    <definedName name="IHIGO">#REF!</definedName>
    <definedName name="ii">#REF!</definedName>
    <definedName name="iiii" hidden="1">{#N/A,#N/A,FALSE,"Eff-SSC2"}</definedName>
    <definedName name="INTERCONTINENTAL_COMMODITIES">'[16]CODE,NAME'!#REF!</definedName>
    <definedName name="IntroPrintArea">#REF!</definedName>
    <definedName name="io">#REF!</definedName>
    <definedName name="ioio">#REF!</definedName>
    <definedName name="J">'[49]วงเครดิต 3'!#REF!</definedName>
    <definedName name="jame">'[11]Data 2'!$A:$IV</definedName>
    <definedName name="james">#REF!</definedName>
    <definedName name="JEW">#REF!</definedName>
    <definedName name="jiji">#REF!</definedName>
    <definedName name="jj" hidden="1">{#N/A,#N/A,FALSE,"Eff-SSC2"}</definedName>
    <definedName name="jjj">#REF!</definedName>
    <definedName name="jom">#REF!</definedName>
    <definedName name="Jul_00">#REF!</definedName>
    <definedName name="k">'[49]วงเครดิต 3'!#REF!</definedName>
    <definedName name="kamonwan">#REF!</definedName>
    <definedName name="kfiiw">#REF!</definedName>
    <definedName name="kifk">#REF!</definedName>
    <definedName name="kk">#REF!</definedName>
    <definedName name="kkk" hidden="1">#REF!</definedName>
    <definedName name="ko">#REF!</definedName>
    <definedName name="KOUNT">#REF!</definedName>
    <definedName name="kwoj">#REF!</definedName>
    <definedName name="L" hidden="1">#REF!</definedName>
    <definedName name="L_Adjust">[50]Links!$H$1:$H$65536</definedName>
    <definedName name="L_Adjust..">[50]Links!$H$1:$H$65536</definedName>
    <definedName name="L_AJE_Tot">[50]Links!$G$1:$G$65536</definedName>
    <definedName name="L_AJE_Tot..">[50]Links!$G$1:$G$65536</definedName>
    <definedName name="L_CY_Beg">[50]Links!$F$1:$F$65536</definedName>
    <definedName name="L_CY_Beg..">[50]Links!$F$1:$F$65536</definedName>
    <definedName name="L_CY_End">[50]Links!$J$1:$J$65536</definedName>
    <definedName name="L_PY_End">[50]Links!$K$1:$K$65536</definedName>
    <definedName name="L_RJE_Tot">[50]Links!$I$1:$I$65536</definedName>
    <definedName name="L_UNIT">#REF!</definedName>
    <definedName name="LEASE">#REF!</definedName>
    <definedName name="LHJLJHL">#REF!</definedName>
    <definedName name="ll" hidden="1">{#N/A,#N/A,FALSE,"Eff-SSC2"}</definedName>
    <definedName name="lll">#REF!</definedName>
    <definedName name="llll">#REF!</definedName>
    <definedName name="llpi">#REF!</definedName>
    <definedName name="LOC">[17]Location!$A$3:$A$39</definedName>
    <definedName name="lol">#REF!</definedName>
    <definedName name="Look1Area">#REF!</definedName>
    <definedName name="Look2Area">#REF!</definedName>
    <definedName name="Look3Area">#REF!</definedName>
    <definedName name="Look4Area">#REF!</definedName>
    <definedName name="Look5Area">#REF!</definedName>
    <definedName name="LORRY">[51]อัตราค่าบรรทุก!$A$1:$C$21</definedName>
    <definedName name="lpo">'[52]Stock Aging'!$A$2:$S$1606</definedName>
    <definedName name="m">[23]งบทดลอง!#REF!</definedName>
    <definedName name="M_UNIT">#REF!</definedName>
    <definedName name="ma">[53]Sheet1!#REF!</definedName>
    <definedName name="maneerat">#REF!</definedName>
    <definedName name="maneeratr">#REF!</definedName>
    <definedName name="Meinhardt__Thailand__Ltd.">#REF!</definedName>
    <definedName name="MH" hidden="1">{#N/A,#N/A,FALSE,"Eff-SSC2"}</definedName>
    <definedName name="mk">#REF!</definedName>
    <definedName name="MM">#REF!</definedName>
    <definedName name="mmm">#REF!</definedName>
    <definedName name="MP">#REF!</definedName>
    <definedName name="myhome">#REF!</definedName>
    <definedName name="myhome1">#REF!</definedName>
    <definedName name="n">'[49]วงเครดิต 3'!#REF!</definedName>
    <definedName name="name">#REF!</definedName>
    <definedName name="NEW">#REF!</definedName>
    <definedName name="nn" hidden="1">{#N/A,#N/A,FALSE,"Eff-SSC2"}</definedName>
    <definedName name="nnn">#REF!</definedName>
    <definedName name="no.3">#REF!</definedName>
    <definedName name="Non">#REF!</definedName>
    <definedName name="NUMBER">#REF!</definedName>
    <definedName name="O">#REF!</definedName>
    <definedName name="OBJ">#REF!</definedName>
    <definedName name="OBJ_TS2005">#REF!</definedName>
    <definedName name="Oh">#REF!</definedName>
    <definedName name="ok">#REF!</definedName>
    <definedName name="OLE_LINK1_21">[54]HH!#REF!</definedName>
    <definedName name="oo" hidden="1">{#N/A,#N/A,FALSE,"Eff-SSC2"}</definedName>
    <definedName name="op">#REF!</definedName>
    <definedName name="owfiw">#REF!</definedName>
    <definedName name="p">#REF!</definedName>
    <definedName name="pae" hidden="1">#REF!</definedName>
    <definedName name="parichat">#REF!</definedName>
    <definedName name="PART">[55]Sheet1!#REF!</definedName>
    <definedName name="pcs" hidden="1">{#N/A,#N/A,FALSE,"Eff-SSC2"}</definedName>
    <definedName name="PIP">#REF!</definedName>
    <definedName name="PL">#REF!</definedName>
    <definedName name="pl_exrate">#REF!</definedName>
    <definedName name="PLANT">#REF!</definedName>
    <definedName name="Plas">[56]dBase!#REF!</definedName>
    <definedName name="poi" hidden="1">{#N/A,#N/A,FALSE,"Eff-SSC2"}</definedName>
    <definedName name="pom" hidden="1">#REF!</definedName>
    <definedName name="PooNim">#REF!</definedName>
    <definedName name="pp">#REF!</definedName>
    <definedName name="ppo">#REF!</definedName>
    <definedName name="ppp">#REF!</definedName>
    <definedName name="PRINT">#REF!</definedName>
    <definedName name="_xlnm.Print_Area" localSheetId="2">'CONSO-EQ'!$A$1:$Y$38</definedName>
    <definedName name="_xlnm.Print_Area" localSheetId="3">EQ!$A$1:$R$23</definedName>
    <definedName name="_xlnm.Print_Area" localSheetId="0">FS!$A$1:$O$123</definedName>
    <definedName name="_xlnm.Print_Area">[3]RSS9801!#REF!</definedName>
    <definedName name="Print_Area_MI">#REF!</definedName>
    <definedName name="Print_Area_MI_12">#REF!</definedName>
    <definedName name="Print_Area_MI_13">#REF!</definedName>
    <definedName name="Print_Area_MI_41">#REF!</definedName>
    <definedName name="Print_Area_MI_42">#REF!</definedName>
    <definedName name="Print_Area_MI_43">#REF!</definedName>
    <definedName name="Print_Area1">[3]RSS9801!#REF!</definedName>
    <definedName name="_xlnm.Print_Titles">#REF!</definedName>
    <definedName name="PRINT_TITLES_MI">#REF!</definedName>
    <definedName name="PrintArea">[23]งบทดลอง!#REF!</definedName>
    <definedName name="PrintArea_18">[23]งบทดลอง!#REF!</definedName>
    <definedName name="PrintArea_41">[23]งบทดลอง!#REF!</definedName>
    <definedName name="PrintArea_42">[23]งบทดลอง!#REF!</definedName>
    <definedName name="PrintArea_43">[23]งบทดลอง!#REF!</definedName>
    <definedName name="Pro">#REF!</definedName>
    <definedName name="PROJECT_NAME____Capsugel_Relocation_Project">#REF!</definedName>
    <definedName name="q">[23]งบทดลอง!#REF!</definedName>
    <definedName name="q_ty">#REF!</definedName>
    <definedName name="Q2WQ" hidden="1">#REF!</definedName>
    <definedName name="qq">#REF!</definedName>
    <definedName name="QQQ">#REF!</definedName>
    <definedName name="qty">#REF!</definedName>
    <definedName name="qw" hidden="1">#REF!</definedName>
    <definedName name="qwq">#REF!</definedName>
    <definedName name="R_UNIT">#REF!</definedName>
    <definedName name="ra" hidden="1">{#N/A,#N/A,FALSE,"Eff-SSC2"}</definedName>
    <definedName name="RATE">[57]RATE!$A$1:$C$32</definedName>
    <definedName name="rate_new">#REF!</definedName>
    <definedName name="RATE4">[58]RATE!$A$1:$D$32</definedName>
    <definedName name="RBL">#REF!</definedName>
    <definedName name="_xlnm.Recorder">#REF!</definedName>
    <definedName name="RecP">[8]REPORT!$G$23:$G$29,[8]REPORT!$J$23:$J$29,[8]REPORT!$L$23:$L$29</definedName>
    <definedName name="RecR">[8]REPORT!$G$4:$G$15,[8]REPORT!$J$4:$J$15,[8]REPORT!$L$4:$L$15</definedName>
    <definedName name="rejuk">#REF!</definedName>
    <definedName name="Report">[23]งบทดลอง!#REF!</definedName>
    <definedName name="Report_18">[23]งบทดลอง!#REF!</definedName>
    <definedName name="resource">'[59]Bill No. 2 - Carpark'!$A$1:$C$97</definedName>
    <definedName name="ResPricing">#REF!</definedName>
    <definedName name="RMCOptions">"*010000000000000"</definedName>
    <definedName name="RNAME">#REF!</definedName>
    <definedName name="ROUND">#REF!</definedName>
    <definedName name="rptacctidend_2">"ZZZZZZZZZZZZZZZZZZZZZZZZZZZZZZZZZZZZZZZZZZZZZ"</definedName>
    <definedName name="rptacctidend_3">"ZZZZZZZZZZZZZZZZZZZZZZZZZZZZZZZZZZZZZZZZZZZZZ"</definedName>
    <definedName name="rptacctidend_5">"ZZZZZZZZZZZZZZZZZZZZZZZZZZZZZZZZZZZZZZZZZZZZZ"</definedName>
    <definedName name="rptacctidend_6">"ZZZZZZZZZZZZZZZZZZZZZZZZZZZZZZZZZZZZZZZZZZZZZ"</definedName>
    <definedName name="rptacctidend_7">"ZZZZZZZZZZZZZZZZZZZZZZZZZZZZZZZZZZZZZZZZZZZZZ"</definedName>
    <definedName name="rptacctidend_8">"ZZZZZZZZZZZZZZZZZZZZZZZZZZZZZZZZZZZZZZZZZZZZZ"</definedName>
    <definedName name="rptacctidstart_2">"                                             "</definedName>
    <definedName name="rptacctidstart_3">"                                             "</definedName>
    <definedName name="rptacctidstart_5">"                                             "</definedName>
    <definedName name="rptacctidstart_6">"                                             "</definedName>
    <definedName name="rptacctidstart_7">"                                             "</definedName>
    <definedName name="rptacctidstart_8">"                                             "</definedName>
    <definedName name="rptcurr1_2">"      "</definedName>
    <definedName name="rptcurr1_3">"      "</definedName>
    <definedName name="rptcurr1_5">"      "</definedName>
    <definedName name="rptcurr1_6">"      "</definedName>
    <definedName name="rptcurr1_7">"      "</definedName>
    <definedName name="rptcurr1_8">"      "</definedName>
    <definedName name="rptcurr10_2">" "</definedName>
    <definedName name="rptcurr10_3">" "</definedName>
    <definedName name="rptcurr10_5">" "</definedName>
    <definedName name="rptcurr10_6">" "</definedName>
    <definedName name="rptcurr10_7">" "</definedName>
    <definedName name="rptcurr10_8">" "</definedName>
    <definedName name="rptcurr2_2">"   "</definedName>
    <definedName name="rptcurr2_3">"   "</definedName>
    <definedName name="rptcurr2_5">"   "</definedName>
    <definedName name="rptcurr2_6">"   "</definedName>
    <definedName name="rptcurr2_7">"   "</definedName>
    <definedName name="rptcurr2_8">"   "</definedName>
    <definedName name="rptcurr3_2">"   "</definedName>
    <definedName name="rptcurr3_3">"   "</definedName>
    <definedName name="rptcurr3_5">"   "</definedName>
    <definedName name="rptcurr3_6">"   "</definedName>
    <definedName name="rptcurr3_7">"   "</definedName>
    <definedName name="rptcurr3_8">"   "</definedName>
    <definedName name="rptcurr4_2">" "</definedName>
    <definedName name="rptcurr4_3">" "</definedName>
    <definedName name="rptcurr4_5">" "</definedName>
    <definedName name="rptcurr4_6">" "</definedName>
    <definedName name="rptcurr4_7">" "</definedName>
    <definedName name="rptcurr4_8">" "</definedName>
    <definedName name="rptcurr5_2">" "</definedName>
    <definedName name="rptcurr5_3">" "</definedName>
    <definedName name="rptcurr5_5">" "</definedName>
    <definedName name="rptcurr5_6">" "</definedName>
    <definedName name="rptcurr5_7">" "</definedName>
    <definedName name="rptcurr5_8">" "</definedName>
    <definedName name="rptcurr6_2">" "</definedName>
    <definedName name="rptcurr6_3">" "</definedName>
    <definedName name="rptcurr6_5">" "</definedName>
    <definedName name="rptcurr6_6">" "</definedName>
    <definedName name="rptcurr6_7">" "</definedName>
    <definedName name="rptcurr6_8">" "</definedName>
    <definedName name="rptcurr7_2">" "</definedName>
    <definedName name="rptcurr7_3">" "</definedName>
    <definedName name="rptcurr7_5">" "</definedName>
    <definedName name="rptcurr7_6">" "</definedName>
    <definedName name="rptcurr7_7">" "</definedName>
    <definedName name="rptcurr7_8">" "</definedName>
    <definedName name="rptcurr8_2">" "</definedName>
    <definedName name="rptcurr8_3">" "</definedName>
    <definedName name="rptcurr8_5">" "</definedName>
    <definedName name="rptcurr8_6">" "</definedName>
    <definedName name="rptcurr8_7">" "</definedName>
    <definedName name="rptcurr8_8">" "</definedName>
    <definedName name="rptcurr9_2">" "</definedName>
    <definedName name="rptcurr9_3">" "</definedName>
    <definedName name="rptcurr9_5">" "</definedName>
    <definedName name="rptcurr9_6">" "</definedName>
    <definedName name="rptcurr9_7">" "</definedName>
    <definedName name="rptcurr9_8">" "</definedName>
    <definedName name="rptgroupend_2">16</definedName>
    <definedName name="rptgroupend_3">16</definedName>
    <definedName name="rptgroupend_5">16</definedName>
    <definedName name="rptgroupend_6">16</definedName>
    <definedName name="rptgroupend_7">16</definedName>
    <definedName name="rptgroupend_8">16</definedName>
    <definedName name="rptgroupstart_2">1</definedName>
    <definedName name="rptgroupstart_3">1</definedName>
    <definedName name="rptgroupstart_5">1</definedName>
    <definedName name="rptgroupstart_6">1</definedName>
    <definedName name="rptgroupstart_7">1</definedName>
    <definedName name="rptgroupstart_8">1</definedName>
    <definedName name="rptorderby_2">2</definedName>
    <definedName name="rptorderby_3">2</definedName>
    <definedName name="rptorderby_5">2</definedName>
    <definedName name="rptorderby_6">2</definedName>
    <definedName name="rptorderby_7">2</definedName>
    <definedName name="rptorderby_8">2</definedName>
    <definedName name="rptorderbysegid_2">1</definedName>
    <definedName name="rptorderbysegid_3">1</definedName>
    <definedName name="rptorderbysegid_5">1</definedName>
    <definedName name="rptorderbysegid_6">1</definedName>
    <definedName name="rptorderbysegid_7">1</definedName>
    <definedName name="rptorderbysegid_8">1</definedName>
    <definedName name="rptperiod_2">3</definedName>
    <definedName name="rptperiod_3">12</definedName>
    <definedName name="rptperiod_5">12</definedName>
    <definedName name="rptperiod_6">3</definedName>
    <definedName name="rptperiod_7">6</definedName>
    <definedName name="rptperiod_8">6</definedName>
    <definedName name="rptprovtype_2">1</definedName>
    <definedName name="rptprovtype_3">1</definedName>
    <definedName name="rptprovtype_5">1</definedName>
    <definedName name="rptprovtype_6">1</definedName>
    <definedName name="rptprovtype_7">1</definedName>
    <definedName name="rptprovtype_8">2</definedName>
    <definedName name="rptrange1_2">"ACSEGVAL01 &lt;= ""ZZZZZZ"""</definedName>
    <definedName name="rptrange2_2">"ACSEGVAL02 &lt;= ""ZZZ"""</definedName>
    <definedName name="rptrange3_2">"ACSEGVAL03 &lt;= ""ZZZ"""</definedName>
    <definedName name="rptsegend1_2">"ZZZZZZ"</definedName>
    <definedName name="rptsegend1_3">"ZZZZZZ"</definedName>
    <definedName name="rptsegend1_5">"ZZZZZZ"</definedName>
    <definedName name="rptsegend1_6">"ZZZZZZ"</definedName>
    <definedName name="rptsegend1_7">"ZZZZZZ"</definedName>
    <definedName name="rptsegend1_8">"ZZZZZZ"</definedName>
    <definedName name="rptsegend10_2">" "</definedName>
    <definedName name="rptsegend10_3">" "</definedName>
    <definedName name="rptsegend10_5">" "</definedName>
    <definedName name="rptsegend10_6">" "</definedName>
    <definedName name="rptsegend10_7">" "</definedName>
    <definedName name="rptsegend10_8">" "</definedName>
    <definedName name="rptsegend2_2">"ZZZ"</definedName>
    <definedName name="rptsegend2_3">"ZZZ"</definedName>
    <definedName name="rptsegend2_5">"ZZZ"</definedName>
    <definedName name="rptsegend2_6">"ZZZ"</definedName>
    <definedName name="rptsegend2_7">"ZZZ"</definedName>
    <definedName name="rptsegend2_8">"ZZZ"</definedName>
    <definedName name="rptsegend3_2">"ZZZ"</definedName>
    <definedName name="rptsegend3_3">"ZZZ"</definedName>
    <definedName name="rptsegend3_5">"ZZZ"</definedName>
    <definedName name="rptsegend3_6">"ZZZ"</definedName>
    <definedName name="rptsegend3_7">"ZZZ"</definedName>
    <definedName name="rptsegend3_8">"ZZZ"</definedName>
    <definedName name="rptsegend4_2">" "</definedName>
    <definedName name="rptsegend4_3">" "</definedName>
    <definedName name="rptsegend4_5">" "</definedName>
    <definedName name="rptsegend4_6">" "</definedName>
    <definedName name="rptsegend4_7">" "</definedName>
    <definedName name="rptsegend4_8">" "</definedName>
    <definedName name="rptsegend5_2">" "</definedName>
    <definedName name="rptsegend5_3">" "</definedName>
    <definedName name="rptsegend5_5">" "</definedName>
    <definedName name="rptsegend5_6">" "</definedName>
    <definedName name="rptsegend5_7">" "</definedName>
    <definedName name="rptsegend5_8">" "</definedName>
    <definedName name="rptsegend6_2">" "</definedName>
    <definedName name="rptsegend6_3">" "</definedName>
    <definedName name="rptsegend6_5">" "</definedName>
    <definedName name="rptsegend6_6">" "</definedName>
    <definedName name="rptsegend6_7">" "</definedName>
    <definedName name="rptsegend6_8">" "</definedName>
    <definedName name="rptsegend7_2">" "</definedName>
    <definedName name="rptsegend7_3">" "</definedName>
    <definedName name="rptsegend7_5">" "</definedName>
    <definedName name="rptsegend7_6">" "</definedName>
    <definedName name="rptsegend7_7">" "</definedName>
    <definedName name="rptsegend7_8">" "</definedName>
    <definedName name="rptsegend8_2">" "</definedName>
    <definedName name="rptsegend8_3">" "</definedName>
    <definedName name="rptsegend8_5">" "</definedName>
    <definedName name="rptsegend8_6">" "</definedName>
    <definedName name="rptsegend8_7">" "</definedName>
    <definedName name="rptsegend8_8">" "</definedName>
    <definedName name="rptsegend9_2">" "</definedName>
    <definedName name="rptsegend9_3">" "</definedName>
    <definedName name="rptsegend9_5">" "</definedName>
    <definedName name="rptsegend9_6">" "</definedName>
    <definedName name="rptsegend9_7">" "</definedName>
    <definedName name="rptsegend9_8">" "</definedName>
    <definedName name="rptsegoption1_2">1</definedName>
    <definedName name="rptsegoption1_3">1</definedName>
    <definedName name="rptsegoption1_5">1</definedName>
    <definedName name="rptsegoption1_6">1</definedName>
    <definedName name="rptsegoption1_7">1</definedName>
    <definedName name="rptsegoption1_8">1</definedName>
    <definedName name="rptsegoption10_2">0</definedName>
    <definedName name="rptsegoption10_3">0</definedName>
    <definedName name="rptsegoption10_5">0</definedName>
    <definedName name="rptsegoption10_6">0</definedName>
    <definedName name="rptsegoption10_7">0</definedName>
    <definedName name="rptsegoption10_8">0</definedName>
    <definedName name="rptsegoption2_2">1</definedName>
    <definedName name="rptsegoption2_3">1</definedName>
    <definedName name="rptsegoption2_5">1</definedName>
    <definedName name="rptsegoption2_6">1</definedName>
    <definedName name="rptsegoption2_7">1</definedName>
    <definedName name="rptsegoption2_8">1</definedName>
    <definedName name="rptsegoption3_2">1</definedName>
    <definedName name="rptsegoption3_3">1</definedName>
    <definedName name="rptsegoption3_5">1</definedName>
    <definedName name="rptsegoption3_6">1</definedName>
    <definedName name="rptsegoption3_7">1</definedName>
    <definedName name="rptsegoption3_8">1</definedName>
    <definedName name="rptsegoption4_2">0</definedName>
    <definedName name="rptsegoption4_3">0</definedName>
    <definedName name="rptsegoption4_5">0</definedName>
    <definedName name="rptsegoption4_6">0</definedName>
    <definedName name="rptsegoption4_7">0</definedName>
    <definedName name="rptsegoption4_8">0</definedName>
    <definedName name="rptsegoption5_2">0</definedName>
    <definedName name="rptsegoption5_3">0</definedName>
    <definedName name="rptsegoption5_5">0</definedName>
    <definedName name="rptsegoption5_6">0</definedName>
    <definedName name="rptsegoption5_7">0</definedName>
    <definedName name="rptsegoption5_8">0</definedName>
    <definedName name="rptsegoption6_2">0</definedName>
    <definedName name="rptsegoption6_3">0</definedName>
    <definedName name="rptsegoption6_5">0</definedName>
    <definedName name="rptsegoption6_6">0</definedName>
    <definedName name="rptsegoption6_7">0</definedName>
    <definedName name="rptsegoption6_8">0</definedName>
    <definedName name="rptsegoption7_2">0</definedName>
    <definedName name="rptsegoption7_3">0</definedName>
    <definedName name="rptsegoption7_5">0</definedName>
    <definedName name="rptsegoption7_6">0</definedName>
    <definedName name="rptsegoption7_7">0</definedName>
    <definedName name="rptsegoption7_8">0</definedName>
    <definedName name="rptsegoption8_2">0</definedName>
    <definedName name="rptsegoption8_3">0</definedName>
    <definedName name="rptsegoption8_5">0</definedName>
    <definedName name="rptsegoption8_6">0</definedName>
    <definedName name="rptsegoption8_7">0</definedName>
    <definedName name="rptsegoption8_8">0</definedName>
    <definedName name="rptsegoption9_2">0</definedName>
    <definedName name="rptsegoption9_3">0</definedName>
    <definedName name="rptsegoption9_5">0</definedName>
    <definedName name="rptsegoption9_6">0</definedName>
    <definedName name="rptsegoption9_7">0</definedName>
    <definedName name="rptsegoption9_8">0</definedName>
    <definedName name="rptsegstart1_2">" "</definedName>
    <definedName name="rptsegstart1_3">" "</definedName>
    <definedName name="rptsegstart1_5">" "</definedName>
    <definedName name="rptsegstart1_6">" "</definedName>
    <definedName name="rptsegstart1_7">" "</definedName>
    <definedName name="rptsegstart1_8">" "</definedName>
    <definedName name="rptsegstart10_2">" "</definedName>
    <definedName name="rptsegstart10_3">" "</definedName>
    <definedName name="rptsegstart10_5">" "</definedName>
    <definedName name="rptsegstart10_6">" "</definedName>
    <definedName name="rptsegstart10_7">" "</definedName>
    <definedName name="rptsegstart10_8">" "</definedName>
    <definedName name="rptsegstart2_2">"   "</definedName>
    <definedName name="rptsegstart2_3">"   "</definedName>
    <definedName name="rptsegstart2_5">"   "</definedName>
    <definedName name="rptsegstart2_6">"   "</definedName>
    <definedName name="rptsegstart2_7">"   "</definedName>
    <definedName name="rptsegstart2_8">"   "</definedName>
    <definedName name="rptsegstart3_2">"   "</definedName>
    <definedName name="rptsegstart3_3">"   "</definedName>
    <definedName name="rptsegstart3_5">"   "</definedName>
    <definedName name="rptsegstart3_6">"   "</definedName>
    <definedName name="rptsegstart3_7">"   "</definedName>
    <definedName name="rptsegstart3_8">"   "</definedName>
    <definedName name="rptsegstart4_2">" "</definedName>
    <definedName name="rptsegstart4_3">" "</definedName>
    <definedName name="rptsegstart4_5">" "</definedName>
    <definedName name="rptsegstart4_6">" "</definedName>
    <definedName name="rptsegstart4_7">" "</definedName>
    <definedName name="rptsegstart4_8">" "</definedName>
    <definedName name="rptsegstart5_2">" "</definedName>
    <definedName name="rptsegstart5_3">" "</definedName>
    <definedName name="rptsegstart5_5">" "</definedName>
    <definedName name="rptsegstart5_6">" "</definedName>
    <definedName name="rptsegstart5_7">" "</definedName>
    <definedName name="rptsegstart5_8">" "</definedName>
    <definedName name="rptsegstart6_2">" "</definedName>
    <definedName name="rptsegstart6_3">" "</definedName>
    <definedName name="rptsegstart6_5">" "</definedName>
    <definedName name="rptsegstart6_6">" "</definedName>
    <definedName name="rptsegstart6_7">" "</definedName>
    <definedName name="rptsegstart6_8">" "</definedName>
    <definedName name="rptsegstart7_2">" "</definedName>
    <definedName name="rptsegstart7_3">" "</definedName>
    <definedName name="rptsegstart7_5">" "</definedName>
    <definedName name="rptsegstart7_6">" "</definedName>
    <definedName name="rptsegstart7_7">" "</definedName>
    <definedName name="rptsegstart7_8">" "</definedName>
    <definedName name="rptsegstart8_2">" "</definedName>
    <definedName name="rptsegstart8_3">" "</definedName>
    <definedName name="rptsegstart8_5">" "</definedName>
    <definedName name="rptsegstart8_6">" "</definedName>
    <definedName name="rptsegstart8_7">" "</definedName>
    <definedName name="rptsegstart8_8">" "</definedName>
    <definedName name="rptsegstart9_2">" "</definedName>
    <definedName name="rptsegstart9_3">" "</definedName>
    <definedName name="rptsegstart9_5">" "</definedName>
    <definedName name="rptsegstart9_6">" "</definedName>
    <definedName name="rptsegstart9_7">" "</definedName>
    <definedName name="rptsegstart9_8">" "</definedName>
    <definedName name="rptyear_2">2007</definedName>
    <definedName name="rptyear_3">2008</definedName>
    <definedName name="rptyear_5">2009</definedName>
    <definedName name="rptyear_6">2010</definedName>
    <definedName name="rptyear_7">2009</definedName>
    <definedName name="rptyear_8">2010</definedName>
    <definedName name="rrr">#REF!</definedName>
    <definedName name="rtg">#REF!</definedName>
    <definedName name="rtgg">#REF!</definedName>
    <definedName name="Rub">[56]dBase!#REF!</definedName>
    <definedName name="rung" hidden="1">{#N/A,#N/A,FALSE,"Eff-SSC2"}</definedName>
    <definedName name="s">#REF!</definedName>
    <definedName name="S_Adjust_Data">[50]Lead!$J$1:$J$12</definedName>
    <definedName name="S_AJE_Tot_Data">[50]Lead!$I$1:$I$12</definedName>
    <definedName name="S_CY_Beg_Data">[50]Lead!$G$1:$G$12</definedName>
    <definedName name="S_CY_End_Data">[50]Lead!$L$1:$L$12</definedName>
    <definedName name="S_PY_End_Data">[50]Lead!$N$1:$N$12</definedName>
    <definedName name="S_RJE_Tot_Data">[50]Lead!$K$1:$K$12</definedName>
    <definedName name="sale">[60]Sale0307!$A$1:$G$401</definedName>
    <definedName name="SALE_TSTC">#REF!</definedName>
    <definedName name="sale0309">[61]Sale0309!$A$1:$G$369</definedName>
    <definedName name="sale0311">[62]Sale0311!$A$1:$G$373</definedName>
    <definedName name="sale0401">'[63]Sale 0401'!$A$1:$G$264</definedName>
    <definedName name="sale0402">[64]Sale0402!$A$1:$G$350</definedName>
    <definedName name="sale0403">[65]Sale0403!$A$1:$G$420</definedName>
    <definedName name="sale0404">'[66]Sale 0404'!$A$1:$F$322</definedName>
    <definedName name="sale0405">#REF!</definedName>
    <definedName name="sale0406">[67]Sale0406!$A$1:$E$334</definedName>
    <definedName name="sale0407">'[68]Sale 0407'!$A$1:$E$389</definedName>
    <definedName name="sale0408">'[69]Sale 0408'!$A$2:$E$351</definedName>
    <definedName name="SALE0411">'[70]Sale 0411'!$A$1:$G$373</definedName>
    <definedName name="sale0501">'[71]Sale 0501'!$A$1:$G$184</definedName>
    <definedName name="SALE0502">'[72]Sale 0502'!$A$1:$G$257</definedName>
    <definedName name="sasithorn">'[73]2549'!#REF!</definedName>
    <definedName name="SAVE">#REF!</definedName>
    <definedName name="SAW">#REF!</definedName>
    <definedName name="sd">#REF!</definedName>
    <definedName name="sf">#REF!</definedName>
    <definedName name="sfsf2" hidden="1">#REF!</definedName>
    <definedName name="sfsfs" hidden="1">#REF!</definedName>
    <definedName name="sicCN">#REF!</definedName>
    <definedName name="slo">#REF!</definedName>
    <definedName name="so">#REF!</definedName>
    <definedName name="spec">[53]Sheet1!#REF!</definedName>
    <definedName name="spec_12">#REF!</definedName>
    <definedName name="spec_13">#REF!</definedName>
    <definedName name="spec_14">#REF!</definedName>
    <definedName name="spec_3">'[26]31-12-51'!#REF!</definedName>
    <definedName name="spec_41">#REF!</definedName>
    <definedName name="spec_42">#REF!</definedName>
    <definedName name="spec_43">#REF!</definedName>
    <definedName name="spec_44">#REF!</definedName>
    <definedName name="spec_5">'[26]31-12-52'!#REF!</definedName>
    <definedName name="spec_6">'[26]31.3.53'!#REF!</definedName>
    <definedName name="spec_7">'[26]30-9-52'!#REF!</definedName>
    <definedName name="spec_8">'[26]30-9-53'!#REF!</definedName>
    <definedName name="sqq">#REF!</definedName>
    <definedName name="ss">#REF!</definedName>
    <definedName name="ssca">#REF!</definedName>
    <definedName name="sssss">#REF!</definedName>
    <definedName name="START2">#REF!</definedName>
    <definedName name="Status">#REF!</definedName>
    <definedName name="SubAssetType">[17]AssetType!$C$3:$C$249</definedName>
    <definedName name="SWT">#REF!</definedName>
    <definedName name="t">#REF!</definedName>
    <definedName name="T.">#N/A</definedName>
    <definedName name="table02">[74]LTX!$A:$IV</definedName>
    <definedName name="TextRefCopy10">#REF!</definedName>
    <definedName name="TextRefCopy12">#REF!</definedName>
    <definedName name="TextRefCopy14">#REF!</definedName>
    <definedName name="TextRefCopy16">#REF!</definedName>
    <definedName name="TextRefCopy18">#REF!</definedName>
    <definedName name="TextRefCopy2">#REF!</definedName>
    <definedName name="TextRefCopy20">#REF!</definedName>
    <definedName name="TextRefCopy22">#REF!</definedName>
    <definedName name="TextRefCopy24">#REF!</definedName>
    <definedName name="TextRefCopy27">#REF!</definedName>
    <definedName name="TextRefCopy28">#REF!</definedName>
    <definedName name="TextRefCopy30">#REF!</definedName>
    <definedName name="TextRefCopy32">#REF!</definedName>
    <definedName name="TextRefCopy34">#REF!</definedName>
    <definedName name="TextRefCopy36">#REF!</definedName>
    <definedName name="TextRefCopy38">#REF!</definedName>
    <definedName name="TextRefCopy4">#REF!</definedName>
    <definedName name="TextRefCopy40">#REF!</definedName>
    <definedName name="TextRefCopy42">#REF!</definedName>
    <definedName name="TextRefCopy44">#REF!</definedName>
    <definedName name="TextRefCopy45">#REF!</definedName>
    <definedName name="TextRefCopy47">#REF!</definedName>
    <definedName name="TextRefCopy49">#REF!</definedName>
    <definedName name="TextRefCopy51">#REF!</definedName>
    <definedName name="TextRefCopy53">#REF!</definedName>
    <definedName name="TextRefCopy6">#REF!</definedName>
    <definedName name="TextRefCopy8">#REF!</definedName>
    <definedName name="TextRefCopyRangeCount" hidden="1">54</definedName>
    <definedName name="tg3t" hidden="1">#REF!</definedName>
    <definedName name="tgdg">#REF!</definedName>
    <definedName name="thas">'[75]Vat7% ภายในเดือน_Junต้นฉบับ'!$A$1:$G$206</definedName>
    <definedName name="time">#REF!</definedName>
    <definedName name="TOTAL">#REF!</definedName>
    <definedName name="total_lab">#REF!</definedName>
    <definedName name="total_mat">#REF!</definedName>
    <definedName name="Total_Product">[8]db!$B$12,[8]db!$B$14,[8]db!$C$15,[8]db!$B$26,[8]db!$B$28,[8]db!$C$29,[8]db!$F$14,[8]db!$F$12,[8]db!$G$15,[8]db!$F$28,[8]db!$F$26,[8]db!$G$29,[8]db!$J$12,[8]db!$J$14,[8]db!$K$15,[8]db!$J$26,[8]db!$J$28,[8]db!$K$29</definedName>
    <definedName name="Total3">#REF!</definedName>
    <definedName name="tpcassetq4">#REF!</definedName>
    <definedName name="TREYE" hidden="1">#REF!</definedName>
    <definedName name="u">#REF!</definedName>
    <definedName name="U_lab">#REF!</definedName>
    <definedName name="U_mat">#REF!</definedName>
    <definedName name="uio">#REF!</definedName>
    <definedName name="unit_lab">#REF!</definedName>
    <definedName name="unit_mat">#REF!</definedName>
    <definedName name="unit_total">#REF!</definedName>
    <definedName name="v">#REF!</definedName>
    <definedName name="vat">#REF!</definedName>
    <definedName name="VCB">#REF!</definedName>
    <definedName name="vv">#REF!</definedName>
    <definedName name="w">#REF!</definedName>
    <definedName name="we">#REF!</definedName>
    <definedName name="week34" hidden="1">{#N/A,#N/A,FALSE,"Eff-SSC2"}</definedName>
    <definedName name="week35" hidden="1">{#N/A,#N/A,FALSE,"Eff-SSC2"}</definedName>
    <definedName name="week36" hidden="1">{#N/A,#N/A,FALSE,"Eff-SSC2"}</definedName>
    <definedName name="week38" hidden="1">{#N/A,#N/A,FALSE,"Eff-SSC2"}</definedName>
    <definedName name="weporupot4" hidden="1">#REF!</definedName>
    <definedName name="werert">#REF!</definedName>
    <definedName name="WFEFQW">#REF!</definedName>
    <definedName name="WK_40">[76]Order_Oct_w40!$A$47</definedName>
    <definedName name="WK_41">[76]Order_Oct_w41!$A$49</definedName>
    <definedName name="wpl">[53]Sheet1!#REF!</definedName>
    <definedName name="wqwq">#REF!</definedName>
    <definedName name="WR_40">[76]Order_Oct_w40!$A$72</definedName>
    <definedName name="wrn.A." hidden="1">{#N/A,#N/A,FALSE,"Eff-SSC2"}</definedName>
    <definedName name="wrn.BILLS._.OF._.QUANTITY." hidden="1">{#N/A,#N/A,TRUE,"Str.";#N/A,#N/A,TRUE,"Steel &amp; Roof";#N/A,#N/A,TRUE,"Arc.";#N/A,#N/A,TRUE,"Preliminary";#N/A,#N/A,TRUE,"Sum_Prelim"}</definedName>
    <definedName name="WS">#REF!</definedName>
    <definedName name="x">[23]งบทดลอง!#REF!</definedName>
    <definedName name="xcbz">#REF!</definedName>
    <definedName name="xdfhdf">'[47]GL CB'!$L$44</definedName>
    <definedName name="y">'[49]วงเครดิต 3'!#REF!</definedName>
    <definedName name="ying" hidden="1">{#N/A,#N/A,FALSE,"Eff-SSC2"}</definedName>
    <definedName name="Z">#REF!</definedName>
    <definedName name="zxcvdh">#REF!</definedName>
    <definedName name="zz">#REF!</definedName>
    <definedName name="zzzgzsg">#REF!</definedName>
    <definedName name="เ" hidden="1">#REF!</definedName>
    <definedName name="เ1149">[77]Aging!#REF!</definedName>
    <definedName name="กยนไ">'[28]Machine2,3''04'!#REF!</definedName>
    <definedName name="กระแสเงินสดใหม่">[3]RSS9801!#REF!</definedName>
    <definedName name="กิ">#REF!</definedName>
    <definedName name="ค่าน้ำประปาค้างจ่าย">#REF!</definedName>
    <definedName name="ค่าน้ำประปาค้างจ่าย.">#REF!</definedName>
    <definedName name="ค่าน้ำประปาค้างจ่าย..">#REF!</definedName>
    <definedName name="ค่ารับรอง">#REF!</definedName>
    <definedName name="เงินมัดจำ">#REF!</definedName>
    <definedName name="เงินมันจำอื่น">#REF!</definedName>
    <definedName name="ช">#REF!</definedName>
    <definedName name="ชั่วโมงการอบยาง">'[78]ปัจจุบัน '!#REF!</definedName>
    <definedName name="ด" hidden="1">'[79]PS-1995'!#REF!</definedName>
    <definedName name="ดดกิอไ">#REF!</definedName>
    <definedName name="ถุงมือสุ่มก่อนชั่ง">[27]note_defect!#REF!</definedName>
    <definedName name="ท">#REF!</definedName>
    <definedName name="ประกันส่งออ">[22]description!#REF!</definedName>
    <definedName name="ประกันส่งออก">[22]description!#REF!</definedName>
    <definedName name="ผลการดำเนินงาน_Productivity">#REF!</definedName>
    <definedName name="ผลิตภัณฑ์ไม้ประกอบชุด">#REF!</definedName>
    <definedName name="ผู้เข้าประชุมKz" hidden="1">{#N/A,#N/A,FALSE,"Eff-SSC2"}</definedName>
    <definedName name="ฝ">#REF!</definedName>
    <definedName name="พัersg">#REF!</definedName>
    <definedName name="ฟ">#REF!</definedName>
    <definedName name="ฟ1">[80]ผ้าสำเร็จ!#REF!</definedName>
    <definedName name="ฟฟ">'[47]GL CB'!$L$44</definedName>
    <definedName name="ฟรท">[23]งบทดลอง!#REF!</definedName>
    <definedName name="มัด">#REF!</definedName>
    <definedName name="มัดจำอื่น">#REF!</definedName>
    <definedName name="ไม่มีชื่อ">#REF!</definedName>
    <definedName name="รับรองรายงานการประชุม_ครั้งที่">#REF!</definedName>
    <definedName name="รายงานอัตราแลกเปลี่ยน">#REF!</definedName>
    <definedName name="ลำดับที่1">#REF!</definedName>
    <definedName name="ลำดับที่2">#REF!</definedName>
    <definedName name="ลำดับที่3">#REF!</definedName>
    <definedName name="ลำดับที่30">#REF!</definedName>
    <definedName name="ลำดับที่4">#REF!</definedName>
    <definedName name="ลำดับที่5">#REF!</definedName>
    <definedName name="ลำดับที่6">#REF!</definedName>
    <definedName name="ส">#REF!</definedName>
    <definedName name="ส่วนซ่อมบำรุง">#REF!</definedName>
    <definedName name="ส่วนบุคคล">#REF!</definedName>
    <definedName name="ส่วนประกันคุณภาพ">#REF!</definedName>
    <definedName name="ส่วนส่งออก">#REF!</definedName>
    <definedName name="สารบัญ">[81]อินเด็ก!$B$5:$C$112</definedName>
    <definedName name="สินค้า">#REF!</definedName>
    <definedName name="ห">#REF!</definedName>
    <definedName name="หจก.ดีฏ">#REF!</definedName>
    <definedName name="หจก.ดุ๊ก">#REF!</definedName>
    <definedName name="หนนได">#REF!</definedName>
    <definedName name="ไห">#REF!</definedName>
    <definedName name="ๆๆ">#REF!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A42" i="19" l="1"/>
  <c r="G46" i="19"/>
  <c r="K47" i="19"/>
  <c r="G47" i="19"/>
  <c r="F48" i="19"/>
  <c r="A99" i="22"/>
  <c r="E56" i="22"/>
  <c r="E102" i="22" s="1"/>
  <c r="I57" i="22"/>
  <c r="I103" i="22" s="1"/>
  <c r="E57" i="22"/>
  <c r="E103" i="22" s="1"/>
  <c r="A52" i="22"/>
  <c r="A98" i="22" s="1"/>
  <c r="M7" i="19"/>
  <c r="M48" i="19" s="1"/>
  <c r="K7" i="19"/>
  <c r="AB12" i="20"/>
  <c r="A3" i="20"/>
  <c r="A3" i="21" s="1"/>
  <c r="V18" i="20"/>
  <c r="J19" i="20"/>
  <c r="V30" i="20"/>
  <c r="K16" i="21"/>
  <c r="A3" i="22"/>
  <c r="A54" i="22" s="1"/>
  <c r="A100" i="22" s="1"/>
  <c r="K7" i="22"/>
  <c r="K58" i="22" s="1"/>
  <c r="K104" i="22" s="1"/>
  <c r="K110" i="22" s="1"/>
  <c r="I7" i="22"/>
  <c r="I58" i="22" s="1"/>
  <c r="I104" i="22" s="1"/>
  <c r="G7" i="22"/>
  <c r="G58" i="22" s="1"/>
  <c r="G104" i="22" s="1"/>
  <c r="E7" i="22"/>
  <c r="E58" i="22" s="1"/>
  <c r="E104" i="22" s="1"/>
  <c r="M104" i="18"/>
  <c r="I108" i="18"/>
  <c r="A13" i="21"/>
  <c r="A10" i="21"/>
  <c r="A17" i="21"/>
  <c r="G105" i="22"/>
  <c r="G59" i="22"/>
  <c r="E76" i="22"/>
  <c r="G76" i="22"/>
  <c r="I76" i="22"/>
  <c r="K76" i="22"/>
  <c r="E40" i="22"/>
  <c r="G40" i="22"/>
  <c r="I40" i="22"/>
  <c r="K40" i="22"/>
  <c r="O10" i="21"/>
  <c r="Q10" i="21" s="1"/>
  <c r="O11" i="21"/>
  <c r="Q11" i="21" s="1"/>
  <c r="O12" i="21"/>
  <c r="E13" i="21"/>
  <c r="G13" i="21"/>
  <c r="I13" i="21"/>
  <c r="I17" i="21" s="1"/>
  <c r="M107" i="18" s="1"/>
  <c r="M13" i="21"/>
  <c r="M17" i="21" s="1"/>
  <c r="O14" i="21"/>
  <c r="Q14" i="21" s="1"/>
  <c r="O15" i="21"/>
  <c r="O16" i="21"/>
  <c r="Q16" i="21"/>
  <c r="E17" i="21"/>
  <c r="G17" i="21"/>
  <c r="R10" i="20"/>
  <c r="T10" i="20"/>
  <c r="X10" i="20" s="1"/>
  <c r="R11" i="20"/>
  <c r="T11" i="20"/>
  <c r="X11" i="20" s="1"/>
  <c r="D12" i="20"/>
  <c r="F12" i="20"/>
  <c r="H12" i="20"/>
  <c r="J12" i="20"/>
  <c r="L12" i="20"/>
  <c r="N12" i="20"/>
  <c r="P12" i="20"/>
  <c r="R12" i="20"/>
  <c r="V12" i="20"/>
  <c r="R13" i="20"/>
  <c r="T13" i="20"/>
  <c r="X13" i="20"/>
  <c r="J14" i="20"/>
  <c r="R14" i="20"/>
  <c r="T14" i="20"/>
  <c r="X14" i="20"/>
  <c r="R15" i="20"/>
  <c r="T15" i="20"/>
  <c r="X15" i="20" s="1"/>
  <c r="R17" i="20"/>
  <c r="T17" i="20"/>
  <c r="X17" i="20" s="1"/>
  <c r="R18" i="20"/>
  <c r="T18" i="20"/>
  <c r="X18" i="20"/>
  <c r="R19" i="20"/>
  <c r="T19" i="20"/>
  <c r="X19" i="20"/>
  <c r="D20" i="20"/>
  <c r="D21" i="20" s="1"/>
  <c r="F20" i="20"/>
  <c r="H20" i="20"/>
  <c r="J20" i="20"/>
  <c r="L20" i="20"/>
  <c r="N20" i="20"/>
  <c r="P20" i="20"/>
  <c r="R20" i="20"/>
  <c r="V20" i="20"/>
  <c r="AB20" i="20" s="1"/>
  <c r="R22" i="20"/>
  <c r="X22" i="20"/>
  <c r="R23" i="20"/>
  <c r="T23" i="20"/>
  <c r="X23" i="20"/>
  <c r="X24" i="20" s="1"/>
  <c r="D24" i="20"/>
  <c r="F24" i="20"/>
  <c r="H24" i="20"/>
  <c r="J24" i="20"/>
  <c r="L24" i="20"/>
  <c r="N24" i="20"/>
  <c r="P24" i="20"/>
  <c r="R24" i="20"/>
  <c r="T24" i="20"/>
  <c r="V24" i="20"/>
  <c r="R25" i="20"/>
  <c r="T25" i="20"/>
  <c r="X25" i="20"/>
  <c r="J26" i="20"/>
  <c r="R26" i="20"/>
  <c r="T26" i="20"/>
  <c r="X26" i="20"/>
  <c r="R27" i="20"/>
  <c r="T27" i="20"/>
  <c r="X27" i="20"/>
  <c r="R29" i="20"/>
  <c r="T29" i="20"/>
  <c r="X29" i="20"/>
  <c r="R30" i="20"/>
  <c r="R31" i="20"/>
  <c r="T31" i="20"/>
  <c r="X31" i="20"/>
  <c r="D32" i="20"/>
  <c r="F32" i="20"/>
  <c r="G104" i="18" s="1"/>
  <c r="H32" i="20"/>
  <c r="G107" i="18" s="1"/>
  <c r="L32" i="20"/>
  <c r="N32" i="20"/>
  <c r="P32" i="20"/>
  <c r="R32" i="20"/>
  <c r="G109" i="18" s="1"/>
  <c r="V32" i="20"/>
  <c r="G111" i="18" s="1"/>
  <c r="G48" i="19"/>
  <c r="I48" i="19"/>
  <c r="K48" i="19"/>
  <c r="I49" i="19"/>
  <c r="L60" i="19"/>
  <c r="A44" i="19"/>
  <c r="G12" i="19"/>
  <c r="G16" i="19" s="1"/>
  <c r="G23" i="19" s="1"/>
  <c r="G27" i="19" s="1"/>
  <c r="G29" i="19" s="1"/>
  <c r="I12" i="19"/>
  <c r="I16" i="19" s="1"/>
  <c r="I23" i="19" s="1"/>
  <c r="I27" i="19" s="1"/>
  <c r="I29" i="19" s="1"/>
  <c r="G10" i="22" s="1"/>
  <c r="K12" i="19"/>
  <c r="K16" i="19" s="1"/>
  <c r="K23" i="19" s="1"/>
  <c r="K27" i="19" s="1"/>
  <c r="K29" i="19" s="1"/>
  <c r="M12" i="19"/>
  <c r="M16" i="19" s="1"/>
  <c r="M23" i="19" s="1"/>
  <c r="M27" i="19" s="1"/>
  <c r="M29" i="19" s="1"/>
  <c r="G15" i="19"/>
  <c r="I15" i="19"/>
  <c r="K15" i="19"/>
  <c r="M15" i="19"/>
  <c r="I110" i="18"/>
  <c r="I112" i="18" s="1"/>
  <c r="I113" i="18" s="1"/>
  <c r="K110" i="18"/>
  <c r="O110" i="18"/>
  <c r="K112" i="18"/>
  <c r="O112" i="18"/>
  <c r="O113" i="18"/>
  <c r="M93" i="18"/>
  <c r="G67" i="18"/>
  <c r="I67" i="18"/>
  <c r="K67" i="18"/>
  <c r="M67" i="18"/>
  <c r="O67" i="18"/>
  <c r="G78" i="18"/>
  <c r="I78" i="18"/>
  <c r="K78" i="18"/>
  <c r="M78" i="18"/>
  <c r="O78" i="18"/>
  <c r="G79" i="18"/>
  <c r="I79" i="18"/>
  <c r="K79" i="18"/>
  <c r="K113" i="18" s="1"/>
  <c r="M79" i="18"/>
  <c r="O79" i="18"/>
  <c r="G48" i="18"/>
  <c r="G93" i="18" s="1"/>
  <c r="I48" i="18"/>
  <c r="K48" i="18"/>
  <c r="M48" i="18"/>
  <c r="O48" i="18"/>
  <c r="O93" i="18" s="1"/>
  <c r="A44" i="18"/>
  <c r="A89" i="18" s="1"/>
  <c r="G19" i="18"/>
  <c r="I19" i="18"/>
  <c r="K19" i="18"/>
  <c r="M19" i="18"/>
  <c r="O19" i="18"/>
  <c r="G32" i="18"/>
  <c r="I32" i="18"/>
  <c r="K32" i="18"/>
  <c r="M32" i="18"/>
  <c r="O32" i="18"/>
  <c r="G33" i="18"/>
  <c r="I33" i="18"/>
  <c r="K33" i="18"/>
  <c r="M33" i="18"/>
  <c r="O33" i="18"/>
  <c r="O13" i="21" l="1"/>
  <c r="O17" i="21" s="1"/>
  <c r="M109" i="18" s="1"/>
  <c r="E110" i="22"/>
  <c r="I110" i="22"/>
  <c r="G41" i="22"/>
  <c r="G44" i="22" s="1"/>
  <c r="G110" i="22"/>
  <c r="X12" i="20"/>
  <c r="M34" i="19"/>
  <c r="M57" i="19" s="1"/>
  <c r="M55" i="19" s="1"/>
  <c r="K12" i="21"/>
  <c r="M53" i="19"/>
  <c r="M51" i="19" s="1"/>
  <c r="M60" i="19" s="1"/>
  <c r="K10" i="22"/>
  <c r="K41" i="22" s="1"/>
  <c r="K44" i="22" s="1"/>
  <c r="K111" i="22" s="1"/>
  <c r="K113" i="22" s="1"/>
  <c r="K114" i="22" s="1"/>
  <c r="K34" i="19"/>
  <c r="K57" i="19" s="1"/>
  <c r="K55" i="19" s="1"/>
  <c r="K15" i="21"/>
  <c r="Q15" i="21" s="1"/>
  <c r="I10" i="22"/>
  <c r="I41" i="22" s="1"/>
  <c r="I44" i="22" s="1"/>
  <c r="K53" i="19"/>
  <c r="K51" i="19" s="1"/>
  <c r="K60" i="19" s="1"/>
  <c r="E10" i="22"/>
  <c r="E41" i="22" s="1"/>
  <c r="E44" i="22" s="1"/>
  <c r="G34" i="19"/>
  <c r="G57" i="19" s="1"/>
  <c r="G55" i="19" s="1"/>
  <c r="G53" i="19"/>
  <c r="G51" i="19" s="1"/>
  <c r="I53" i="19"/>
  <c r="I51" i="19" s="1"/>
  <c r="I60" i="19" s="1"/>
  <c r="I34" i="19"/>
  <c r="I57" i="19" s="1"/>
  <c r="I55" i="19" s="1"/>
  <c r="T12" i="20"/>
  <c r="E111" i="22" l="1"/>
  <c r="E113" i="22" s="1"/>
  <c r="E114" i="22" s="1"/>
  <c r="I111" i="22"/>
  <c r="I113" i="22" s="1"/>
  <c r="I114" i="22" s="1"/>
  <c r="G111" i="22"/>
  <c r="G113" i="22" s="1"/>
  <c r="G114" i="22" s="1"/>
  <c r="Z12" i="20"/>
  <c r="X20" i="20"/>
  <c r="Z20" i="20" s="1"/>
  <c r="Q12" i="21"/>
  <c r="Q13" i="21" s="1"/>
  <c r="Q17" i="21" s="1"/>
  <c r="K13" i="21"/>
  <c r="K17" i="21" s="1"/>
  <c r="M108" i="18" s="1"/>
  <c r="M110" i="18" s="1"/>
  <c r="M112" i="18" s="1"/>
  <c r="M113" i="18" s="1"/>
  <c r="AA12" i="20"/>
  <c r="T20" i="20"/>
  <c r="AA20" i="20" s="1"/>
  <c r="J30" i="20"/>
  <c r="G60" i="19"/>
  <c r="J32" i="20" l="1"/>
  <c r="G108" i="18" s="1"/>
  <c r="G110" i="18" s="1"/>
  <c r="G112" i="18" s="1"/>
  <c r="G113" i="18" s="1"/>
  <c r="T30" i="20"/>
  <c r="S17" i="21"/>
  <c r="X30" i="20" l="1"/>
  <c r="X32" i="20" s="1"/>
  <c r="Z32" i="20" s="1"/>
  <c r="T32" i="20"/>
</calcChain>
</file>

<file path=xl/sharedStrings.xml><?xml version="1.0" encoding="utf-8"?>
<sst xmlns="http://schemas.openxmlformats.org/spreadsheetml/2006/main" count="386" uniqueCount="280">
  <si>
    <t>6</t>
  </si>
  <si>
    <t>7.1</t>
  </si>
  <si>
    <t>7.2</t>
  </si>
  <si>
    <t>5.2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</si>
  <si>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</si>
  <si>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</si>
  <si>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</si>
  <si>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</si>
  <si>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</si>
  <si>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</si>
  <si>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</si>
  <si>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</si>
  <si>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</si>
  <si>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</si>
  <si>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31.3</t>
  </si>
  <si>
    <t>- 2 -</t>
  </si>
  <si>
    <t>18</t>
  </si>
  <si>
    <t>- 3 -</t>
  </si>
  <si>
    <t xml:space="preserve">     </t>
  </si>
  <si>
    <t>27</t>
  </si>
  <si>
    <t>5.3</t>
  </si>
  <si>
    <t xml:space="preserve">             (                                                                                         )</t>
  </si>
  <si>
    <t>25</t>
  </si>
  <si>
    <t xml:space="preserve">              (                                                                                              )</t>
  </si>
  <si>
    <t>41</t>
  </si>
  <si>
    <t>TPC POWER HOLDING PUBLIC COMPANY LIMITED AND SUBSIDIARIES</t>
  </si>
  <si>
    <t>STATEMENTS OF FINANCIAL POSITION</t>
  </si>
  <si>
    <t>Baht</t>
  </si>
  <si>
    <t>Consolidated financial statements</t>
  </si>
  <si>
    <t>Separate financial statements</t>
  </si>
  <si>
    <t xml:space="preserve">TPC POWER HOLDING PUBLIC COMPANY LIMITED AND SUBSIDIARIES    </t>
  </si>
  <si>
    <t xml:space="preserve">STATEMENTS OF COMPREHENSIVE INCOME </t>
  </si>
  <si>
    <t>Notes</t>
  </si>
  <si>
    <t>Revenues from sales of electricity</t>
  </si>
  <si>
    <t>Revenues from sales of biogas</t>
  </si>
  <si>
    <t>Revenues dividends</t>
  </si>
  <si>
    <t xml:space="preserve">Total revenues </t>
  </si>
  <si>
    <t>Cost from sales of electricity</t>
  </si>
  <si>
    <t>Cost from sales of biogas</t>
  </si>
  <si>
    <t>Total cost</t>
  </si>
  <si>
    <t>Gross profit</t>
  </si>
  <si>
    <t>Other income</t>
  </si>
  <si>
    <t>Administrative expenses</t>
  </si>
  <si>
    <t>Profit from operating activities</t>
  </si>
  <si>
    <t>Finance income</t>
  </si>
  <si>
    <t>Finance costs</t>
  </si>
  <si>
    <t>Share of profit (loss) of joint ventures for using the equity method</t>
  </si>
  <si>
    <t xml:space="preserve">Profit before income tax </t>
  </si>
  <si>
    <t>Income tax expense</t>
  </si>
  <si>
    <t>Other comprehensive income (loss)</t>
  </si>
  <si>
    <t>Notes to financial statements are parts of these financial statements.</t>
  </si>
  <si>
    <t>STATEMENTS OF COMPREHENSIVE INCOME (Continued)</t>
  </si>
  <si>
    <t>Profit attributable to:</t>
  </si>
  <si>
    <t xml:space="preserve">          Owners of the Company </t>
  </si>
  <si>
    <t xml:space="preserve">          Non-controlling interests</t>
  </si>
  <si>
    <t>Total comprehensive income attributable to :</t>
  </si>
  <si>
    <t xml:space="preserve">          Owners of the Company</t>
  </si>
  <si>
    <t>(Restated)</t>
  </si>
  <si>
    <t>ASSETS</t>
  </si>
  <si>
    <t>CURRENT ASSETS</t>
  </si>
  <si>
    <t>Cash and cash equivalents</t>
  </si>
  <si>
    <t xml:space="preserve"> Trade and other current receivables</t>
  </si>
  <si>
    <t>Trade accounts  receivables</t>
  </si>
  <si>
    <t>Other current receivables</t>
  </si>
  <si>
    <t>Short-term loans to related parties</t>
  </si>
  <si>
    <t>Inventories</t>
  </si>
  <si>
    <t>Other current financial assets</t>
  </si>
  <si>
    <t>Prepayment under contracts</t>
  </si>
  <si>
    <t>Total current assets</t>
  </si>
  <si>
    <t>Profit per share</t>
  </si>
  <si>
    <t>NON-CURRENT ASSETS</t>
  </si>
  <si>
    <t>Pledged bank deposits</t>
  </si>
  <si>
    <t>Investments in subsidiaries</t>
  </si>
  <si>
    <t>Investments in joint venture</t>
  </si>
  <si>
    <t>Property, plant and equipment</t>
  </si>
  <si>
    <t>Right-of-use assets</t>
  </si>
  <si>
    <t>Goodwill</t>
  </si>
  <si>
    <t>Other intangible assets</t>
  </si>
  <si>
    <t>Income tax deducted at source</t>
  </si>
  <si>
    <t>Prepayments</t>
  </si>
  <si>
    <t xml:space="preserve">          Basic earning per share</t>
  </si>
  <si>
    <t>Total non-current  assets</t>
  </si>
  <si>
    <t>Deferred tax assets</t>
  </si>
  <si>
    <t xml:space="preserve">            Owners of the Company</t>
  </si>
  <si>
    <t>Weighted average number of ordinary shares (share)</t>
  </si>
  <si>
    <t>Other non-current financial assets</t>
  </si>
  <si>
    <t>TOTAL ASSETS</t>
  </si>
  <si>
    <t xml:space="preserve">(Sign) .............……………………………..………………………… </t>
  </si>
  <si>
    <t>STATEMENTS OF FINANCIAL POSITION (Continued)</t>
  </si>
  <si>
    <t>LIABILITIES AND SHAREHOLDERS'</t>
  </si>
  <si>
    <t>CURRENT LIABILITIES</t>
  </si>
  <si>
    <t xml:space="preserve">Bank overdrafts and short-term loans from </t>
  </si>
  <si>
    <t>financial institutions</t>
  </si>
  <si>
    <t>Trade accounts payable and other current payables</t>
  </si>
  <si>
    <t>Trade accounts payable</t>
  </si>
  <si>
    <t>Other current payables</t>
  </si>
  <si>
    <t>Current portion of retention payable</t>
  </si>
  <si>
    <t>due within one year</t>
  </si>
  <si>
    <t>Current portion of  long-term liabilities</t>
  </si>
  <si>
    <t xml:space="preserve">Current portion of lease liabilities </t>
  </si>
  <si>
    <t>Debentures - due within one year</t>
  </si>
  <si>
    <t>Short-term loans from related parties</t>
  </si>
  <si>
    <t>Short-term loans from related persons</t>
  </si>
  <si>
    <t>Total current liabilities</t>
  </si>
  <si>
    <t>NON-CURRENT LIABILITIES</t>
  </si>
  <si>
    <t>Long-term loans from related parties</t>
  </si>
  <si>
    <t>Long-term loans from related persons</t>
  </si>
  <si>
    <t>Long-term borrowings</t>
  </si>
  <si>
    <t xml:space="preserve">Lease liabilities  </t>
  </si>
  <si>
    <t>Retention payable</t>
  </si>
  <si>
    <t>Debentures</t>
  </si>
  <si>
    <t>Non-current provisions for</t>
  </si>
  <si>
    <t>employee benefit</t>
  </si>
  <si>
    <t>Non-current liabilities</t>
  </si>
  <si>
    <t>Total non-current  liabilities</t>
  </si>
  <si>
    <t>TOTAL LIABILITIES</t>
  </si>
  <si>
    <t xml:space="preserve">(Sign) .............……………………………..…………………………...… </t>
  </si>
  <si>
    <t>SHAREHOLDERS' EQUITY</t>
  </si>
  <si>
    <t xml:space="preserve">Share capital </t>
  </si>
  <si>
    <t>Authorized  share capital</t>
  </si>
  <si>
    <t>Issued and  paid-up share capital</t>
  </si>
  <si>
    <t xml:space="preserve">401,200,000 common shares </t>
  </si>
  <si>
    <t>Baht 1 each</t>
  </si>
  <si>
    <t xml:space="preserve">    401,200,000 common shares </t>
  </si>
  <si>
    <t>Premium on share capital</t>
  </si>
  <si>
    <t>Retained earnings</t>
  </si>
  <si>
    <t>Appropriated</t>
  </si>
  <si>
    <t xml:space="preserve">Legal reserve </t>
  </si>
  <si>
    <t>Unappropriated</t>
  </si>
  <si>
    <t>Other components of equity</t>
  </si>
  <si>
    <t xml:space="preserve">Total owners of the Company </t>
  </si>
  <si>
    <t>Non-controlling interests</t>
  </si>
  <si>
    <t>Total shareholders' equity</t>
  </si>
  <si>
    <t>TOTAL LIABILITIES AND SHAREHOLDERS' EQUITY</t>
  </si>
  <si>
    <t xml:space="preserve">TPC POWER HOLDING PUBILC COMPANY LIMITED AND SUBSIDIARIES  </t>
  </si>
  <si>
    <t>CONSOLIDATED STATEMENTS OF CHANGES IN  SHAREHOLDERS' EQUITY</t>
  </si>
  <si>
    <t xml:space="preserve">   Items that may be reclassified to profit or loss</t>
  </si>
  <si>
    <t>Balance as at December 31, 2022</t>
  </si>
  <si>
    <t>Cumulative of errors correction</t>
  </si>
  <si>
    <t>December 31, 2023</t>
  </si>
  <si>
    <t>January 1, 2023</t>
  </si>
  <si>
    <t>Balance as at January 1, 2023 - Restated</t>
  </si>
  <si>
    <t>Legal reserve</t>
  </si>
  <si>
    <t>Dividend</t>
  </si>
  <si>
    <t xml:space="preserve">Dividend - attributable to the </t>
  </si>
  <si>
    <t xml:space="preserve">        non controlling interests</t>
  </si>
  <si>
    <t>Balance as at December 31, 2023</t>
  </si>
  <si>
    <t>Balance as at January 1, 2024 - Restated</t>
  </si>
  <si>
    <t>Dividend - attributable to the</t>
  </si>
  <si>
    <t xml:space="preserve">Issued and </t>
  </si>
  <si>
    <t>paid-up</t>
  </si>
  <si>
    <t>share capital</t>
  </si>
  <si>
    <t xml:space="preserve">Premium on </t>
  </si>
  <si>
    <t xml:space="preserve">Retained </t>
  </si>
  <si>
    <t xml:space="preserve"> Appropriated</t>
  </si>
  <si>
    <t>Changes in common shares of subsidiary</t>
  </si>
  <si>
    <t>Difference from</t>
  </si>
  <si>
    <t>under common</t>
  </si>
  <si>
    <t>combination control</t>
  </si>
  <si>
    <t xml:space="preserve">Difference from </t>
  </si>
  <si>
    <t>changes in investments</t>
  </si>
  <si>
    <t>in subsidiaries</t>
  </si>
  <si>
    <t>Share-Based</t>
  </si>
  <si>
    <t>Reserve for</t>
  </si>
  <si>
    <t>Payment</t>
  </si>
  <si>
    <t xml:space="preserve">Total Other </t>
  </si>
  <si>
    <t>components of equity</t>
  </si>
  <si>
    <t>Total owners of</t>
  </si>
  <si>
    <t>the Company</t>
  </si>
  <si>
    <t>Non-controlling</t>
  </si>
  <si>
    <t>interests</t>
  </si>
  <si>
    <t>Total</t>
  </si>
  <si>
    <t>SEPARATE STATEMENTS OF CHANGES IN  SHAREHOLDERS' EQUITY</t>
  </si>
  <si>
    <t>Issued and  paid-up</t>
  </si>
  <si>
    <t>Premium on</t>
  </si>
  <si>
    <t>Share-Based Payment</t>
  </si>
  <si>
    <t xml:space="preserve">TPC POWER HOLDING PUBLIC COMPANY LIMITED AND SUBSIDIARIES  </t>
  </si>
  <si>
    <t>STATEMENTS OF CASH FLOWS</t>
  </si>
  <si>
    <t>Cash flows from operating activities</t>
  </si>
  <si>
    <t>Adjustment to reconcile profit (loss) to cash receipt (payments)</t>
  </si>
  <si>
    <t>Adjustment for income tax expenses</t>
  </si>
  <si>
    <t>Adjustment for finance costs</t>
  </si>
  <si>
    <t>Depreciation</t>
  </si>
  <si>
    <t>Amortization Right-of-use assets</t>
  </si>
  <si>
    <t>Amortization Intangible assets</t>
  </si>
  <si>
    <t>Adjustment for provisions for employee benefits</t>
  </si>
  <si>
    <t>Adjustment for (Gain) loss on disposal of assets</t>
  </si>
  <si>
    <t>Adjustments for loss (gain) on sale of assets</t>
  </si>
  <si>
    <t>Adjustment for share of profit (loss) of joint ventures</t>
  </si>
  <si>
    <t>Adjustment for trade accounts receivable</t>
  </si>
  <si>
    <t>Adjustment for other operations receivable</t>
  </si>
  <si>
    <t>Adjustment for inventories</t>
  </si>
  <si>
    <t>Adjustment for other advance payment</t>
  </si>
  <si>
    <t>Adjustment for other assets</t>
  </si>
  <si>
    <t>Adjustment for trade accounts payable</t>
  </si>
  <si>
    <t>Additional disclosure of cash flows information</t>
  </si>
  <si>
    <t>Adjustment for other non-current liabilities</t>
  </si>
  <si>
    <t>Net cash provided by (used in) financing activities</t>
  </si>
  <si>
    <t>Net increase (decrease) in cash and cash equivalents</t>
  </si>
  <si>
    <t>Adjustments for retention payable</t>
  </si>
  <si>
    <t>Proceeds from debentures issuance</t>
  </si>
  <si>
    <t>Payment of transaction costs related to debenture issuance</t>
  </si>
  <si>
    <t xml:space="preserve">Dividend -attributable to the non controlling </t>
  </si>
  <si>
    <t>Total adjustments for reconcile of profit (loss)</t>
  </si>
  <si>
    <t>STATEMENTS OF CASH FLOWS (Continued)</t>
  </si>
  <si>
    <t xml:space="preserve">Cash generated (paid) from operation </t>
  </si>
  <si>
    <t xml:space="preserve">Interest paid </t>
  </si>
  <si>
    <t>Income tax paid</t>
  </si>
  <si>
    <t>Cash flows from investment activities</t>
  </si>
  <si>
    <t>Net cash provided by (used in) operating activities</t>
  </si>
  <si>
    <t xml:space="preserve">Decrease (Increase) in pledged bank deposits </t>
  </si>
  <si>
    <t xml:space="preserve">Prepayment  for investment </t>
  </si>
  <si>
    <t>Proceeds from sales of investments in subsidiary</t>
  </si>
  <si>
    <t>Proceeds on dividend in joint venture</t>
  </si>
  <si>
    <t>Payments for investment in joint venture</t>
  </si>
  <si>
    <t>Payments financial institution for related parties</t>
  </si>
  <si>
    <t>Proceeds financial institution from related parties</t>
  </si>
  <si>
    <t xml:space="preserve">Proceeds for property, plant and equipment </t>
  </si>
  <si>
    <t xml:space="preserve">Payments for property, plant and equipment </t>
  </si>
  <si>
    <t>Proceeds for intangible assets</t>
  </si>
  <si>
    <t>Payment for intangible assets</t>
  </si>
  <si>
    <t xml:space="preserve">Net cash provided by (used in) investing activities       </t>
  </si>
  <si>
    <t>Cash flows from financing activities</t>
  </si>
  <si>
    <t>Proceeds  loans from related parties</t>
  </si>
  <si>
    <t>Repayment loans for related parties</t>
  </si>
  <si>
    <t xml:space="preserve">Loss (gain) on disposal of intangible assets </t>
  </si>
  <si>
    <t>Proceeds  from long-term borrowings</t>
  </si>
  <si>
    <t>Repayment for long-term borrowings</t>
  </si>
  <si>
    <t>Repayment for lease liabilities</t>
  </si>
  <si>
    <t>Repayment for  debentures issuance</t>
  </si>
  <si>
    <t xml:space="preserve">Adjustment for other operations payable </t>
  </si>
  <si>
    <t>1.  Property Plant and Equipment</t>
  </si>
  <si>
    <t>Proceeds prepayment under contracts</t>
  </si>
  <si>
    <t>3.  Intangible Assets</t>
  </si>
  <si>
    <t xml:space="preserve">    subsidiary - non controlling interests</t>
  </si>
  <si>
    <t xml:space="preserve">Increase in common shares from decrease share capital of </t>
  </si>
  <si>
    <t>Payment for share capital increase of subsidiary</t>
  </si>
  <si>
    <t>AS AT DECEMBER 31, 2024</t>
  </si>
  <si>
    <t>2024</t>
  </si>
  <si>
    <t>2023</t>
  </si>
  <si>
    <t>FOR THE YEAR ENDED DECEMBER 31, 2024</t>
  </si>
  <si>
    <t>Profit (Loss) from disposal of investment in subsidiary</t>
  </si>
  <si>
    <t>Profit for the year</t>
  </si>
  <si>
    <t xml:space="preserve">          Profit for the year</t>
  </si>
  <si>
    <t xml:space="preserve">          Total comprehensive income for the year</t>
  </si>
  <si>
    <t>Actuarial gains (losses) on defined employee</t>
  </si>
  <si>
    <t xml:space="preserve">     benefit obligations</t>
  </si>
  <si>
    <t>Balance as at December 31, 2024</t>
  </si>
  <si>
    <t>Decrease from sales of subsidiary</t>
  </si>
  <si>
    <t>Cash and cash equivalents the beginning of the year</t>
  </si>
  <si>
    <t>Cash and cash equivalents the end of the year</t>
  </si>
  <si>
    <t>1.1  As at December 31, 2024 and 2023, the Group has recorded prepayment to property plant and equipment in the amount of Baht 3.94 million and</t>
  </si>
  <si>
    <t>2.  As at December 31, 2024, the Group purchased assets under the lease amount of Baht 37.33 million.</t>
  </si>
  <si>
    <t>3.1  As at December 31, 2024, the Group has recorded prepayment to other intangible assets in the amount of Baht 1.84 million.</t>
  </si>
  <si>
    <t>Loss (gain) on sales of investments in subsidiary</t>
  </si>
  <si>
    <t>Employee benefits expense</t>
  </si>
  <si>
    <t>Expected credit loss allowance</t>
  </si>
  <si>
    <t>26</t>
  </si>
  <si>
    <t>Increase short-term borrowings from financial institutions</t>
  </si>
  <si>
    <t>Corporate income tax payable</t>
  </si>
  <si>
    <t xml:space="preserve">                                                                (Sign) .............………..........………………………..………………………… </t>
  </si>
  <si>
    <t xml:space="preserve"> Baht 8.82 million respectively.</t>
  </si>
  <si>
    <t>1.2  As at December 31, 2024, the Group purchased assets amount of Baht 6.62 payment was not due, then presented as other current payables.</t>
  </si>
  <si>
    <t xml:space="preserve">3.2  As at December 31, 2024, the Group purchased intangible assets amount of Baht 0.49 million payment was not due, then presented as other current </t>
  </si>
  <si>
    <t>(Sign) .............……………………………..…………………………….......</t>
  </si>
  <si>
    <t>(Sign) .............……………………………..…………………………</t>
  </si>
  <si>
    <t>Impairment loss on assets</t>
  </si>
  <si>
    <t>Bad debt</t>
  </si>
  <si>
    <t>Bad Debt</t>
  </si>
  <si>
    <t>Expected credit losses</t>
  </si>
  <si>
    <t>Impairment loss of assets</t>
  </si>
  <si>
    <t>(Reversed) expected credit losses</t>
  </si>
  <si>
    <t>Adjustment for loss (gain) on changes in fair value</t>
  </si>
  <si>
    <t>Impairment loss of investments</t>
  </si>
  <si>
    <t>Impairment loss of assets property, plant and equipment</t>
  </si>
  <si>
    <t>Payments for investment in other current financial assets</t>
  </si>
  <si>
    <t>Proceeds from investment in other current financial assets</t>
  </si>
  <si>
    <t>Fee paid for providing long-term borrowings</t>
  </si>
  <si>
    <t xml:space="preserve">        (                                                                                           )</t>
  </si>
  <si>
    <t xml:space="preserve">                                                                         (                                                                                                         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</si>
</sst>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">
    <numFmt numFmtId="43" formatCode="_-* #,##0.00_-;\-* #,##0.00_-;_-* &quot;-&quot;??_-;_-@_-"/>
    <numFmt numFmtId="187" formatCode="_(* #,##0.00_);_(* \(#,##0.00\);_(* &quot;-&quot;??_);_(@_)"/>
    <numFmt numFmtId="188" formatCode="#,##0.00;\(#,##0.00\)"/>
    <numFmt numFmtId="189" formatCode="#,##0.00_ ;\(#,##0.00\)\ "/>
    <numFmt numFmtId="190" formatCode="#,##0.000;\-#,##0.000"/>
    <numFmt numFmtId="191" formatCode="#,##0.0;\-#,##0.0"/>
    <numFmt numFmtId="192" formatCode="_-* #,##0_-;\-* #,##0_-;_-* &quot;-&quot;??_-;_-@_-"/>
    <numFmt numFmtId="193" formatCode="#,##0.00\ ;\(#,##0.00\)"/>
    <numFmt numFmtId="194" formatCode="_-* #,##0.000000000000_-;\-* #,##0.000000000000_-;_-* &quot;-&quot;??_-;_-@_-"/>
  </numFmts>
  <fonts count="26">
    <font>
      <sz val="14"/>
      <name val="AngsanaUPC"/>
      <charset val="222"/>
    </font>
    <font>
      <sz val="14"/>
      <name val="AngsanaUPC"/>
      <family val="1"/>
    </font>
    <font>
      <sz val="10"/>
      <name val="Courier"/>
      <family val="3"/>
    </font>
    <font>
      <sz val="14"/>
      <name val="Cordia New"/>
      <family val="2"/>
    </font>
    <font>
      <sz val="14"/>
      <name val="AngsanaUPC"/>
      <family val="1"/>
    </font>
    <font>
      <sz val="14"/>
      <name val="AngsanaUPC"/>
      <family val="1"/>
      <charset val="222"/>
    </font>
    <font>
      <sz val="10"/>
      <name val="MS Sans Serif"/>
      <family val="2"/>
      <charset val="222"/>
    </font>
    <font>
      <sz val="11"/>
      <color indexed="8"/>
      <name val="Calibri"/>
      <family val="2"/>
      <charset val="222"/>
    </font>
    <font>
      <sz val="14"/>
      <name val="AngsanaUPC"/>
      <family val="1"/>
      <charset val="222"/>
    </font>
    <font>
      <sz val="15"/>
      <name val="Angsana New"/>
      <family val="1"/>
    </font>
    <font>
      <sz val="15"/>
      <color rgb="FF000000"/>
      <name val="Angsana New"/>
      <family val="1"/>
    </font>
    <font>
      <b/>
      <sz val="15"/>
      <name val="Angsana New"/>
      <family val="1"/>
    </font>
    <font>
      <b/>
      <u/>
      <sz val="15"/>
      <name val="Angsana New"/>
      <family val="1"/>
    </font>
    <font>
      <u/>
      <sz val="15"/>
      <name val="Angsana New"/>
      <family val="1"/>
    </font>
    <font>
      <b/>
      <sz val="15"/>
      <color theme="1"/>
      <name val="Angsana New"/>
      <family val="1"/>
    </font>
    <font>
      <sz val="15"/>
      <color theme="1"/>
      <name val="Angsana New"/>
      <family val="1"/>
    </font>
    <font>
      <b/>
      <sz val="12"/>
      <color rgb="FF000000"/>
      <name val="Angsana New"/>
      <family val="1"/>
    </font>
    <font>
      <sz val="12"/>
      <color rgb="FF000000"/>
      <name val="Angsana New"/>
      <family val="1"/>
    </font>
    <font>
      <sz val="12"/>
      <name val="Angsana New"/>
      <family val="1"/>
    </font>
    <font>
      <u/>
      <sz val="15"/>
      <color rgb="FF000000"/>
      <name val="Angsana New"/>
      <family val="1"/>
    </font>
    <font>
      <sz val="15"/>
      <color rgb="FFFF0000"/>
      <name val="Angsana New"/>
      <family val="1"/>
    </font>
    <font>
      <sz val="12"/>
      <color rgb="FFFF0000"/>
      <name val="Angsana New"/>
      <family val="1"/>
    </font>
    <font>
      <sz val="12"/>
      <color indexed="8"/>
      <name val="Cordia New"/>
      <family val="2"/>
    </font>
    <font>
      <sz val="14"/>
      <name val="AngsanaUPC"/>
      <family val="1"/>
    </font>
    <font>
      <u/>
      <sz val="12"/>
      <name val="Angsana New"/>
      <family val="1"/>
    </font>
    <font>
      <sz val="12"/>
      <color theme="0"/>
      <name val="Angsana New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39">
    <xf numFmtId="0" fontId="0" fillId="0" borderId="0"/>
    <xf numFmtId="0" fontId="3" fillId="0" borderId="0"/>
    <xf numFmtId="43" fontId="1" fillId="0" borderId="0" applyFont="0" applyFill="0" applyBorder="0" applyAlignment="0" applyProtection="0"/>
    <xf numFmtId="187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3" fillId="0" borderId="0"/>
    <xf numFmtId="0" fontId="3" fillId="0" borderId="0"/>
    <xf numFmtId="0" fontId="4" fillId="0" borderId="0"/>
    <xf numFmtId="39" fontId="6" fillId="0" borderId="0"/>
    <xf numFmtId="9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5" fillId="0" borderId="0"/>
    <xf numFmtId="39" fontId="2" fillId="0" borderId="0"/>
    <xf numFmtId="0" fontId="3" fillId="0" borderId="0"/>
    <xf numFmtId="0" fontId="3" fillId="0" borderId="0"/>
    <xf numFmtId="187" fontId="7" fillId="0" borderId="0" applyFont="0" applyFill="0" applyBorder="0" applyAlignment="0" applyProtection="0"/>
    <xf numFmtId="187" fontId="3" fillId="0" borderId="0" applyFont="0" applyFill="0" applyBorder="0" applyAlignment="0" applyProtection="0"/>
    <xf numFmtId="0" fontId="3" fillId="0" borderId="0"/>
    <xf numFmtId="43" fontId="7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</cellStyleXfs>
  <cellXfs count="179">
    <xf numFmtId="0" fontId="0" fillId="0" borderId="0" xfId="0"/>
    <xf numFmtId="43" fontId="9" fillId="0" borderId="0" xfId="2" applyFont="1" applyFill="1"/>
    <xf numFmtId="43" fontId="9" fillId="0" borderId="0" xfId="2" applyFont="1" applyFill="1" applyAlignment="1">
      <alignment horizontal="right"/>
    </xf>
    <xf numFmtId="43" fontId="9" fillId="0" borderId="0" xfId="2" applyFont="1" applyFill="1" applyAlignment="1">
      <alignment horizontal="center"/>
    </xf>
    <xf numFmtId="39" fontId="9" fillId="0" borderId="0" xfId="6" applyNumberFormat="1" applyFont="1" applyFill="1" applyAlignment="1">
      <alignment horizontal="right"/>
    </xf>
    <xf numFmtId="188" fontId="9" fillId="0" borderId="0" xfId="33" applyNumberFormat="1" applyFont="1" applyFill="1" applyAlignment="1">
      <alignment horizontal="right"/>
    </xf>
    <xf numFmtId="188" fontId="9" fillId="0" borderId="0" xfId="6" applyNumberFormat="1" applyFont="1" applyFill="1" applyAlignment="1">
      <alignment horizontal="right"/>
    </xf>
    <xf numFmtId="193" fontId="9" fillId="0" borderId="0" xfId="6" applyNumberFormat="1" applyFont="1" applyFill="1" applyAlignment="1">
      <alignment horizontal="right"/>
    </xf>
    <xf numFmtId="187" fontId="9" fillId="0" borderId="0" xfId="32" applyNumberFormat="1" applyFont="1" applyFill="1" applyAlignment="1">
      <alignment horizontal="right"/>
    </xf>
    <xf numFmtId="39" fontId="11" fillId="0" borderId="0" xfId="13" applyNumberFormat="1" applyFont="1" applyAlignment="1">
      <alignment horizontal="center"/>
    </xf>
    <xf numFmtId="39" fontId="11" fillId="0" borderId="0" xfId="13" applyNumberFormat="1" applyFont="1"/>
    <xf numFmtId="39" fontId="9" fillId="0" borderId="0" xfId="13" applyNumberFormat="1" applyFont="1"/>
    <xf numFmtId="39" fontId="11" fillId="0" borderId="0" xfId="13" applyNumberFormat="1" applyFont="1" applyAlignment="1">
      <alignment horizontal="left"/>
    </xf>
    <xf numFmtId="187" fontId="9" fillId="0" borderId="0" xfId="13" applyNumberFormat="1" applyFont="1"/>
    <xf numFmtId="187" fontId="9" fillId="0" borderId="0" xfId="13" applyNumberFormat="1" applyFont="1" applyAlignment="1">
      <alignment horizontal="right"/>
    </xf>
    <xf numFmtId="39" fontId="9" fillId="0" borderId="0" xfId="13" applyNumberFormat="1" applyFont="1" applyAlignment="1">
      <alignment horizontal="right"/>
    </xf>
    <xf numFmtId="39" fontId="9" fillId="0" borderId="0" xfId="13" applyNumberFormat="1" applyFont="1" applyAlignment="1">
      <alignment horizontal="left"/>
    </xf>
    <xf numFmtId="1" fontId="9" fillId="0" borderId="0" xfId="20" applyNumberFormat="1" applyFont="1" applyAlignment="1">
      <alignment horizontal="center"/>
    </xf>
    <xf numFmtId="187" fontId="9" fillId="0" borderId="0" xfId="13" applyNumberFormat="1" applyFont="1" applyAlignment="1">
      <alignment horizontal="left"/>
    </xf>
    <xf numFmtId="39" fontId="9" fillId="0" borderId="0" xfId="13" applyNumberFormat="1" applyFont="1" applyAlignment="1">
      <alignment horizontal="center"/>
    </xf>
    <xf numFmtId="39" fontId="10" fillId="0" borderId="1" xfId="13" applyNumberFormat="1" applyFont="1" applyBorder="1"/>
    <xf numFmtId="39" fontId="10" fillId="0" borderId="0" xfId="13" applyNumberFormat="1" applyFont="1" applyAlignment="1">
      <alignment horizontal="center"/>
    </xf>
    <xf numFmtId="0" fontId="9" fillId="0" borderId="0" xfId="13" applyFont="1"/>
    <xf numFmtId="37" fontId="9" fillId="0" borderId="0" xfId="13" applyNumberFormat="1" applyFont="1" applyAlignment="1">
      <alignment horizontal="center"/>
    </xf>
    <xf numFmtId="39" fontId="16" fillId="0" borderId="0" xfId="13" applyNumberFormat="1" applyFont="1" applyAlignment="1">
      <alignment horizontal="center"/>
    </xf>
    <xf numFmtId="39" fontId="17" fillId="0" borderId="0" xfId="13" applyNumberFormat="1" applyFont="1"/>
    <xf numFmtId="39" fontId="17" fillId="0" borderId="2" xfId="13" applyNumberFormat="1" applyFont="1" applyBorder="1" applyAlignment="1">
      <alignment horizontal="center"/>
    </xf>
    <xf numFmtId="39" fontId="17" fillId="0" borderId="0" xfId="13" applyNumberFormat="1" applyFont="1" applyAlignment="1">
      <alignment horizontal="center"/>
    </xf>
    <xf numFmtId="39" fontId="17" fillId="0" borderId="1" xfId="13" applyNumberFormat="1" applyFont="1" applyBorder="1" applyAlignment="1">
      <alignment horizontal="center"/>
    </xf>
    <xf numFmtId="39" fontId="17" fillId="0" borderId="0" xfId="1" applyNumberFormat="1" applyFont="1" applyAlignment="1">
      <alignment horizontal="center" vertical="center" wrapText="1" shrinkToFit="1"/>
    </xf>
    <xf numFmtId="39" fontId="24" fillId="0" borderId="0" xfId="13" applyNumberFormat="1" applyFont="1" applyAlignment="1">
      <alignment horizontal="centerContinuous"/>
    </xf>
    <xf numFmtId="39" fontId="17" fillId="0" borderId="2" xfId="1" applyNumberFormat="1" applyFont="1" applyBorder="1" applyAlignment="1">
      <alignment horizontal="center"/>
    </xf>
    <xf numFmtId="0" fontId="18" fillId="0" borderId="0" xfId="13" applyFont="1"/>
    <xf numFmtId="187" fontId="18" fillId="0" borderId="0" xfId="13" applyNumberFormat="1" applyFont="1"/>
    <xf numFmtId="39" fontId="17" fillId="0" borderId="0" xfId="13" applyNumberFormat="1" applyFont="1" applyAlignment="1">
      <alignment horizontal="left"/>
    </xf>
    <xf numFmtId="39" fontId="11" fillId="0" borderId="0" xfId="20" applyFont="1" applyAlignment="1">
      <alignment horizontal="center"/>
    </xf>
    <xf numFmtId="39" fontId="11" fillId="0" borderId="0" xfId="13" applyNumberFormat="1" applyFont="1" applyAlignment="1">
      <alignment horizontal="centerContinuous"/>
    </xf>
    <xf numFmtId="39" fontId="9" fillId="0" borderId="0" xfId="13" applyNumberFormat="1" applyFont="1" applyAlignment="1">
      <alignment horizontal="centerContinuous"/>
    </xf>
    <xf numFmtId="39" fontId="9" fillId="0" borderId="1" xfId="13" applyNumberFormat="1" applyFont="1" applyBorder="1" applyAlignment="1">
      <alignment horizontal="center"/>
    </xf>
    <xf numFmtId="187" fontId="9" fillId="0" borderId="0" xfId="13" applyNumberFormat="1" applyFont="1" applyAlignment="1">
      <alignment horizontal="center"/>
    </xf>
    <xf numFmtId="187" fontId="9" fillId="0" borderId="0" xfId="20" applyNumberFormat="1" applyFont="1" applyAlignment="1">
      <alignment horizontal="center"/>
    </xf>
    <xf numFmtId="39" fontId="11" fillId="0" borderId="0" xfId="20" applyFont="1"/>
    <xf numFmtId="39" fontId="12" fillId="0" borderId="0" xfId="13" applyNumberFormat="1" applyFont="1" applyAlignment="1">
      <alignment horizontal="centerContinuous"/>
    </xf>
    <xf numFmtId="49" fontId="9" fillId="0" borderId="0" xfId="19" applyNumberFormat="1" applyFont="1" applyAlignment="1">
      <alignment horizontal="center"/>
    </xf>
    <xf numFmtId="40" fontId="9" fillId="0" borderId="0" xfId="19" applyNumberFormat="1" applyFont="1" applyAlignment="1">
      <alignment horizontal="center"/>
    </xf>
    <xf numFmtId="39" fontId="12" fillId="0" borderId="0" xfId="13" applyNumberFormat="1" applyFont="1" applyAlignment="1">
      <alignment horizontal="center"/>
    </xf>
    <xf numFmtId="39" fontId="9" fillId="0" borderId="0" xfId="20" applyFont="1" applyAlignment="1">
      <alignment horizontal="center"/>
    </xf>
    <xf numFmtId="39" fontId="11" fillId="0" borderId="0" xfId="1" applyNumberFormat="1" applyFont="1"/>
    <xf numFmtId="39" fontId="9" fillId="0" borderId="2" xfId="13" applyNumberFormat="1" applyFont="1" applyBorder="1" applyAlignment="1">
      <alignment horizontal="center"/>
    </xf>
    <xf numFmtId="39" fontId="9" fillId="0" borderId="0" xfId="13" quotePrefix="1" applyNumberFormat="1" applyFont="1" applyAlignment="1">
      <alignment horizontal="center"/>
    </xf>
    <xf numFmtId="39" fontId="10" fillId="0" borderId="2" xfId="13" applyNumberFormat="1" applyFont="1" applyBorder="1" applyAlignment="1">
      <alignment horizontal="center"/>
    </xf>
    <xf numFmtId="43" fontId="9" fillId="0" borderId="0" xfId="2" applyFont="1"/>
    <xf numFmtId="10" fontId="11" fillId="0" borderId="0" xfId="34" applyNumberFormat="1" applyFont="1"/>
    <xf numFmtId="43" fontId="9" fillId="0" borderId="1" xfId="2" applyFont="1" applyBorder="1"/>
    <xf numFmtId="10" fontId="9" fillId="0" borderId="0" xfId="34" applyNumberFormat="1" applyFont="1"/>
    <xf numFmtId="1" fontId="9" fillId="0" borderId="2" xfId="2" applyNumberFormat="1" applyFont="1" applyBorder="1" applyAlignment="1">
      <alignment horizontal="center"/>
    </xf>
    <xf numFmtId="1" fontId="9" fillId="0" borderId="0" xfId="2" applyNumberFormat="1" applyFont="1" applyAlignment="1">
      <alignment horizontal="center"/>
    </xf>
    <xf numFmtId="39" fontId="13" fillId="0" borderId="0" xfId="13" applyNumberFormat="1" applyFont="1" applyAlignment="1">
      <alignment horizontal="center"/>
    </xf>
    <xf numFmtId="39" fontId="13" fillId="0" borderId="0" xfId="13" applyNumberFormat="1" applyFont="1" applyAlignment="1">
      <alignment horizontal="centerContinuous"/>
    </xf>
    <xf numFmtId="43" fontId="20" fillId="0" borderId="0" xfId="2" applyFont="1"/>
    <xf numFmtId="43" fontId="9" fillId="0" borderId="0" xfId="2" applyFont="1" applyAlignment="1">
      <alignment horizontal="right"/>
    </xf>
    <xf numFmtId="39" fontId="9" fillId="0" borderId="0" xfId="5" applyNumberFormat="1" applyFont="1" applyAlignment="1">
      <alignment horizontal="right"/>
    </xf>
    <xf numFmtId="43" fontId="20" fillId="0" borderId="0" xfId="2" applyFont="1" applyAlignment="1">
      <alignment horizontal="right"/>
    </xf>
    <xf numFmtId="191" fontId="9" fillId="0" borderId="0" xfId="13" applyNumberFormat="1" applyFont="1" applyAlignment="1">
      <alignment horizontal="center"/>
    </xf>
    <xf numFmtId="187" fontId="9" fillId="0" borderId="0" xfId="5" applyNumberFormat="1" applyFont="1" applyAlignment="1">
      <alignment horizontal="right"/>
    </xf>
    <xf numFmtId="43" fontId="9" fillId="0" borderId="3" xfId="2" applyFont="1" applyBorder="1" applyAlignment="1">
      <alignment horizontal="right"/>
    </xf>
    <xf numFmtId="43" fontId="15" fillId="0" borderId="0" xfId="2" applyFont="1" applyAlignment="1">
      <alignment horizontal="right"/>
    </xf>
    <xf numFmtId="39" fontId="9" fillId="0" borderId="0" xfId="2" applyNumberFormat="1" applyFont="1" applyAlignment="1">
      <alignment horizontal="right"/>
    </xf>
    <xf numFmtId="187" fontId="9" fillId="0" borderId="0" xfId="29" applyNumberFormat="1" applyFont="1" applyAlignment="1">
      <alignment horizontal="right"/>
    </xf>
    <xf numFmtId="43" fontId="9" fillId="0" borderId="4" xfId="2" applyFont="1" applyBorder="1" applyAlignment="1">
      <alignment horizontal="right"/>
    </xf>
    <xf numFmtId="9" fontId="9" fillId="0" borderId="0" xfId="34" applyFont="1"/>
    <xf numFmtId="39" fontId="9" fillId="0" borderId="0" xfId="29" applyNumberFormat="1" applyFont="1"/>
    <xf numFmtId="43" fontId="9" fillId="0" borderId="0" xfId="13" applyNumberFormat="1" applyFont="1"/>
    <xf numFmtId="43" fontId="9" fillId="0" borderId="1" xfId="2" applyFont="1" applyBorder="1" applyAlignment="1">
      <alignment horizontal="center"/>
    </xf>
    <xf numFmtId="43" fontId="9" fillId="0" borderId="0" xfId="2" applyFont="1" applyAlignment="1">
      <alignment horizontal="center"/>
    </xf>
    <xf numFmtId="37" fontId="9" fillId="0" borderId="0" xfId="13" applyNumberFormat="1" applyFont="1"/>
    <xf numFmtId="43" fontId="9" fillId="0" borderId="2" xfId="2" applyFont="1" applyBorder="1" applyAlignment="1">
      <alignment horizontal="right"/>
    </xf>
    <xf numFmtId="43" fontId="9" fillId="0" borderId="0" xfId="5" applyFont="1" applyAlignment="1">
      <alignment horizontal="right"/>
    </xf>
    <xf numFmtId="188" fontId="9" fillId="0" borderId="0" xfId="5" applyNumberFormat="1" applyFont="1" applyAlignment="1">
      <alignment horizontal="right"/>
    </xf>
    <xf numFmtId="187" fontId="9" fillId="0" borderId="2" xfId="2" applyNumberFormat="1" applyFont="1" applyBorder="1" applyAlignment="1">
      <alignment horizontal="right"/>
    </xf>
    <xf numFmtId="187" fontId="9" fillId="0" borderId="0" xfId="2" applyNumberFormat="1" applyFont="1" applyAlignment="1">
      <alignment horizontal="right"/>
    </xf>
    <xf numFmtId="43" fontId="9" fillId="0" borderId="2" xfId="2" applyFont="1" applyBorder="1"/>
    <xf numFmtId="43" fontId="9" fillId="0" borderId="5" xfId="2" applyFont="1" applyBorder="1" applyAlignment="1">
      <alignment horizontal="right"/>
    </xf>
    <xf numFmtId="39" fontId="9" fillId="0" borderId="0" xfId="2" applyNumberFormat="1" applyFont="1"/>
    <xf numFmtId="1" fontId="9" fillId="0" borderId="2" xfId="2" quotePrefix="1" applyNumberFormat="1" applyFont="1" applyBorder="1" applyAlignment="1">
      <alignment horizontal="center"/>
    </xf>
    <xf numFmtId="191" fontId="9" fillId="0" borderId="0" xfId="13" quotePrefix="1" applyNumberFormat="1" applyFont="1" applyAlignment="1">
      <alignment horizontal="center"/>
    </xf>
    <xf numFmtId="37" fontId="9" fillId="0" borderId="0" xfId="13" quotePrefix="1" applyNumberFormat="1" applyFont="1" applyAlignment="1">
      <alignment horizontal="center"/>
    </xf>
    <xf numFmtId="1" fontId="9" fillId="0" borderId="2" xfId="20" applyNumberFormat="1" applyFont="1" applyBorder="1" applyAlignment="1">
      <alignment horizontal="center"/>
    </xf>
    <xf numFmtId="187" fontId="9" fillId="0" borderId="0" xfId="5" applyNumberFormat="1" applyFont="1"/>
    <xf numFmtId="187" fontId="9" fillId="0" borderId="0" xfId="2" applyNumberFormat="1" applyFont="1"/>
    <xf numFmtId="187" fontId="9" fillId="0" borderId="0" xfId="2" applyNumberFormat="1" applyFont="1" applyAlignment="1">
      <alignment horizontal="center"/>
    </xf>
    <xf numFmtId="37" fontId="9" fillId="0" borderId="0" xfId="13" applyNumberFormat="1" applyFont="1" applyAlignment="1">
      <alignment horizontal="left"/>
    </xf>
    <xf numFmtId="187" fontId="9" fillId="0" borderId="3" xfId="2" applyNumberFormat="1" applyFont="1" applyBorder="1"/>
    <xf numFmtId="187" fontId="9" fillId="0" borderId="3" xfId="5" applyNumberFormat="1" applyFont="1" applyBorder="1"/>
    <xf numFmtId="190" fontId="9" fillId="0" borderId="0" xfId="13" applyNumberFormat="1" applyFont="1"/>
    <xf numFmtId="189" fontId="9" fillId="0" borderId="0" xfId="2" applyNumberFormat="1" applyFont="1"/>
    <xf numFmtId="187" fontId="9" fillId="0" borderId="2" xfId="13" applyNumberFormat="1" applyFont="1" applyBorder="1"/>
    <xf numFmtId="187" fontId="9" fillId="0" borderId="2" xfId="2" applyNumberFormat="1" applyFont="1" applyBorder="1"/>
    <xf numFmtId="187" fontId="9" fillId="0" borderId="1" xfId="5" applyNumberFormat="1" applyFont="1" applyBorder="1"/>
    <xf numFmtId="187" fontId="9" fillId="0" borderId="1" xfId="13" applyNumberFormat="1" applyFont="1" applyBorder="1"/>
    <xf numFmtId="187" fontId="9" fillId="0" borderId="5" xfId="5" applyNumberFormat="1" applyFont="1" applyBorder="1"/>
    <xf numFmtId="39" fontId="15" fillId="0" borderId="0" xfId="29" applyNumberFormat="1" applyFont="1"/>
    <xf numFmtId="187" fontId="9" fillId="0" borderId="5" xfId="5" applyNumberFormat="1" applyFont="1" applyBorder="1" applyAlignment="1">
      <alignment horizontal="right"/>
    </xf>
    <xf numFmtId="192" fontId="9" fillId="0" borderId="0" xfId="2" applyNumberFormat="1" applyFont="1"/>
    <xf numFmtId="39" fontId="9" fillId="0" borderId="0" xfId="5" applyNumberFormat="1" applyFont="1"/>
    <xf numFmtId="1" fontId="9" fillId="0" borderId="2" xfId="20" quotePrefix="1" applyNumberFormat="1" applyFont="1" applyBorder="1" applyAlignment="1">
      <alignment horizontal="center"/>
    </xf>
    <xf numFmtId="1" fontId="9" fillId="0" borderId="0" xfId="20" quotePrefix="1" applyNumberFormat="1" applyFont="1" applyAlignment="1">
      <alignment horizontal="center"/>
    </xf>
    <xf numFmtId="43" fontId="25" fillId="0" borderId="0" xfId="2" applyFont="1"/>
    <xf numFmtId="187" fontId="17" fillId="0" borderId="0" xfId="2" applyNumberFormat="1" applyFont="1" applyAlignment="1">
      <alignment horizontal="right"/>
    </xf>
    <xf numFmtId="187" fontId="18" fillId="0" borderId="0" xfId="2" applyNumberFormat="1" applyFont="1"/>
    <xf numFmtId="187" fontId="18" fillId="0" borderId="0" xfId="2" applyNumberFormat="1" applyFont="1" applyAlignment="1">
      <alignment horizontal="right"/>
    </xf>
    <xf numFmtId="187" fontId="17" fillId="0" borderId="2" xfId="2" applyNumberFormat="1" applyFont="1" applyBorder="1" applyAlignment="1">
      <alignment horizontal="right"/>
    </xf>
    <xf numFmtId="187" fontId="18" fillId="0" borderId="2" xfId="2" applyNumberFormat="1" applyFont="1" applyBorder="1"/>
    <xf numFmtId="187" fontId="18" fillId="0" borderId="2" xfId="2" applyNumberFormat="1" applyFont="1" applyBorder="1" applyAlignment="1">
      <alignment horizontal="right"/>
    </xf>
    <xf numFmtId="187" fontId="18" fillId="0" borderId="0" xfId="5" applyNumberFormat="1" applyFont="1" applyAlignment="1">
      <alignment horizontal="right"/>
    </xf>
    <xf numFmtId="187" fontId="21" fillId="0" borderId="0" xfId="5" applyNumberFormat="1" applyFont="1" applyAlignment="1">
      <alignment horizontal="right"/>
    </xf>
    <xf numFmtId="187" fontId="21" fillId="0" borderId="0" xfId="2" applyNumberFormat="1" applyFont="1" applyAlignment="1">
      <alignment horizontal="right"/>
    </xf>
    <xf numFmtId="187" fontId="17" fillId="0" borderId="5" xfId="5" applyNumberFormat="1" applyFont="1" applyBorder="1" applyAlignment="1">
      <alignment horizontal="right"/>
    </xf>
    <xf numFmtId="187" fontId="17" fillId="0" borderId="0" xfId="5" applyNumberFormat="1" applyFont="1" applyAlignment="1">
      <alignment horizontal="right"/>
    </xf>
    <xf numFmtId="43" fontId="17" fillId="0" borderId="0" xfId="2" applyFont="1"/>
    <xf numFmtId="39" fontId="18" fillId="0" borderId="0" xfId="29" applyNumberFormat="1" applyFont="1"/>
    <xf numFmtId="39" fontId="17" fillId="0" borderId="0" xfId="29" applyNumberFormat="1" applyFont="1"/>
    <xf numFmtId="39" fontId="17" fillId="0" borderId="0" xfId="13" quotePrefix="1" applyNumberFormat="1" applyFont="1" applyAlignment="1">
      <alignment horizontal="center"/>
    </xf>
    <xf numFmtId="39" fontId="19" fillId="0" borderId="0" xfId="13" applyNumberFormat="1" applyFont="1" applyAlignment="1">
      <alignment horizontal="center"/>
    </xf>
    <xf numFmtId="187" fontId="9" fillId="0" borderId="0" xfId="3" applyFont="1"/>
    <xf numFmtId="187" fontId="9" fillId="0" borderId="0" xfId="7" applyFont="1"/>
    <xf numFmtId="187" fontId="9" fillId="0" borderId="5" xfId="13" applyNumberFormat="1" applyFont="1" applyBorder="1"/>
    <xf numFmtId="187" fontId="9" fillId="0" borderId="5" xfId="13" applyNumberFormat="1" applyFont="1" applyBorder="1" applyAlignment="1">
      <alignment horizontal="right"/>
    </xf>
    <xf numFmtId="39" fontId="14" fillId="0" borderId="0" xfId="38" applyNumberFormat="1" applyFont="1" applyAlignment="1">
      <alignment horizontal="center"/>
    </xf>
    <xf numFmtId="39" fontId="15" fillId="0" borderId="0" xfId="38" applyNumberFormat="1" applyFont="1"/>
    <xf numFmtId="187" fontId="14" fillId="0" borderId="0" xfId="38" applyNumberFormat="1" applyFont="1" applyAlignment="1">
      <alignment horizontal="center"/>
    </xf>
    <xf numFmtId="39" fontId="9" fillId="0" borderId="1" xfId="13" applyNumberFormat="1" applyFont="1" applyBorder="1"/>
    <xf numFmtId="187" fontId="9" fillId="0" borderId="3" xfId="13" applyNumberFormat="1" applyFont="1" applyBorder="1" applyAlignment="1">
      <alignment horizontal="center"/>
    </xf>
    <xf numFmtId="1" fontId="9" fillId="0" borderId="0" xfId="13" applyNumberFormat="1" applyFont="1" applyAlignment="1">
      <alignment horizontal="center"/>
    </xf>
    <xf numFmtId="1" fontId="9" fillId="0" borderId="3" xfId="13" applyNumberFormat="1" applyFont="1" applyBorder="1" applyAlignment="1">
      <alignment horizontal="center"/>
    </xf>
    <xf numFmtId="1" fontId="9" fillId="0" borderId="0" xfId="13" applyNumberFormat="1" applyFont="1"/>
    <xf numFmtId="39" fontId="11" fillId="0" borderId="0" xfId="16" applyFont="1" applyAlignment="1">
      <alignment horizontal="left"/>
    </xf>
    <xf numFmtId="193" fontId="9" fillId="0" borderId="0" xfId="13" applyNumberFormat="1" applyFont="1"/>
    <xf numFmtId="193" fontId="9" fillId="0" borderId="0" xfId="13" applyNumberFormat="1" applyFont="1" applyAlignment="1">
      <alignment horizontal="right"/>
    </xf>
    <xf numFmtId="187" fontId="9" fillId="0" borderId="0" xfId="6" applyNumberFormat="1" applyFont="1" applyFill="1" applyAlignment="1">
      <alignment horizontal="right"/>
    </xf>
    <xf numFmtId="187" fontId="20" fillId="0" borderId="0" xfId="13" applyNumberFormat="1" applyFont="1" applyAlignment="1">
      <alignment horizontal="right"/>
    </xf>
    <xf numFmtId="39" fontId="9" fillId="0" borderId="0" xfId="16" applyFont="1" applyAlignment="1">
      <alignment horizontal="left"/>
    </xf>
    <xf numFmtId="193" fontId="9" fillId="0" borderId="0" xfId="32" applyNumberFormat="1" applyFont="1" applyFill="1" applyAlignment="1">
      <alignment horizontal="right"/>
    </xf>
    <xf numFmtId="193" fontId="9" fillId="0" borderId="0" xfId="38" applyNumberFormat="1" applyFont="1"/>
    <xf numFmtId="187" fontId="9" fillId="0" borderId="0" xfId="32" applyNumberFormat="1" applyFont="1" applyFill="1"/>
    <xf numFmtId="193" fontId="9" fillId="0" borderId="3" xfId="6" applyNumberFormat="1" applyFont="1" applyFill="1" applyBorder="1" applyAlignment="1">
      <alignment horizontal="right"/>
    </xf>
    <xf numFmtId="193" fontId="9" fillId="0" borderId="3" xfId="13" applyNumberFormat="1" applyFont="1" applyBorder="1"/>
    <xf numFmtId="193" fontId="9" fillId="0" borderId="1" xfId="13" applyNumberFormat="1" applyFont="1" applyBorder="1"/>
    <xf numFmtId="188" fontId="9" fillId="0" borderId="0" xfId="13" applyNumberFormat="1" applyFont="1"/>
    <xf numFmtId="39" fontId="9" fillId="0" borderId="0" xfId="32" applyNumberFormat="1" applyFont="1" applyFill="1" applyAlignment="1">
      <alignment horizontal="right"/>
    </xf>
    <xf numFmtId="43" fontId="9" fillId="0" borderId="0" xfId="32" applyFont="1" applyFill="1" applyAlignment="1">
      <alignment horizontal="right"/>
    </xf>
    <xf numFmtId="43" fontId="9" fillId="0" borderId="0" xfId="32" applyFont="1" applyFill="1"/>
    <xf numFmtId="39" fontId="9" fillId="0" borderId="0" xfId="38" applyNumberFormat="1" applyFont="1"/>
    <xf numFmtId="39" fontId="9" fillId="0" borderId="0" xfId="6" applyNumberFormat="1" applyFont="1" applyFill="1"/>
    <xf numFmtId="187" fontId="20" fillId="0" borderId="0" xfId="6" applyNumberFormat="1" applyFont="1" applyFill="1"/>
    <xf numFmtId="187" fontId="9" fillId="0" borderId="0" xfId="6" applyNumberFormat="1" applyFont="1" applyFill="1"/>
    <xf numFmtId="187" fontId="20" fillId="0" borderId="0" xfId="13" applyNumberFormat="1" applyFont="1"/>
    <xf numFmtId="189" fontId="9" fillId="0" borderId="0" xfId="13" applyNumberFormat="1" applyFont="1"/>
    <xf numFmtId="39" fontId="9" fillId="0" borderId="0" xfId="21" applyNumberFormat="1" applyFont="1" applyAlignment="1">
      <alignment horizontal="left"/>
    </xf>
    <xf numFmtId="193" fontId="9" fillId="0" borderId="0" xfId="32" applyNumberFormat="1" applyFont="1" applyFill="1"/>
    <xf numFmtId="193" fontId="9" fillId="0" borderId="5" xfId="6" applyNumberFormat="1" applyFont="1" applyFill="1" applyBorder="1" applyAlignment="1">
      <alignment horizontal="right"/>
    </xf>
    <xf numFmtId="194" fontId="9" fillId="0" borderId="0" xfId="2" applyNumberFormat="1" applyFont="1" applyFill="1" applyAlignment="1">
      <alignment horizontal="right"/>
    </xf>
    <xf numFmtId="39" fontId="20" fillId="0" borderId="0" xfId="13" applyNumberFormat="1" applyFont="1"/>
    <xf numFmtId="0" fontId="9" fillId="0" borderId="0" xfId="13" applyFont="1" applyAlignment="1">
      <alignment horizontal="left"/>
    </xf>
    <xf numFmtId="187" fontId="9" fillId="0" borderId="0" xfId="13" applyNumberFormat="1" applyFont="1" applyAlignment="1">
      <alignment horizontal="left" indent="2"/>
    </xf>
    <xf numFmtId="43" fontId="9" fillId="0" borderId="3" xfId="2" applyFont="1" applyBorder="1" applyAlignment="1">
      <alignment horizontal="center"/>
    </xf>
    <xf numFmtId="39" fontId="9" fillId="0" borderId="3" xfId="13" applyNumberFormat="1" applyFont="1" applyBorder="1" applyAlignment="1">
      <alignment horizontal="center"/>
    </xf>
    <xf numFmtId="39" fontId="11" fillId="0" borderId="0" xfId="13" applyNumberFormat="1" applyFont="1" applyAlignment="1">
      <alignment horizontal="center"/>
    </xf>
    <xf numFmtId="39" fontId="11" fillId="0" borderId="0" xfId="20" applyFont="1" applyAlignment="1">
      <alignment horizontal="center"/>
    </xf>
    <xf numFmtId="39" fontId="9" fillId="0" borderId="2" xfId="13" applyNumberFormat="1" applyFont="1" applyBorder="1" applyAlignment="1">
      <alignment horizontal="center"/>
    </xf>
    <xf numFmtId="39" fontId="9" fillId="0" borderId="0" xfId="13" quotePrefix="1" applyNumberFormat="1" applyFont="1" applyAlignment="1">
      <alignment horizontal="center"/>
    </xf>
    <xf numFmtId="39" fontId="9" fillId="0" borderId="0" xfId="13" applyNumberFormat="1" applyFont="1" applyAlignment="1">
      <alignment horizontal="center"/>
    </xf>
    <xf numFmtId="39" fontId="12" fillId="0" borderId="0" xfId="13" applyNumberFormat="1" applyFont="1" applyAlignment="1">
      <alignment horizontal="center"/>
    </xf>
    <xf numFmtId="39" fontId="11" fillId="0" borderId="0" xfId="29" applyNumberFormat="1" applyFont="1" applyAlignment="1">
      <alignment horizontal="center"/>
    </xf>
    <xf numFmtId="39" fontId="17" fillId="0" borderId="2" xfId="13" applyNumberFormat="1" applyFont="1" applyBorder="1" applyAlignment="1">
      <alignment horizontal="center"/>
    </xf>
    <xf numFmtId="39" fontId="16" fillId="0" borderId="0" xfId="13" applyNumberFormat="1" applyFont="1" applyAlignment="1">
      <alignment horizontal="center"/>
    </xf>
    <xf numFmtId="39" fontId="17" fillId="0" borderId="3" xfId="13" applyNumberFormat="1" applyFont="1" applyBorder="1" applyAlignment="1">
      <alignment horizontal="center"/>
    </xf>
    <xf numFmtId="39" fontId="10" fillId="0" borderId="2" xfId="13" applyNumberFormat="1" applyFont="1" applyBorder="1" applyAlignment="1">
      <alignment horizontal="center"/>
    </xf>
    <xf numFmtId="39" fontId="14" fillId="0" borderId="0" xfId="38" applyNumberFormat="1" applyFont="1" applyAlignment="1">
      <alignment horizontal="center"/>
    </xf>
  </cellXfs>
  <cellStyles count="39">
    <cellStyle name="0,0_x000d__x000a_NA_x000d__x000a_" xfId="1" xr:uid="{00000000-0005-0000-0000-000000000000}"/>
    <cellStyle name="Comma 10 2 2 3" xfId="3" xr:uid="{00000000-0005-0000-0000-000002000000}"/>
    <cellStyle name="Comma 10 2 2 3 2" xfId="4" xr:uid="{00000000-0005-0000-0000-000003000000}"/>
    <cellStyle name="Comma 10 3" xfId="5" xr:uid="{00000000-0005-0000-0000-000004000000}"/>
    <cellStyle name="Comma 10 3 2" xfId="6" xr:uid="{00000000-0005-0000-0000-000005000000}"/>
    <cellStyle name="Comma 10 3 2 2" xfId="7" xr:uid="{00000000-0005-0000-0000-000006000000}"/>
    <cellStyle name="Comma 10 3 2 2 2" xfId="8" xr:uid="{00000000-0005-0000-0000-000007000000}"/>
    <cellStyle name="Comma 11 4 2 3" xfId="26" xr:uid="{00000000-0005-0000-0000-000008000000}"/>
    <cellStyle name="Comma 11 4 5" xfId="23" xr:uid="{00000000-0005-0000-0000-000009000000}"/>
    <cellStyle name="Comma 13 4 3" xfId="27" xr:uid="{00000000-0005-0000-0000-00000A000000}"/>
    <cellStyle name="Comma 14" xfId="9" xr:uid="{00000000-0005-0000-0000-00000B000000}"/>
    <cellStyle name="Comma 14 10 2" xfId="24" xr:uid="{00000000-0005-0000-0000-00000C000000}"/>
    <cellStyle name="Comma 14 10 2 2" xfId="33" xr:uid="{00000000-0005-0000-0000-00000D000000}"/>
    <cellStyle name="Comma 14 2" xfId="10" xr:uid="{00000000-0005-0000-0000-00000E000000}"/>
    <cellStyle name="Comma 2" xfId="11" xr:uid="{00000000-0005-0000-0000-00000F000000}"/>
    <cellStyle name="Comma 2 2" xfId="12" xr:uid="{00000000-0005-0000-0000-000010000000}"/>
    <cellStyle name="Comma 9 3 2 2 3" xfId="28" xr:uid="{00000000-0005-0000-0000-000011000000}"/>
    <cellStyle name="Normal 10 2" xfId="22" xr:uid="{00000000-0005-0000-0000-000013000000}"/>
    <cellStyle name="Normal 11 2" xfId="13" xr:uid="{00000000-0005-0000-0000-000014000000}"/>
    <cellStyle name="Normal 15" xfId="14" xr:uid="{00000000-0005-0000-0000-000015000000}"/>
    <cellStyle name="Normal 15 2 2" xfId="21" xr:uid="{00000000-0005-0000-0000-000016000000}"/>
    <cellStyle name="Normal 2" xfId="15" xr:uid="{00000000-0005-0000-0000-000017000000}"/>
    <cellStyle name="Normal 2 10" xfId="25" xr:uid="{00000000-0005-0000-0000-000018000000}"/>
    <cellStyle name="Normal 3" xfId="29" xr:uid="{00000000-0005-0000-0000-000019000000}"/>
    <cellStyle name="Normal_STA96e" xfId="16" xr:uid="{00000000-0005-0000-0000-00001A000000}"/>
    <cellStyle name="Percent 10" xfId="17" xr:uid="{00000000-0005-0000-0000-00001C000000}"/>
    <cellStyle name="Percent 2" xfId="34" xr:uid="{00000000-0005-0000-0000-00001D000000}"/>
    <cellStyle name="เครื่องหมายจุลภาค 18 2" xfId="37" xr:uid="{00000000-0005-0000-0000-00001E000000}"/>
    <cellStyle name="เครื่องหมายจุลภาค 2" xfId="18" xr:uid="{00000000-0005-0000-0000-00001F000000}"/>
    <cellStyle name="เครื่องหมายจุลภาค 26" xfId="30" xr:uid="{00000000-0005-0000-0000-000020000000}"/>
    <cellStyle name="จุลภาค" xfId="2" builtinId="3"/>
    <cellStyle name="จุลภาค 3" xfId="32" xr:uid="{00000000-0005-0000-0000-000021000000}"/>
    <cellStyle name="ปกติ" xfId="0" builtinId="0"/>
    <cellStyle name="ปกติ 10 4" xfId="36" xr:uid="{00000000-0005-0000-0000-000022000000}"/>
    <cellStyle name="ปกติ 2" xfId="19" xr:uid="{00000000-0005-0000-0000-000023000000}"/>
    <cellStyle name="ปกติ 24" xfId="35" xr:uid="{00000000-0005-0000-0000-000024000000}"/>
    <cellStyle name="ปกติ 27" xfId="31" xr:uid="{00000000-0005-0000-0000-000025000000}"/>
    <cellStyle name="ปกติ 27 2" xfId="38" xr:uid="{C1FAED3E-303E-4E97-AB4A-C8B07DA27D3E}"/>
    <cellStyle name="ปกติ_Sheet1" xfId="20" xr:uid="{00000000-0005-0000-0000-000026000000}"/>
  </cellStyles>
  <dxfs count="0"/>
  <tableStyles count="0" defaultTableStyle="TableStyleMedium9" defaultPivotStyle="PivotStyleLight16"/>
  <colors>
    <mruColors>
      <color rgb="FF66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26" Type="http://schemas.openxmlformats.org/officeDocument/2006/relationships/externalLink" Target="externalLinks/externalLink21.xml"/><Relationship Id="rId21" Type="http://schemas.openxmlformats.org/officeDocument/2006/relationships/externalLink" Target="externalLinks/externalLink16.xml"/><Relationship Id="rId42" Type="http://schemas.openxmlformats.org/officeDocument/2006/relationships/externalLink" Target="externalLinks/externalLink37.xml"/><Relationship Id="rId47" Type="http://schemas.openxmlformats.org/officeDocument/2006/relationships/externalLink" Target="externalLinks/externalLink42.xml"/><Relationship Id="rId63" Type="http://schemas.openxmlformats.org/officeDocument/2006/relationships/externalLink" Target="externalLinks/externalLink58.xml"/><Relationship Id="rId68" Type="http://schemas.openxmlformats.org/officeDocument/2006/relationships/externalLink" Target="externalLinks/externalLink63.xml"/><Relationship Id="rId84" Type="http://schemas.openxmlformats.org/officeDocument/2006/relationships/externalLink" Target="externalLinks/externalLink79.xml"/><Relationship Id="rId89" Type="http://schemas.openxmlformats.org/officeDocument/2006/relationships/sharedStrings" Target="sharedStrings.xml"/><Relationship Id="rId16" Type="http://schemas.openxmlformats.org/officeDocument/2006/relationships/externalLink" Target="externalLinks/externalLink11.xml"/><Relationship Id="rId11" Type="http://schemas.openxmlformats.org/officeDocument/2006/relationships/externalLink" Target="externalLinks/externalLink6.xml"/><Relationship Id="rId32" Type="http://schemas.openxmlformats.org/officeDocument/2006/relationships/externalLink" Target="externalLinks/externalLink27.xml"/><Relationship Id="rId37" Type="http://schemas.openxmlformats.org/officeDocument/2006/relationships/externalLink" Target="externalLinks/externalLink32.xml"/><Relationship Id="rId53" Type="http://schemas.openxmlformats.org/officeDocument/2006/relationships/externalLink" Target="externalLinks/externalLink48.xml"/><Relationship Id="rId58" Type="http://schemas.openxmlformats.org/officeDocument/2006/relationships/externalLink" Target="externalLinks/externalLink53.xml"/><Relationship Id="rId74" Type="http://schemas.openxmlformats.org/officeDocument/2006/relationships/externalLink" Target="externalLinks/externalLink69.xml"/><Relationship Id="rId79" Type="http://schemas.openxmlformats.org/officeDocument/2006/relationships/externalLink" Target="externalLinks/externalLink74.xml"/><Relationship Id="rId5" Type="http://schemas.openxmlformats.org/officeDocument/2006/relationships/worksheet" Target="worksheets/sheet5.xml"/><Relationship Id="rId90" Type="http://schemas.openxmlformats.org/officeDocument/2006/relationships/calcChain" Target="calcChain.xml"/><Relationship Id="rId14" Type="http://schemas.openxmlformats.org/officeDocument/2006/relationships/externalLink" Target="externalLinks/externalLink9.xml"/><Relationship Id="rId22" Type="http://schemas.openxmlformats.org/officeDocument/2006/relationships/externalLink" Target="externalLinks/externalLink17.xml"/><Relationship Id="rId27" Type="http://schemas.openxmlformats.org/officeDocument/2006/relationships/externalLink" Target="externalLinks/externalLink22.xml"/><Relationship Id="rId30" Type="http://schemas.openxmlformats.org/officeDocument/2006/relationships/externalLink" Target="externalLinks/externalLink25.xml"/><Relationship Id="rId35" Type="http://schemas.openxmlformats.org/officeDocument/2006/relationships/externalLink" Target="externalLinks/externalLink30.xml"/><Relationship Id="rId43" Type="http://schemas.openxmlformats.org/officeDocument/2006/relationships/externalLink" Target="externalLinks/externalLink38.xml"/><Relationship Id="rId48" Type="http://schemas.openxmlformats.org/officeDocument/2006/relationships/externalLink" Target="externalLinks/externalLink43.xml"/><Relationship Id="rId56" Type="http://schemas.openxmlformats.org/officeDocument/2006/relationships/externalLink" Target="externalLinks/externalLink51.xml"/><Relationship Id="rId64" Type="http://schemas.openxmlformats.org/officeDocument/2006/relationships/externalLink" Target="externalLinks/externalLink59.xml"/><Relationship Id="rId69" Type="http://schemas.openxmlformats.org/officeDocument/2006/relationships/externalLink" Target="externalLinks/externalLink64.xml"/><Relationship Id="rId77" Type="http://schemas.openxmlformats.org/officeDocument/2006/relationships/externalLink" Target="externalLinks/externalLink72.xml"/><Relationship Id="rId8" Type="http://schemas.openxmlformats.org/officeDocument/2006/relationships/externalLink" Target="externalLinks/externalLink3.xml"/><Relationship Id="rId51" Type="http://schemas.openxmlformats.org/officeDocument/2006/relationships/externalLink" Target="externalLinks/externalLink46.xml"/><Relationship Id="rId72" Type="http://schemas.openxmlformats.org/officeDocument/2006/relationships/externalLink" Target="externalLinks/externalLink67.xml"/><Relationship Id="rId80" Type="http://schemas.openxmlformats.org/officeDocument/2006/relationships/externalLink" Target="externalLinks/externalLink75.xml"/><Relationship Id="rId85" Type="http://schemas.openxmlformats.org/officeDocument/2006/relationships/externalLink" Target="externalLinks/externalLink80.xml"/><Relationship Id="rId3" Type="http://schemas.openxmlformats.org/officeDocument/2006/relationships/worksheet" Target="worksheets/sheet3.xml"/><Relationship Id="rId12" Type="http://schemas.openxmlformats.org/officeDocument/2006/relationships/externalLink" Target="externalLinks/externalLink7.xml"/><Relationship Id="rId17" Type="http://schemas.openxmlformats.org/officeDocument/2006/relationships/externalLink" Target="externalLinks/externalLink12.xml"/><Relationship Id="rId25" Type="http://schemas.openxmlformats.org/officeDocument/2006/relationships/externalLink" Target="externalLinks/externalLink20.xml"/><Relationship Id="rId33" Type="http://schemas.openxmlformats.org/officeDocument/2006/relationships/externalLink" Target="externalLinks/externalLink28.xml"/><Relationship Id="rId38" Type="http://schemas.openxmlformats.org/officeDocument/2006/relationships/externalLink" Target="externalLinks/externalLink33.xml"/><Relationship Id="rId46" Type="http://schemas.openxmlformats.org/officeDocument/2006/relationships/externalLink" Target="externalLinks/externalLink41.xml"/><Relationship Id="rId59" Type="http://schemas.openxmlformats.org/officeDocument/2006/relationships/externalLink" Target="externalLinks/externalLink54.xml"/><Relationship Id="rId67" Type="http://schemas.openxmlformats.org/officeDocument/2006/relationships/externalLink" Target="externalLinks/externalLink62.xml"/><Relationship Id="rId20" Type="http://schemas.openxmlformats.org/officeDocument/2006/relationships/externalLink" Target="externalLinks/externalLink15.xml"/><Relationship Id="rId41" Type="http://schemas.openxmlformats.org/officeDocument/2006/relationships/externalLink" Target="externalLinks/externalLink36.xml"/><Relationship Id="rId54" Type="http://schemas.openxmlformats.org/officeDocument/2006/relationships/externalLink" Target="externalLinks/externalLink49.xml"/><Relationship Id="rId62" Type="http://schemas.openxmlformats.org/officeDocument/2006/relationships/externalLink" Target="externalLinks/externalLink57.xml"/><Relationship Id="rId70" Type="http://schemas.openxmlformats.org/officeDocument/2006/relationships/externalLink" Target="externalLinks/externalLink65.xml"/><Relationship Id="rId75" Type="http://schemas.openxmlformats.org/officeDocument/2006/relationships/externalLink" Target="externalLinks/externalLink70.xml"/><Relationship Id="rId83" Type="http://schemas.openxmlformats.org/officeDocument/2006/relationships/externalLink" Target="externalLinks/externalLink78.xml"/><Relationship Id="rId88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5" Type="http://schemas.openxmlformats.org/officeDocument/2006/relationships/externalLink" Target="externalLinks/externalLink10.xml"/><Relationship Id="rId23" Type="http://schemas.openxmlformats.org/officeDocument/2006/relationships/externalLink" Target="externalLinks/externalLink18.xml"/><Relationship Id="rId28" Type="http://schemas.openxmlformats.org/officeDocument/2006/relationships/externalLink" Target="externalLinks/externalLink23.xml"/><Relationship Id="rId36" Type="http://schemas.openxmlformats.org/officeDocument/2006/relationships/externalLink" Target="externalLinks/externalLink31.xml"/><Relationship Id="rId49" Type="http://schemas.openxmlformats.org/officeDocument/2006/relationships/externalLink" Target="externalLinks/externalLink44.xml"/><Relationship Id="rId57" Type="http://schemas.openxmlformats.org/officeDocument/2006/relationships/externalLink" Target="externalLinks/externalLink52.xml"/><Relationship Id="rId10" Type="http://schemas.openxmlformats.org/officeDocument/2006/relationships/externalLink" Target="externalLinks/externalLink5.xml"/><Relationship Id="rId31" Type="http://schemas.openxmlformats.org/officeDocument/2006/relationships/externalLink" Target="externalLinks/externalLink26.xml"/><Relationship Id="rId44" Type="http://schemas.openxmlformats.org/officeDocument/2006/relationships/externalLink" Target="externalLinks/externalLink39.xml"/><Relationship Id="rId52" Type="http://schemas.openxmlformats.org/officeDocument/2006/relationships/externalLink" Target="externalLinks/externalLink47.xml"/><Relationship Id="rId60" Type="http://schemas.openxmlformats.org/officeDocument/2006/relationships/externalLink" Target="externalLinks/externalLink55.xml"/><Relationship Id="rId65" Type="http://schemas.openxmlformats.org/officeDocument/2006/relationships/externalLink" Target="externalLinks/externalLink60.xml"/><Relationship Id="rId73" Type="http://schemas.openxmlformats.org/officeDocument/2006/relationships/externalLink" Target="externalLinks/externalLink68.xml"/><Relationship Id="rId78" Type="http://schemas.openxmlformats.org/officeDocument/2006/relationships/externalLink" Target="externalLinks/externalLink73.xml"/><Relationship Id="rId81" Type="http://schemas.openxmlformats.org/officeDocument/2006/relationships/externalLink" Target="externalLinks/externalLink76.xml"/><Relationship Id="rId86" Type="http://schemas.openxmlformats.org/officeDocument/2006/relationships/externalLink" Target="externalLinks/externalLink8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4.xml"/><Relationship Id="rId13" Type="http://schemas.openxmlformats.org/officeDocument/2006/relationships/externalLink" Target="externalLinks/externalLink8.xml"/><Relationship Id="rId18" Type="http://schemas.openxmlformats.org/officeDocument/2006/relationships/externalLink" Target="externalLinks/externalLink13.xml"/><Relationship Id="rId39" Type="http://schemas.openxmlformats.org/officeDocument/2006/relationships/externalLink" Target="externalLinks/externalLink34.xml"/><Relationship Id="rId34" Type="http://schemas.openxmlformats.org/officeDocument/2006/relationships/externalLink" Target="externalLinks/externalLink29.xml"/><Relationship Id="rId50" Type="http://schemas.openxmlformats.org/officeDocument/2006/relationships/externalLink" Target="externalLinks/externalLink45.xml"/><Relationship Id="rId55" Type="http://schemas.openxmlformats.org/officeDocument/2006/relationships/externalLink" Target="externalLinks/externalLink50.xml"/><Relationship Id="rId76" Type="http://schemas.openxmlformats.org/officeDocument/2006/relationships/externalLink" Target="externalLinks/externalLink71.xml"/><Relationship Id="rId7" Type="http://schemas.openxmlformats.org/officeDocument/2006/relationships/externalLink" Target="externalLinks/externalLink2.xml"/><Relationship Id="rId71" Type="http://schemas.openxmlformats.org/officeDocument/2006/relationships/externalLink" Target="externalLinks/externalLink66.xml"/><Relationship Id="rId2" Type="http://schemas.openxmlformats.org/officeDocument/2006/relationships/worksheet" Target="worksheets/sheet2.xml"/><Relationship Id="rId29" Type="http://schemas.openxmlformats.org/officeDocument/2006/relationships/externalLink" Target="externalLinks/externalLink24.xml"/><Relationship Id="rId24" Type="http://schemas.openxmlformats.org/officeDocument/2006/relationships/externalLink" Target="externalLinks/externalLink19.xml"/><Relationship Id="rId40" Type="http://schemas.openxmlformats.org/officeDocument/2006/relationships/externalLink" Target="externalLinks/externalLink35.xml"/><Relationship Id="rId45" Type="http://schemas.openxmlformats.org/officeDocument/2006/relationships/externalLink" Target="externalLinks/externalLink40.xml"/><Relationship Id="rId66" Type="http://schemas.openxmlformats.org/officeDocument/2006/relationships/externalLink" Target="externalLinks/externalLink61.xml"/><Relationship Id="rId87" Type="http://schemas.openxmlformats.org/officeDocument/2006/relationships/theme" Target="theme/theme1.xml"/><Relationship Id="rId61" Type="http://schemas.openxmlformats.org/officeDocument/2006/relationships/externalLink" Target="externalLinks/externalLink56.xml"/><Relationship Id="rId82" Type="http://schemas.openxmlformats.org/officeDocument/2006/relationships/externalLink" Target="externalLinks/externalLink77.xml"/><Relationship Id="rId19" Type="http://schemas.openxmlformats.org/officeDocument/2006/relationships/externalLink" Target="externalLinks/externalLink14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server1/Home/Documents%20and%20Settings/thitthita/Desktop/&#3616;.&#3591;.&#3604;.50/Fagor%20-%202005/WP%20Fagor%202005%20Update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65C018A\SAN-CC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Ple/a-sale-mkt/a-sale/SALE9801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&#3648;&#3588;&#3619;&#3639;&#3629;%20TPOLY/TPOLY%20Q2-57/WP%20&#3648;&#3588;&#3619;&#3639;&#3629;%20Holding%20Q2-57/5.%20MGP/Lead%20+%20&#3612;&#3621;&#3605;&#3619;&#3623;&#3592;&#3626;&#3629;&#3610;%20MGP/Users/LENOVO/Desktop/AST/TTI/TTIQ2.50%20fang/TTI_wkQ250%20fang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F05069A3/TTI_wkQ250%20fang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monobcc/Acc/AST/TTI/TTIQ2.50%20fang/TTI_wkQ250%20fang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\ACCOUNT\COST%201999\My%20Documents\Patrawut%20Excel\Patrawut%20Excel\FINA9603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win\AC\Data\1.ASSSET_STA-SK\AUDIT\Asset\SHARE\&#3627;&#3657;&#3629;&#3591;&#3611;&#3619;&#3632;&#3594;&#3640;&#3617;\SPC%20meeting%202002\Back%20up\week%2036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192.168.1.10/data/Users/Vunny/Desktop/My%20Jobs/MONO%20group_Vui/M'tech/Mtech'2008/Mtech%20Q1'51/Top%20Mtech%20Q1'51_Vui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Users\mauy\AppData\Roaming\Microsoft\Excel\56_Q4%20&#3629;&#3633;&#3614;&#3648;&#3604;&#3607;%2019-2-57\TPOLY\56_Q4\TPOLY\Documents%20and%20Settings\Rose\Desktop\draff%20&#3591;&#3610;%20TPOLY\&#3591;&#3610;%20&#3621;&#3656;&#3634;&#3626;&#3640;&#3604;\AST\TTI\TTIQ2.50%20fang\TTI_wkQ250%20fang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&#3648;&#3588;&#3619;&#3639;&#3629;%20Holding%20Q2-57/5.%20MGP/Users/LENOVO/Desktop/'AST-_-'/2010/TPC/Thaipolycons%202010/TPC2010/TPC/WK/P_RAIN/Mono%20Gen/Year2008/working%20&#3612;&#3641;&#3657;&#3594;&#3656;&#3623;&#3618;/Data%20stock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DIA/TPOLY%2057/TPOLY%20Q4-56/PLG/PES/Documents%20and%20Settings/K_Amnart/Desktop/MAT_Review%202011-Update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&#3648;&#3588;&#3619;&#3639;&#3629;%20TPOLY/TPOLY%20Q2-57/WP%20&#3648;&#3588;&#3619;&#3639;&#3629;%20Holding%20Q2-57/5.%20MGP/Lead%20+%20&#3612;&#3621;&#3605;&#3619;&#3623;&#3592;&#3626;&#3629;&#3610;%20MGP/DIA/MAT%20Review%202011-Update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Users/mauy/Desktop/TPOLY%20Q1-57/Documents%20and%20Settings/K_Amnart/Local%20Settings/Temporary%20Internet%20Files/Content.IE5/HKBJYI57/Documents%20and%20Settings/K_Amnart/Desktop/MAT_Review%202011-Update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Audit/DIA/&#3591;&#3610;&#3611;&#3637;%20&#3650;&#3618;&#3585;&#3649;&#3621;&#3657;&#3623;/&#3650;&#3618;&#3585;&#3621;&#3637;&#3604;&#3591;&#3610;&#3611;&#3637;%2056/&#3591;&#3610;&#3611;&#3637;%2056%20&#3585;&#3656;&#3629;&#3609;%20TB/Lead_AGTH%202000_56_&#3648;&#3594;&#3655;&#3588;&#3591;&#3610;&#3649;&#3621;&#3657;&#3623;.xlsx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Share\AC\Balance%20Sheet\BS\Share\Ac\NHR\2001\COST%202001\sale0108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Users/LENOVO/Desktop/'AST-_-'/2010/TPC/Thaipolycons%202010/TPC2010/TPC/WK/P_RAIN/Mono%20Gen/Year2008/working%20&#3612;&#3641;&#3657;&#3594;&#3656;&#3623;&#3618;/Documents%20and%20Settings/wantanas/Local%20Settings/Temporary%20Internet%20Files/Content.I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s-ssc-dc01/data$/SHARE/HR/Remuneration/James/Bonus%20line/Bonus_2003/BonusLine_Feb%2003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Users\Administrator\Desktop\PES\&#3608;&#3609;&#3634;&#3614;&#3633;&#3602;&#3609;&#3660;\&#3649;&#3621;&#3609;&#3604;&#3660;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Cost\tot_332\cost\revised\data\tot_332\M-Assump-5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Share\AC\Balance%20Sheet\BS\Share\Ac\NHR\2001\COST%202001\sale0104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STA-AV/SYS/Users/Jatuporn/cost/COST-2001/2545/PS_Budget%2001_11-221144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gl-feb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AA0DD934/EN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win\AC\Data\1.ASSSET_STA-SK\AUDIT\Asset\SHARE\AC\Poo\Spc2002\Cost%202002\Utilization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&#3591;&#3634;&#3609;%20&#3610;&#3619;&#3636;&#3625;&#3633;&#3607;&#3605;&#3656;&#3634;&#3591;&#3654;/&#3591;&#3634;&#3609;&#3594;&#3656;&#3623;&#3618;&#3626;&#3634;&#3618;&#3614;&#3637;&#3656;&#3629;&#3635;&#3609;&#3634;&#3592;/PES/Documents%20and%20Settings/notebook/Desktop/PROP%20Q4-53/TNPQ4-53/&#3648;&#3619;&#3637;&#3618;&#3621;Q3_53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Users/LENOVO/Desktop/'AST-_-'/2010/TPC/Thaipolycons%202010/TPC2010/TPC/WK/P_RAIN/Mono%20Gen/Year2008/working%20&#3612;&#3641;&#3657;&#3594;&#3656;&#3623;&#3618;/Documents%20and%20Settings/siriratm/Local%20Settings/Temporary%20Internet%20Files/OLK18/sem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Asstes-NEW%20'04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win\AC\Data\1.ASSSET_STA-SK\AUDIT\Asset\STA\0607\WINDOWS\TEMP\TEST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&#3648;&#3588;&#3619;&#3639;&#3629;%20TPOLY/TPOLY%20Q2-57/WP%20&#3648;&#3588;&#3619;&#3639;&#3629;%20Holding%20Q2-57/5.%20MGP/Lead%20+%20&#3612;&#3621;&#3605;&#3619;&#3623;&#3592;&#3626;&#3629;&#3610;%20MGP/Users/LENOVO/Desktop/Documents%20and%20Settings/Acer/Desktop/AST/ChaiYaBoon/TKCB/Tei2008/TKCB_Master_wk2008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Users/Toshiba/AppData/Local/Microsoft/Windows/Temporary%20Internet%20Files/Low/Content.IE5/L10FZGV5/sep49-aug50/Copy%20of%20totalwksep49-Aug50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Users/mauy/Desktop/TPOLY%20Q1-57/Users/LENOVO/Desktop/Users/Toshiba/AppData/Local/Microsoft/Windows/Temporary%20Internet%20Files/Low/Content.IE5/L10FZGV5/totalwksep50-Aug51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Users/mauy/Desktop/TPOLY%20Q1-57/Users/LENOVO/Desktop/Users/Toshiba/AppData/Local/Microsoft/Windows/Temporary%20Internet%20Files/Low/Content.IE5/L10FZGV5/sep49-aug50/totalwksep49-Aug50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&#3648;&#3588;&#3619;&#3639;&#3629;%20TPOLY/TPOLY%20Q2-57/WP%20&#3648;&#3588;&#3619;&#3639;&#3629;%20Holding%20Q2-57/5.%20MGP/Lead%20+%20&#3612;&#3621;&#3605;&#3619;&#3623;&#3592;&#3626;&#3629;&#3610;%20MGP/Users/LENOVO/Desktop/CUSTOM_OHO/TKCB/46.&#3585;&#3619;&#3632;&#3604;&#3634;&#3625;&#3607;&#3635;&#3585;&#3634;&#3619;/KW/2005/&#3652;&#3605;&#3619;&#3617;&#3634;&#3626;%204%200506%20-%200508a%2009-01-05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Users/mauy/Desktop/TPOLY%20Q1-57/Users/LENOVO/Desktop/Users/Toshiba/AppData/Local/Microsoft/Windows/Temporary%20Internet%20Files/Low/Content.IE5/L10FZGV5/totalwkjun50-aug50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Users/mauy/Desktop/TPOLY%20Q1-57/Users/LENOVO/Desktop/Users/Toshiba/AppData/Local/Microsoft/Windows/Temporary%20Internet%20Files/Low/Content.IE5/L10FZGV5/totalwksep49-nov49.xls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Users/mauy/Desktop/TPOLY%20Q1-57/Users/LENOVO/Desktop/Users/Toshiba/AppData/Local/Microsoft/Windows/Temporary%20Internet%20Files/Low/Content.IE5/L10FZGV5/totalwksep49-Aug50(&#3619;&#3634;&#3618;&#3652;&#3605;&#3619;&#3617;&#3634;&#3626;)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Users/mauy/Desktop/TPOLY%20Q1-57/Users/LENOVO/Desktop/Users/Toshiba/AppData/Local/Microsoft/Windows/Temporary%20Internet%20Files/Low/Content.IE5/L10FZGV5/sep49-aug50/totalwksep49-Aug50(&#3619;&#3634;&#3618;&#3652;&#3605;&#3619;&#3617;&#3634;&#3626;)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&#3648;&#3588;&#3619;&#3639;&#3629;%20TPOLY/TPOLY%20Q2-57/WP%20&#3648;&#3588;&#3619;&#3639;&#3629;%20Holding%20Q2-57/5.%20MGP/Lead%20+%20&#3612;&#3621;&#3605;&#3619;&#3623;&#3592;&#3626;&#3629;&#3610;%20MGP/Users/LENOVO/Desktop/CUSTOM_OHO/TKCB/&#3585;&#3619;&#3632;&#3604;&#3634;&#3625;&#3607;&#3635;&#3585;&#3634;&#3619;%20TKCB%202008.xls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Users/mauy/Desktop/TPOLY%20Q1-57/Users/LENOVO/Desktop/Users/Toshiba/AppData/Local/Microsoft/Windows/Temporary%20Internet%20Files/Low/Content.IE5/L10FZGV5/wkdec48-feb49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Users/mauy/Desktop/TPOLY%20Q1-57/Users/LENOVO/Desktop/Users/Toshiba/AppData/Local/Microsoft/Windows/Temporary%20Internet%20Files/Low/Content.IE5/L10FZGV5/sep49-aug50/wkdec48-feb49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&#3648;&#3588;&#3619;&#3639;&#3629;%20TPOLY/TPOLY%20Q2-57/WP%20&#3648;&#3588;&#3619;&#3639;&#3629;%20Holding%20Q2-57/5.%20MGP/Lead%20+%20&#3612;&#3621;&#3605;&#3619;&#3623;&#3592;&#3626;&#3629;&#3610;%20MGP/Users/LENOVO/Desktop/CUSTOM_OHO/TKCB/46.&#3585;&#3619;&#3632;&#3604;&#3634;&#3625;&#3607;&#3635;&#3585;&#3634;&#3619;/KW/2006/2006.xls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&#3648;&#3588;&#3619;&#3639;&#3629;%20TPOLY/TPOLY%20Q2-57/WP%20&#3648;&#3588;&#3619;&#3639;&#3629;%20Holding%20Q2-57/5.%20MGP/Lead%20+%20&#3612;&#3621;&#3605;&#3619;&#3623;&#3592;&#3626;&#3629;&#3610;%20MGP/Users/LENOVO/Desktop/CUSTOM_OHO/TKCB/46.&#3585;&#3619;&#3632;&#3604;&#3634;&#3625;&#3607;&#3635;&#3585;&#3634;&#3619;/KW/2006/2006%20Sep'05%20-%20Aug'06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U:\ALLE%20AKTENKOFFER\S%20S%20C\VISIT%2099-10\BOD%20Presentation\WUT_PS\WUT_PS\promsuk\DATEN\SSC\SSC97\VISIT107\promsuk\TSAL96.XLS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&#3648;&#3588;&#3619;&#3639;&#3629;%20TPOLY\TPOLY%20Q2-57\WP%20&#3648;&#3588;&#3619;&#3639;&#3629;%20Holding%20Q2-57\5.%20MGP\Lead%20+%20&#3612;&#3621;&#3605;&#3619;&#3623;&#3592;&#3626;&#3629;&#3610;%20MGP\DIA\MAT%20Review%202011-Update.xls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SGP%20Q2%2060\Lead%20+%20&#3612;&#3621;&#3585;&#3634;&#3619;&#3605;&#3619;&#3623;&#3592;&#3626;&#3629;&#3610;%20SGP\Users\Administrator\Desktop\PES\02%20Work\Audit\03%20Job%20DTTJ\working%20paper\Job\Herba%2009\8110%20Sales-Local%20Combined%20Leadsheet.xls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192.168.1.10/share/WINDOWS/Desktop/Reconcile%201-3-53%20(3.xls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win\AC\Data\1.ASSSET_STA-SK\AUDIT\Asset\Tai\&#3592;&#3635;&#3609;&#3623;&#3609;&#3588;&#3609;\man_dec02.xls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S-ANV-DC01/DATA$/Share/Ac/AC-&#3585;&#3634;&#3619;&#3648;&#3591;&#3636;&#3609;/020220&#3623;&#3591;&#3648;&#3591;&#3636;&#3609;&#3648;&#3588;&#3619;&#3604;&#3636;&#3605;.xls" TargetMode="External"/></Relationships>
</file>

<file path=xl/externalLinks/_rels/externalLink50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&#3591;&#3634;&#3609;%20Q3%2059/SGP%20Q3%2059/Lead%20+%20&#3612;&#3621;&#3585;&#3634;&#3619;&#3605;&#3619;&#3623;&#3592;&#3626;&#3629;&#3610;%20SGP/Users/Administrator/Desktop/PES/02%20Work/Audit/03%20Job%20DTTJ/working%20paper/Job/Herba%2009/8110%20Sales-Local%20Combined%20Leadsheet.xls" TargetMode="External"/></Relationships>
</file>

<file path=xl/externalLinks/_rels/externalLink5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192.168.1.10/share/POR/Ast%20master/STA/STA%20Y'48/STA%20&#3626;&#3636;&#3648;&#3585;&#3634;%2048/STA-SK-AC-TRF.STR-0512.xls" TargetMode="External"/></Relationships>
</file>

<file path=xl/externalLinks/_rels/externalLink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namfon\audit2001\Inventory%20Dec.xls" TargetMode="External"/></Relationships>
</file>

<file path=xl/externalLinks/_rels/externalLink5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Users/Administrator/Desktop/PES/&#3608;&#3609;&#3634;&#3614;&#3633;&#3602;&#3609;&#3660;/&#3649;&#3621;&#3609;&#3604;&#3660;.xls" TargetMode="External"/></Relationships>
</file>

<file path=xl/externalLinks/_rels/externalLink5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&#3648;&#3588;&#3619;&#3639;&#3629;%20TPOLY/TPOLY%20Q2-57/WP%20&#3648;&#3588;&#3619;&#3639;&#3629;%20Holding%20Q2-57/5.%20MGP/Lead%20+%20&#3612;&#3621;&#3605;&#3619;&#3623;&#3592;&#3626;&#3629;&#3610;%20MGP/Users/LENOVO/Desktop/Documents%20and%20Settings/Administrator/Desktop/Lead/&#3648;&#3629;&#3648;&#3595;&#3637;&#3618;%20&#3595;&#3637;&#3607;&#3619;&#3634;&#3609;&#3626;&#3660;/&#3648;&#3629;&#3648;&#3595;&#3637;&#3618;%20&#3595;&#3637;&#3607;&#3619;&#3634;&#3609;&#3626;&#3660;%20%20Q4%202006.xls" TargetMode="External"/></Relationships>
</file>

<file path=xl/externalLinks/_rels/externalLink55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192.168.1.10/data/PROJECT/SBIA/5JUNE00/TKC-NET/AC/PACKAGE3.XLS" TargetMode="External"/></Relationships>
</file>

<file path=xl/externalLinks/_rels/externalLink56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CD14C426/STA-SK-AC-TRF.STR-0512.xls" TargetMode="External"/></Relationships>
</file>

<file path=xl/externalLinks/_rels/externalLink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Share\AC\Balance%20Sheet\BS\Share\Ac\NHR\2001\COST%202001\sale0103.xls" TargetMode="External"/></Relationships>
</file>

<file path=xl/externalLinks/_rels/externalLink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SALE\STA-03-SALE\Copy%20of%20STA_0306_SALE.xls" TargetMode="External"/></Relationships>
</file>

<file path=xl/externalLinks/_rels/externalLink59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192.168.1.10/data/Documents%20and%20Settings/Administrator/My%20Documents/&#3619;&#3614;.&#3585;&#3619;&#3640;&#3591;&#3648;&#3607;&#3614;%20&#3616;&#3641;&#3648;&#3585;&#3655;&#3605;/Budget/ESTIMATE/BOQ/BOQ_&#3648;&#3629;&#3585;&#3594;&#3609;/BIG-C/Radamri_rev106/Bill%20No.%202.xls" TargetMode="External"/></Relationships>
</file>

<file path=xl/externalLinks/_rels/externalLink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3\0307\STA%20HQ%20CESS%200307.xls" TargetMode="External"/></Relationships>
</file>

<file path=xl/externalLinks/_rels/externalLink6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3\0309\STA%20HQ%20CESS%200309.xls" TargetMode="External"/></Relationships>
</file>

<file path=xl/externalLinks/_rels/externalLink6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3\0311\STA%20HQ%20CESS%200311.xls" TargetMode="External"/></Relationships>
</file>

<file path=xl/externalLinks/_rels/externalLink6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1\STA%20HQ%20CESS%200401.xls" TargetMode="External"/></Relationships>
</file>

<file path=xl/externalLinks/_rels/externalLink6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2\STA%20HQ%20CESS%200402.xls" TargetMode="External"/></Relationships>
</file>

<file path=xl/externalLinks/_rels/externalLink6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3\STA%20HQ%20CESS%200403.xls" TargetMode="External"/></Relationships>
</file>

<file path=xl/externalLinks/_rels/externalLink6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4\STA%20HQ%20CESS%200404.xls" TargetMode="External"/></Relationships>
</file>

<file path=xl/externalLinks/_rels/externalLink6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6\STA%20HQ%20CESS%200406.xls" TargetMode="External"/></Relationships>
</file>

<file path=xl/externalLinks/_rels/externalLink6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4\0407\STA%20HQ%20CESS%200407.xls" TargetMode="External"/></Relationships>
</file>

<file path=xl/externalLinks/_rels/externalLink6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4\0408\STA%20HQ%20CESS%200408.xls" TargetMode="External"/></Relationships>
</file>

<file path=xl/externalLinks/_rels/externalLink7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4\0411\STA%20HQ%20CESS%200411.xls" TargetMode="External"/></Relationships>
</file>

<file path=xl/externalLinks/_rels/externalLink7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5\0501\STA%20HQ%20CESS%200501.xls" TargetMode="External"/></Relationships>
</file>

<file path=xl/externalLinks/_rels/externalLink7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5\0502\STA%20HQ%20CESS%200502.xls" TargetMode="External"/></Relationships>
</file>

<file path=xl/externalLinks/_rels/externalLink7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downloads/Desktopneung/Work/neung/new/UPDATE/&#3611;&#3637;%202008/&#3619;&#3634;&#3618;&#3621;&#3632;&#3648;&#3629;&#3637;&#3618;&#3604;&#3652;&#3605;&#3619;&#3617;&#3634;&#3626;%204%20&#3611;&#3637;%2051/&#3591;&#3610;&#3585;&#3634;&#3619;&#3648;&#3591;&#3636;&#3609;%20&#3611;&#3637;%2008/&#3652;&#3605;&#3619;&#3617;&#3634;&#3626;%201%20&#3611;&#3637;%2051%20RV1/Documents%20and%20Settings/ANUTA/Desktop/new/UPDATE/&#3611;&#3637;%202006/&#3626;&#3619;&#3640;&#3611;&#3618;&#3629;&#3604;&#3586;&#3634;&#3618;&#3611;&#3637;%2049.xls" TargetMode="External"/></Relationships>
</file>

<file path=xl/externalLinks/_rels/externalLink7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Monobcc/acc/Documents%20and%20Settings/thassp/My%20Documents/&#3585;&#3619;&#3632;&#3607;&#3610;&#3618;&#3629;&#3604;&#3616;&#3634;&#3625;&#3637;&#3595;&#3639;&#3657;&#3629;_Jun'08.xls" TargetMode="External"/></Relationships>
</file>

<file path=xl/externalLinks/_rels/externalLink75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Monobcc/acc/Center/Performance/Perf%202552/Mono%20Gen_2552/&#3619;&#3634;&#3618;&#3621;&#3632;&#3648;&#3629;&#3637;&#3618;&#3604;&#3611;&#3619;&#3632;&#3585;&#3629;&#3610;&#3591;&#3610;52/&#3619;&#3634;&#3618;&#3621;&#3632;&#3648;&#3629;&#3637;&#3618;&#3604;&#3611;&#3619;&#3632;&#3585;&#3629;&#3610;&#3591;&#3610;%20&#3617;&#3588;.52.xls" TargetMode="External"/></Relationships>
</file>

<file path=xl/externalLinks/_rels/externalLink76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192.168.1.10/data/Share/LO/Logistic/Report/Weekly/Delivery/Delivery%20Plan/Plan_Nov.xls" TargetMode="External"/></Relationships>
</file>

<file path=xl/externalLinks/_rels/externalLink7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cwh\Desktop\Inventory%20&amp;%20Provision.xls" TargetMode="External"/></Relationships>
</file>

<file path=xl/externalLinks/_rels/externalLink78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s-sk-dc01/data$/Sharewin/AC/&#3592;&#3634;&#3585;PU/&#3619;&#3634;&#3618;&#3585;&#3634;&#3619;&#3648;&#3610;&#3636;&#3585;.xl5" TargetMode="External"/></Relationships>
</file>

<file path=xl/externalLinks/_rels/externalLink7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R-INT95.XLS" TargetMode="External"/></Relationships>
</file>

<file path=xl/externalLinks/_rels/externalLink80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192.168.1.10/data/custom_ann/custom/TTI/2007/TTIQ250/wk_everybody/custom_ann/custom/TTI/2007/TTIQ250/detail%20k%20lek/audit/stock.xls" TargetMode="External"/></Relationships>
</file>

<file path=xl/externalLinks/_rels/externalLink8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Audit/DIA/&#3591;&#3610;&#3611;&#3637;%20&#3650;&#3618;&#3585;&#3649;&#3621;&#3657;&#3623;/&#3650;&#3618;&#3585;&#3621;&#3637;&#3604;&#3591;&#3610;&#3611;&#3637;%2056/&#3591;&#3610;&#3611;&#3637;%2056%20&#3585;&#3656;&#3629;&#3609;%20TB/Lead_&#3649;&#3629;&#3655;&#3585;&#3649;&#3621;&#3609;&#3604;&#3660;_56%20&#3648;&#3594;&#3655;&#3588;&#3591;&#3610;&#3649;&#3621;&#3657;&#3623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rial Balance-2005"/>
      <sheetName val="Fagor04-A3112t"/>
      <sheetName val="Fagor04-A3112e"/>
      <sheetName val="wbs&amp;wpl"/>
      <sheetName val="UNADJUSTED"/>
      <sheetName val="AJE"/>
      <sheetName val="RJE"/>
      <sheetName val="3-100"/>
      <sheetName val="6-100"/>
      <sheetName val="6-101"/>
      <sheetName val="6-102"/>
      <sheetName val="6-103"/>
      <sheetName val="8-100"/>
      <sheetName val="9-100"/>
      <sheetName val="9-101"/>
      <sheetName val="10-100"/>
      <sheetName val="payroll"/>
      <sheetName val="Staff payroll"/>
      <sheetName val="11-100"/>
      <sheetName val="12-100"/>
      <sheetName val="Note 12-100"/>
      <sheetName val="Note 12-100 (Eng)"/>
      <sheetName val="cut of purchase"/>
      <sheetName val="Test Unit Cost-FG"/>
      <sheetName val="14-100(Inventoty)"/>
      <sheetName val="14-101(Cost Of Sale)"/>
      <sheetName val="14-102(Overhead)"/>
      <sheetName val="14-103(Reconcile cost of sale)"/>
      <sheetName val="14-104(Test LCM)"/>
      <sheetName val="Test System Purchase"/>
      <sheetName val="14-200 A"/>
      <sheetName val="Sheet1"/>
      <sheetName val="Reconcile Vat"/>
      <sheetName val="Cut off Sales"/>
      <sheetName val="Analysis ar turnover"/>
      <sheetName val="Test System Sales"/>
      <sheetName val="15-100"/>
      <sheetName val="15-101"/>
      <sheetName val="15-102"/>
      <sheetName val="16-100"/>
      <sheetName val="16-101"/>
      <sheetName val="16-102"/>
      <sheetName val="19-100"/>
      <sheetName val="C-1"/>
      <sheetName val="GLLEDGER14"/>
      <sheetName val="TR"/>
      <sheetName val="APCARD"/>
      <sheetName val="Trial_Balance-2005"/>
      <sheetName val="Staff_payroll"/>
      <sheetName val="Note_12-100"/>
      <sheetName val="Note_12-100_(Eng)"/>
      <sheetName val="cut_of_purchase"/>
      <sheetName val="Test_Unit_Cost-FG"/>
      <sheetName val="14-101(Cost_Of_Sale)"/>
      <sheetName val="14-103(Reconcile_cost_of_sale)"/>
      <sheetName val="14-104(Test_LCM)"/>
      <sheetName val="Test_System_Purchase"/>
      <sheetName val="14-200_A"/>
      <sheetName val="Reconcile_Vat"/>
      <sheetName val="Cut_off_Sales"/>
      <sheetName val="Analysis_ar_turnover"/>
      <sheetName val="Test_System_Sales"/>
      <sheetName val="Trial_Balance-20051"/>
      <sheetName val="Staff_payroll1"/>
      <sheetName val="Note_12-1001"/>
      <sheetName val="Note_12-100_(Eng)1"/>
      <sheetName val="cut_of_purchase1"/>
      <sheetName val="Test_Unit_Cost-FG1"/>
      <sheetName val="14-101(Cost_Of_Sale)1"/>
      <sheetName val="14-103(Reconcile_cost_of_sale)1"/>
      <sheetName val="14-104(Test_LCM)1"/>
      <sheetName val="Test_System_Purchase1"/>
      <sheetName val="14-200_A1"/>
      <sheetName val="Reconcile_Vat1"/>
      <sheetName val="Cut_off_Sales1"/>
      <sheetName val="Analysis_ar_turnover1"/>
      <sheetName val="Test_System_Sales1"/>
      <sheetName val="test 2"/>
      <sheetName val="Lead BS"/>
      <sheetName val="FS Link"/>
      <sheetName val="AR-Control"/>
      <sheetName val="Validations"/>
      <sheetName val="Reference"/>
      <sheetName val="Trial_Balance-20052"/>
      <sheetName val="Staff_payroll2"/>
      <sheetName val="Note_12-1002"/>
      <sheetName val="Note_12-100_(Eng)2"/>
      <sheetName val="cut_of_purchase2"/>
      <sheetName val="Test_Unit_Cost-FG2"/>
      <sheetName val="14-101(Cost_Of_Sale)2"/>
      <sheetName val="14-103(Reconcile_cost_of_sale)2"/>
      <sheetName val="14-104(Test_LCM)2"/>
      <sheetName val="Test_System_Purchase2"/>
      <sheetName val="14-200_A2"/>
      <sheetName val="Reconcile_Vat2"/>
      <sheetName val="Cut_off_Sales2"/>
      <sheetName val="Analysis_ar_turnover2"/>
      <sheetName val="Test_System_Sales2"/>
      <sheetName val="test_2"/>
      <sheetName val="Lead_BS"/>
      <sheetName val="FS_Link"/>
      <sheetName val="Trial_Balance-20053"/>
      <sheetName val="Staff_payroll3"/>
      <sheetName val="Note_12-1003"/>
      <sheetName val="Note_12-100_(Eng)3"/>
      <sheetName val="cut_of_purchase3"/>
      <sheetName val="Test_Unit_Cost-FG3"/>
      <sheetName val="14-101(Cost_Of_Sale)3"/>
      <sheetName val="14-103(Reconcile_cost_of_sale)3"/>
      <sheetName val="14-104(Test_LCM)3"/>
      <sheetName val="Test_System_Purchase3"/>
      <sheetName val="14-200_A3"/>
      <sheetName val="Reconcile_Vat3"/>
      <sheetName val="Cut_off_Sales3"/>
      <sheetName val="Analysis_ar_turnover3"/>
      <sheetName val="Test_System_Sales3"/>
      <sheetName val="test_21"/>
      <sheetName val="Lead_BS1"/>
      <sheetName val="FS_Link1"/>
      <sheetName val="Trial_Balance-20054"/>
      <sheetName val="Staff_payroll4"/>
      <sheetName val="Note_12-1004"/>
      <sheetName val="Note_12-100_(Eng)4"/>
      <sheetName val="cut_of_purchase4"/>
      <sheetName val="Test_Unit_Cost-FG4"/>
      <sheetName val="14-101(Cost_Of_Sale)4"/>
      <sheetName val="14-103(Reconcile_cost_of_sale)4"/>
      <sheetName val="14-104(Test_LCM)4"/>
      <sheetName val="Test_System_Purchase4"/>
      <sheetName val="14-200_A4"/>
      <sheetName val="Reconcile_Vat4"/>
      <sheetName val="Cut_off_Sales4"/>
      <sheetName val="Analysis_ar_turnover4"/>
      <sheetName val="Test_System_Sales4"/>
      <sheetName val="test_22"/>
      <sheetName val="Lead_BS2"/>
      <sheetName val="FS_Link2"/>
      <sheetName val="NN1-5-1 สรุปผลสัญญา"/>
      <sheetName val="AJEQ4'64"/>
    </sheetNames>
    <sheetDataSet>
      <sheetData sheetId="0"/>
      <sheetData sheetId="1" refreshError="1"/>
      <sheetData sheetId="2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 refreshError="1"/>
      <sheetData sheetId="138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C REDUCED 1"/>
      <sheetName val="SAN REDUCED 1"/>
      <sheetName val="Fagor04-A3112e"/>
      <sheetName val="AC_REDUCED_1"/>
      <sheetName val="SAN_REDUCED_1"/>
      <sheetName val="I"/>
    </sheetNames>
    <sheetDataSet>
      <sheetData sheetId="0"/>
      <sheetData sheetId="1"/>
      <sheetData sheetId="2" refreshError="1"/>
      <sheetData sheetId="3"/>
      <sheetData sheetId="4"/>
      <sheetData sheetId="5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SS9801"/>
      <sheetName val="อัตราค่าบรรทุก"/>
      <sheetName val="RATE"/>
      <sheetName val="AA-1"/>
      <sheetName val="Order_Nov_w45"/>
      <sheetName val="Data_2"/>
      <sheetName val="SUM"/>
      <sheetName val="ARM"/>
      <sheetName val="chart_บังคับบัญชา45"/>
      <sheetName val="chart_ปฏิบัติ45"/>
      <sheetName val="CODE"/>
      <sheetName val="บังคับบัญชา45"/>
      <sheetName val="Sheet1"/>
      <sheetName val="Doubble_dip"/>
      <sheetName val="group"/>
      <sheetName val="name"/>
      <sheetName val="GACCEPT_PD"/>
      <sheetName val="GPCS_PD"/>
      <sheetName val="GPD(us)_PD"/>
      <sheetName val="GPro_PD"/>
      <sheetName val="GSpoi_PD"/>
      <sheetName val="GACCEPT_MPM"/>
      <sheetName val="GPCS_MPM54"/>
      <sheetName val="GSp_MPM54"/>
      <sheetName val="GSpoi_MPM54"/>
      <sheetName val="GACCEPT_NBR"/>
      <sheetName val="GPCS_NBR"/>
      <sheetName val="GSp_NBR"/>
      <sheetName val="GSpoi_NBR"/>
      <sheetName val="Capacity_Line"/>
      <sheetName val="Spoilge_LC_SSC3"/>
      <sheetName val="Speed_SSC3"/>
      <sheetName val="list"/>
      <sheetName val="LTX"/>
      <sheetName val="Data_เวลา"/>
      <sheetName val="Order_Oct_w40"/>
      <sheetName val="Order_Oct_w41"/>
      <sheetName val="Tabelle2"/>
      <sheetName val="ปฏิบัติ45"/>
      <sheetName val="รหัสพนักงาน"/>
      <sheetName val="CODE,NAME"/>
      <sheetName val="MONTHLY"/>
      <sheetName val="TB-M"/>
      <sheetName val="AM_COST"/>
      <sheetName val="GRAPH"/>
      <sheetName val="VFA"/>
      <sheetName val="KPI Dict"/>
      <sheetName val="SALE9801"/>
      <sheetName val="PS-1995"/>
      <sheetName val="CRITERIA1"/>
      <sheetName val="Val_Ind"/>
      <sheetName val="KPI_Dict1"/>
      <sheetName val="KPI_Dict"/>
      <sheetName val="KPI_Dict2"/>
      <sheetName val="Master"/>
      <sheetName val="BGT97STAFF"/>
      <sheetName val="description"/>
      <sheetName val="Machine2,3'04"/>
      <sheetName val="เครื่องตกแต่ง"/>
      <sheetName val="S33"/>
      <sheetName val="อาคาร"/>
      <sheetName val="แผนงาน2012"/>
      <sheetName val="FKT_PJK"/>
      <sheetName val="Stopwork_งวดที่1"/>
      <sheetName val="Stopwork_งวดที่2"/>
      <sheetName val="KPI_Dict3"/>
      <sheetName val="MOULD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/>
      <sheetData sheetId="51" refreshError="1"/>
      <sheetData sheetId="52"/>
      <sheetData sheetId="53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/>
      <sheetData sheetId="66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00"/>
      <sheetName val="EBS"/>
      <sheetName val="EPL"/>
      <sheetName val="EEQ_Con"/>
      <sheetName val="EEQ"/>
      <sheetName val="ECF"/>
      <sheetName val="BSR"/>
      <sheetName val="PLR"/>
      <sheetName val="EQ_Con"/>
      <sheetName val="EQ"/>
      <sheetName val="กระทบ CF"/>
      <sheetName val="CFR"/>
      <sheetName val="BSconsol"/>
      <sheetName val="PLconsol"/>
      <sheetName val="AJE_consol"/>
      <sheetName val="Take Equity"/>
      <sheetName val="วิเคราะห์งบดุล"/>
      <sheetName val="วิเคราะห์งบกำไรขาดทุน"/>
      <sheetName val="Mat"/>
      <sheetName val="Index"/>
      <sheetName val="TB"/>
      <sheetName val="COAJE"/>
      <sheetName val="RJE"/>
      <sheetName val="จัดประเภทบัญชีปี 2549"/>
      <sheetName val="ปรับปรุง RE ต้นของค่าความนิยม"/>
      <sheetName val="ปรับปรุง RE ต้นของเงินลงทุน"/>
      <sheetName val="WBS"/>
      <sheetName val="WPL"/>
      <sheetName val="A"/>
      <sheetName val="A-1"/>
      <sheetName val="B"/>
      <sheetName val="C"/>
      <sheetName val="C (2)"/>
      <sheetName val="D"/>
      <sheetName val="F"/>
      <sheetName val="I"/>
      <sheetName val="I(A)"/>
      <sheetName val="L"/>
      <sheetName val="M"/>
      <sheetName val="N"/>
      <sheetName val="AA"/>
      <sheetName val="AA-1"/>
      <sheetName val="AA-2"/>
      <sheetName val="BB"/>
      <sheetName val="CC"/>
      <sheetName val="DD"/>
      <sheetName val="PC"/>
      <sheetName val="PN"/>
      <sheetName val="TR"/>
      <sheetName val="EE"/>
      <sheetName val="FF"/>
      <sheetName val="LL"/>
      <sheetName val="GG "/>
      <sheetName val="10"/>
      <sheetName val="KK"/>
      <sheetName val="20"/>
      <sheetName val="30"/>
      <sheetName val="30-1"/>
      <sheetName val="40"/>
      <sheetName val="50"/>
      <sheetName val="60"/>
      <sheetName val="คำนวณภาษี"/>
      <sheetName val="Order_Nov_w45"/>
      <sheetName val="RATE"/>
      <sheetName val="10-2"/>
      <sheetName val="SAN REDUCED 1"/>
      <sheetName val="Standing Data"/>
      <sheetName val="Asset &amp; Liability"/>
      <sheetName val="Net asset value"/>
      <sheetName val="กระทบ_CF"/>
      <sheetName val="Take_Equity"/>
      <sheetName val="จัดประเภทบัญชีปี_2549"/>
      <sheetName val="ปรับปรุง_RE_ต้นของค่าความนิยม"/>
      <sheetName val="ปรับปรุง_RE_ต้นของเงินลงทุน"/>
      <sheetName val="C_(2)"/>
      <sheetName val="GG_"/>
      <sheetName val="SAN_REDUCED_1"/>
      <sheetName val="Standing_Data"/>
      <sheetName val="Asset_&amp;_Liability"/>
      <sheetName val="Net_asset_valu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00"/>
      <sheetName val="EBS"/>
      <sheetName val="EPL"/>
      <sheetName val="EEQ_Con"/>
      <sheetName val="EEQ"/>
      <sheetName val="ECF"/>
      <sheetName val="BSR"/>
      <sheetName val="PLR"/>
      <sheetName val="EQ_Con"/>
      <sheetName val="EQ"/>
      <sheetName val="กระทบ CF"/>
      <sheetName val="CFR"/>
      <sheetName val="BSconsol"/>
      <sheetName val="PLconsol"/>
      <sheetName val="AJE_consol"/>
      <sheetName val="Take Equity"/>
      <sheetName val="วิเคราะห์งบดุล"/>
      <sheetName val="วิเคราะห์งบกำไรขาดทุน"/>
      <sheetName val="Mat"/>
      <sheetName val="Index"/>
      <sheetName val="TB"/>
      <sheetName val="COAJE"/>
      <sheetName val="RJE"/>
      <sheetName val="จัดประเภทบัญชีปี 2549"/>
      <sheetName val="ปรับปรุง RE ต้นของค่าความนิยม"/>
      <sheetName val="ปรับปรุง RE ต้นของเงินลงทุน"/>
      <sheetName val="WBS"/>
      <sheetName val="WPL"/>
      <sheetName val="A"/>
      <sheetName val="A-1"/>
      <sheetName val="B"/>
      <sheetName val="C"/>
      <sheetName val="C (2)"/>
      <sheetName val="D"/>
      <sheetName val="F"/>
      <sheetName val="I"/>
      <sheetName val="I(A)"/>
      <sheetName val="L"/>
      <sheetName val="M"/>
      <sheetName val="N"/>
      <sheetName val="AA"/>
      <sheetName val="AA-1"/>
      <sheetName val="AA-2"/>
      <sheetName val="BB"/>
      <sheetName val="CC"/>
      <sheetName val="DD"/>
      <sheetName val="PC"/>
      <sheetName val="PN"/>
      <sheetName val="TR"/>
      <sheetName val="EE"/>
      <sheetName val="FF"/>
      <sheetName val="LL"/>
      <sheetName val="GG "/>
      <sheetName val="10"/>
      <sheetName val="KK"/>
      <sheetName val="20"/>
      <sheetName val="30"/>
      <sheetName val="30-1"/>
      <sheetName val="40"/>
      <sheetName val="50"/>
      <sheetName val="60"/>
      <sheetName val="คำนวณภาษี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00"/>
      <sheetName val="EBS"/>
      <sheetName val="EPL"/>
      <sheetName val="EEQ_Con"/>
      <sheetName val="EEQ"/>
      <sheetName val="ECF"/>
      <sheetName val="BSR"/>
      <sheetName val="PLR"/>
      <sheetName val="EQ_Con"/>
      <sheetName val="EQ"/>
      <sheetName val="กระทบ CF"/>
      <sheetName val="CFR"/>
      <sheetName val="BSconsol"/>
      <sheetName val="PLconsol"/>
      <sheetName val="AJE_consol"/>
      <sheetName val="Take Equity"/>
      <sheetName val="วิเคราะห์งบดุล"/>
      <sheetName val="วิเคราะห์งบกำไรขาดทุน"/>
      <sheetName val="Mat"/>
      <sheetName val="Index"/>
      <sheetName val="TB"/>
      <sheetName val="COAJE"/>
      <sheetName val="RJE"/>
      <sheetName val="จัดประเภทบัญชีปี 2549"/>
      <sheetName val="ปรับปรุง RE ต้นของค่าความนิยม"/>
      <sheetName val="ปรับปรุง RE ต้นของเงินลงทุน"/>
      <sheetName val="WBS"/>
      <sheetName val="WPL"/>
      <sheetName val="A"/>
      <sheetName val="A-1"/>
      <sheetName val="B"/>
      <sheetName val="C"/>
      <sheetName val="C (2)"/>
      <sheetName val="D"/>
      <sheetName val="F"/>
      <sheetName val="I"/>
      <sheetName val="I(A)"/>
      <sheetName val="L"/>
      <sheetName val="M"/>
      <sheetName val="N"/>
      <sheetName val="AA"/>
      <sheetName val="AA-1"/>
      <sheetName val="AA-2"/>
      <sheetName val="BB"/>
      <sheetName val="CC"/>
      <sheetName val="DD"/>
      <sheetName val="PC"/>
      <sheetName val="PN"/>
      <sheetName val="TR"/>
      <sheetName val="EE"/>
      <sheetName val="FF"/>
      <sheetName val="LL"/>
      <sheetName val="GG "/>
      <sheetName val="10"/>
      <sheetName val="KK"/>
      <sheetName val="20"/>
      <sheetName val="30"/>
      <sheetName val="30-1"/>
      <sheetName val="40"/>
      <sheetName val="50"/>
      <sheetName val="60"/>
      <sheetName val="คำนวณภาษี"/>
      <sheetName val="SAN REDUCED 1"/>
      <sheetName val="Standing Data"/>
      <sheetName val="Asset &amp; Liability"/>
      <sheetName val="Net asset value"/>
      <sheetName val="กระทบ_CF"/>
      <sheetName val="Take_Equity"/>
      <sheetName val="จัดประเภทบัญชีปี_2549"/>
      <sheetName val="ปรับปรุง_RE_ต้นของค่าความนิยม"/>
      <sheetName val="ปรับปรุง_RE_ต้นของเงินลงทุน"/>
      <sheetName val="C_(2)"/>
      <sheetName val="GG_"/>
      <sheetName val="SAN_REDUCED_1"/>
      <sheetName val="Standing_Data"/>
      <sheetName val="Asset_&amp;_Liability"/>
      <sheetName val="Net_asset_value"/>
      <sheetName val="Order_Nov_w45"/>
      <sheetName val="RATE"/>
      <sheetName val="10-2"/>
      <sheetName val="AM_COST"/>
      <sheetName val="แจกแจง _งบดุล_"/>
      <sheetName val="Code"/>
      <sheetName val="รายได้_คชจ  Con"/>
      <sheetName val="Machine2,3'04"/>
      <sheetName val="G"/>
      <sheetName val="Fagor04-A3112e"/>
      <sheetName val="2549"/>
      <sheetName val="TB 30-04-2006"/>
      <sheetName val="GL CB"/>
      <sheetName val="GL M"/>
      <sheetName val="หน้าปก"/>
      <sheetName val="test 2"/>
      <sheetName val="CODE,NAME"/>
      <sheetName val="GLTR2"/>
      <sheetName val="Graph Ratio - Fin Analysis"/>
      <sheetName val="db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 refreshError="1"/>
      <sheetData sheetId="63" refreshError="1"/>
      <sheetData sheetId="64" refreshError="1"/>
      <sheetData sheetId="65" refreshError="1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 refreshError="1"/>
      <sheetData sheetId="78" refreshError="1"/>
      <sheetData sheetId="79" refreshError="1"/>
      <sheetData sheetId="80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M_COST"/>
      <sheetName val="RATIO_03"/>
      <sheetName val="AVG_96"/>
      <sheetName val="BU&amp;AC03"/>
      <sheetName val="ADMIN-11"/>
      <sheetName val="RSS9801"/>
      <sheetName val="AA-1"/>
      <sheetName val="LISTS"/>
      <sheetName val="pa group"/>
      <sheetName val="Investments"/>
      <sheetName val="pa_group"/>
      <sheetName val="Graph Labour"/>
      <sheetName val="C&amp;E"/>
      <sheetName val="Capacity_PF"/>
      <sheetName val="Speed&amp;Eff"/>
      <sheetName val="WIP"/>
      <sheetName val="%A(PF)"/>
      <sheetName val="%P(PF)"/>
      <sheetName val="ModelRSS"/>
      <sheetName val="CUM"/>
      <sheetName val="db"/>
      <sheetName val="REPORT"/>
      <sheetName val="FINA9603"/>
      <sheetName val="Order_Nov_w45"/>
      <sheetName val="Tabelle2"/>
      <sheetName val="G_%Rework"/>
      <sheetName val="Capacity&amp;Reject"/>
      <sheetName val="Capacity&amp;MH"/>
      <sheetName val="graph_%reject"/>
      <sheetName val="pcs_LX"/>
      <sheetName val="pcs_LC&amp;LF"/>
      <sheetName val="pcs_nbr"/>
      <sheetName val="G_WIP"/>
      <sheetName val="NBR_1"/>
      <sheetName val="WIP_Product Control"/>
      <sheetName val="Data"/>
      <sheetName val="Total Capacity"/>
      <sheetName val="Rework"/>
      <sheetName val="Total"/>
      <sheetName val="QL4II"/>
      <sheetName val="G_Rework"/>
      <sheetName val=" LFII"/>
      <sheetName val="LFIII"/>
      <sheetName val="MPMI_H"/>
      <sheetName val="MPMII"/>
      <sheetName val="MPMIII"/>
      <sheetName val="Vlookup"/>
      <sheetName val="FKT_PJK"/>
      <sheetName val="CRA-Detail"/>
      <sheetName val="DES 02"/>
      <sheetName val="DATA WP"/>
      <sheetName val="test 2"/>
      <sheetName val="Agustus"/>
      <sheetName val="E4.1d"/>
      <sheetName val="Sheet1"/>
      <sheetName val="List"/>
      <sheetName val="2_Prd'09"/>
      <sheetName val="Code master"/>
      <sheetName val="Index"/>
      <sheetName val="1.Cover-change"/>
      <sheetName val="จำนวนกล่อง_Lot _4"/>
      <sheetName val="Lits"/>
      <sheetName val="link ไฟล์ pass"/>
      <sheetName val="Oct"/>
      <sheetName val="Sheet2"/>
      <sheetName val="master"/>
      <sheetName val="pa_group1"/>
      <sheetName val="งบBS-Q2-61 หลังปรับ_AMAL"/>
      <sheetName val="PL-Q2-61 หลังปรับ_AMAL"/>
      <sheetName val="งบBS-Q2-61 ก่อนปรับ_AMAL"/>
      <sheetName val="PL-Q2-61 ก่อนปรับ_AMAL"/>
      <sheetName val="งบBS-Q3-61 ก่อนปรับ_AMAL "/>
      <sheetName val="PL-Q3-61 ก่อนปรับ_AMAL "/>
      <sheetName val="งบBS-Q-61 หลังปรับ_AMAL "/>
      <sheetName val="PL-Q-61 หลังปรับ_AMAL "/>
      <sheetName val="งบBS-Q4-61 หลังปรับ_AMAL "/>
      <sheetName val="PL-Q-61 หลังปรับ_AMAL"/>
      <sheetName val="งบBS-Q1-62 หลังปรับ_AMAL"/>
      <sheetName val="PL-Q1-62  หลังปรับ AmAl"/>
      <sheetName val="งบBS-Q2-62 หลังปรับ_AMAL "/>
      <sheetName val="PL-Q2-62  หลังปรับ AmAl "/>
      <sheetName val="งบBS-Q3-62 หลังปรับ_AMAL"/>
      <sheetName val="PL-Q3-62  หลังปรับ AmAl"/>
      <sheetName val="งบBS-Q4-62 หลังปรับ_AMAL"/>
      <sheetName val="WLS1"/>
      <sheetName val="PL-Q4-62  หลังปรับ AmAl"/>
      <sheetName val="WLS2"/>
      <sheetName val="Jan"/>
      <sheetName val="Support"/>
      <sheetName val="Result_PD "/>
      <sheetName val="Code BD"/>
      <sheetName val="Data base"/>
      <sheetName val="pa_group2"/>
      <sheetName val="อัตรามรณะ"/>
      <sheetName val="MS Box"/>
      <sheetName val="Standing Data"/>
      <sheetName val="Asset &amp; Liability"/>
      <sheetName val="Net asset value"/>
      <sheetName val="Age311299TAS"/>
      <sheetName val="TASintDec00"/>
      <sheetName val="P4DDBFTAS"/>
      <sheetName val="STATEMENT"/>
      <sheetName val="bblยังไม่จ่าย"/>
      <sheetName val="FSA"/>
      <sheetName val="B131 "/>
      <sheetName val="FF-3"/>
      <sheetName val="FF_3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10"/>
      <sheetName val="30a"/>
      <sheetName val="30-Note"/>
      <sheetName val="U-2"/>
      <sheetName val="BPR"/>
      <sheetName val="D"/>
      <sheetName val="AFA"/>
      <sheetName val="DPLA"/>
      <sheetName val="gl"/>
      <sheetName val="Links"/>
      <sheetName val="FF-1"/>
      <sheetName val="FF_21_a_"/>
      <sheetName val="ลูกหนี้(เก่า)"/>
      <sheetName val="Actual-Monthly"/>
      <sheetName val="Actual-ＹＴＤ"/>
      <sheetName val="Budget-Monthly"/>
      <sheetName val="Budget-YTD"/>
      <sheetName val="TBA"/>
      <sheetName val="FS"/>
      <sheetName val="Age311299TESP"/>
      <sheetName val="P4DDBFTESP"/>
      <sheetName val="IntDec00TespM&amp;B"/>
      <sheetName val="FORMC94"/>
      <sheetName val="Expense Summary"/>
      <sheetName val="M_Maincomp"/>
      <sheetName val="feature"/>
      <sheetName val="ภาคการขายโฆษณาNBT_ALL"/>
      <sheetName val="ภาคการขายวิศวกรรม_Weekly"/>
      <sheetName val="ภาคการขายโฆษณาNBT_Weekly"/>
      <sheetName val="Order_Oct_w40"/>
      <sheetName val="Order_Oct_w41"/>
      <sheetName val="pa_group3"/>
      <sheetName val="HP"/>
      <sheetName val="Data 2"/>
      <sheetName val="SAP"/>
      <sheetName val="ชื่อหุ้น"/>
      <sheetName val="B&amp;S 1999"/>
      <sheetName val="B"/>
      <sheetName val="FF_6"/>
      <sheetName val="MFA"/>
      <sheetName val="Details"/>
      <sheetName val="Header"/>
      <sheetName val="BAL42"/>
      <sheetName val="CA"/>
      <sheetName val="BSI"/>
      <sheetName val="U-2.1"/>
      <sheetName val="Trial Balance"/>
      <sheetName val="TrialBalance Q3-2002"/>
      <sheetName val="SCB 1 - Current"/>
      <sheetName val="SCB 2 - Current"/>
      <sheetName val="cost4-47"/>
      <sheetName val="Adj&amp;Rje(Z820) "/>
      <sheetName val="PortSTDSave"/>
      <sheetName val="note_defect"/>
      <sheetName val="Deferred Charge"/>
      <sheetName val="E"/>
      <sheetName val="B- 1"/>
      <sheetName val="3 P&amp;L "/>
      <sheetName val="อัตราค่าบรรทุก"/>
      <sheetName val="Sampling"/>
      <sheetName val="tax-ss"/>
      <sheetName val="Sale0406"/>
      <sheetName val="CST1198"/>
      <sheetName val="currency"/>
      <sheetName val="Scoping"/>
      <sheetName val="เงินกู้ธนชาติ"/>
      <sheetName val="C 1"/>
      <sheetName val="xSeries255"/>
      <sheetName val="110"/>
      <sheetName val="CA Sheet"/>
      <sheetName val="11922"/>
      <sheetName val="ประมาณการ"/>
      <sheetName val="Fagor04-A3112e"/>
      <sheetName val="SFFee"/>
      <sheetName val="K2"/>
      <sheetName val="TB_55(6M)"/>
      <sheetName val="200-110"/>
      <sheetName val="AssetStatus"/>
      <sheetName val="AssetType"/>
      <sheetName val="License BOI"/>
      <sheetName val="Asset Class"/>
      <sheetName val="Depre. Key"/>
      <sheetName val="ผ้าสำเร็จ"/>
      <sheetName val="LC _ TR Listing"/>
      <sheetName val="TO_-_SP"/>
      <sheetName val="อุปกรณ์ a1"/>
      <sheetName val="5 Analysis"/>
      <sheetName val="FF_2"/>
      <sheetName val="BALANCE SHEET "/>
      <sheetName val="Cost centre expenditure"/>
      <sheetName val="dBase"/>
      <sheetName val="เงินกู้ MGC"/>
      <sheetName val="2006_1_"/>
      <sheetName val="July2007"/>
      <sheetName val="2006_2_"/>
      <sheetName val="FF_4"/>
      <sheetName val="LOOSECHKLIST"/>
      <sheetName val="DATA ชำระโดย"/>
      <sheetName val="DATA ยืนยัน"/>
      <sheetName val="U"/>
      <sheetName val="description"/>
      <sheetName val="QR_4.1"/>
      <sheetName val="PL_A05 APA Input"/>
      <sheetName val="Menu"/>
      <sheetName val="MS_Box"/>
      <sheetName val="Standing_Data"/>
      <sheetName val="Asset_&amp;_Liability"/>
      <sheetName val="Net_asset_value"/>
      <sheetName val="B131_"/>
      <sheetName val="M_MM"/>
      <sheetName val="Graph_Labour"/>
      <sheetName val="WIP_Product_Control"/>
      <sheetName val="Total_Capacity"/>
      <sheetName val="_LFII"/>
      <sheetName val="DES_02"/>
      <sheetName val="DATA_WP"/>
      <sheetName val="test_2"/>
      <sheetName val="E4_1d"/>
      <sheetName val="Code_master"/>
      <sheetName val="1_Cover-change"/>
      <sheetName val="จำนวนกล่อง_Lot__4"/>
      <sheetName val="link_ไฟล์_pass"/>
      <sheetName val="Result_PD_"/>
      <sheetName val="Code_BD"/>
      <sheetName val="Data_base"/>
      <sheetName val="Expense_Summary"/>
      <sheetName val="Data_2"/>
      <sheetName val="B&amp;S_1999"/>
      <sheetName val="pa_group4"/>
      <sheetName val="MS_Box1"/>
      <sheetName val="Standing_Data1"/>
      <sheetName val="Asset_&amp;_Liability1"/>
      <sheetName val="Net_asset_value1"/>
      <sheetName val="B131_1"/>
      <sheetName val="M_MM1"/>
      <sheetName val="Graph_Labour1"/>
      <sheetName val="WIP_Product_Control1"/>
      <sheetName val="Total_Capacity1"/>
      <sheetName val="_LFII1"/>
      <sheetName val="DES_021"/>
      <sheetName val="DATA_WP1"/>
      <sheetName val="test_21"/>
      <sheetName val="E4_1d1"/>
      <sheetName val="Code_master1"/>
      <sheetName val="1_Cover-change1"/>
      <sheetName val="จำนวนกล่อง_Lot__41"/>
      <sheetName val="link_ไฟล์_pass1"/>
      <sheetName val="Result_PD_1"/>
      <sheetName val="Code_BD1"/>
      <sheetName val="Data_base1"/>
      <sheetName val="Expense_Summary1"/>
      <sheetName val="Data_21"/>
      <sheetName val="B&amp;S_19991"/>
      <sheetName val="U-2_1"/>
      <sheetName val="Trial_Balance"/>
      <sheetName val="TrialBalance_Q3-2002"/>
      <sheetName val="SCB_1_-_Current"/>
      <sheetName val="SCB_2_-_Current"/>
      <sheetName val="Adj&amp;Rje(Z820)_"/>
      <sheetName val="งบBS-Q2-61_หลังปรับ_AMAL"/>
      <sheetName val="PL-Q2-61_หลังปรับ_AMAL"/>
      <sheetName val="งบBS-Q2-61_ก่อนปรับ_AMAL"/>
      <sheetName val="PL-Q2-61_ก่อนปรับ_AMAL"/>
      <sheetName val="งบBS-Q3-61_ก่อนปรับ_AMAL_"/>
      <sheetName val="PL-Q3-61_ก่อนปรับ_AMAL_"/>
      <sheetName val="งบBS-Q-61_หลังปรับ_AMAL_"/>
      <sheetName val="PL-Q-61_หลังปรับ_AMAL_"/>
      <sheetName val="งบBS-Q4-61_หลังปรับ_AMAL_"/>
      <sheetName val="PL-Q-61_หลังปรับ_AMAL"/>
      <sheetName val="งบBS-Q1-62_หลังปรับ_AMAL"/>
      <sheetName val="PL-Q1-62__หลังปรับ_AmAl"/>
      <sheetName val="งบBS-Q2-62_หลังปรับ_AMAL_"/>
      <sheetName val="PL-Q2-62__หลังปรับ_AmAl_"/>
      <sheetName val="งบBS-Q3-62_หลังปรับ_AMAL"/>
      <sheetName val="PL-Q3-62__หลังปรับ_AmAl"/>
      <sheetName val="งบBS-Q4-62_หลังปรับ_AMAL"/>
      <sheetName val="PL-Q4-62__หลังปรับ_AmAl"/>
      <sheetName val="Deferred_Charge"/>
      <sheetName val="B-_1"/>
      <sheetName val="3_P&amp;L_"/>
      <sheetName val="C_1"/>
      <sheetName val="CA_Sheet"/>
      <sheetName val="License_BOI"/>
      <sheetName val="Asset_Class"/>
      <sheetName val="Depre__Key"/>
      <sheetName val="K-5"/>
      <sheetName val="CPF_Eqty"/>
      <sheetName val="addl cost"/>
      <sheetName val="accumdeprn"/>
      <sheetName val="Co info"/>
      <sheetName val="Location"/>
      <sheetName val="name"/>
      <sheetName val="Brunei20FT"/>
      <sheetName val="Brunei40FT"/>
      <sheetName val="Indonesia20FT"/>
      <sheetName val="Indonesia40FT"/>
      <sheetName val="Korea20FT"/>
      <sheetName val="Korea40FT "/>
      <sheetName val="Malay20FT"/>
      <sheetName val="Malay40FT"/>
      <sheetName val="Philipine20FT"/>
      <sheetName val="Philipine40FT "/>
      <sheetName val="Singapore20FT"/>
      <sheetName val="Singapore40FT"/>
      <sheetName val="Surabaya20FT"/>
      <sheetName val="Surabaya40FT"/>
      <sheetName val="Taiwan20FT"/>
      <sheetName val="Taiwan40FT"/>
      <sheetName val="Vietnam20FT"/>
      <sheetName val="Vietnam40FT"/>
      <sheetName val="M 3"/>
      <sheetName val="StandingData"/>
      <sheetName val="le1(act3mth)"/>
      <sheetName val="F-3"/>
      <sheetName val="Hyperion Data"/>
      <sheetName val="HH"/>
      <sheetName val="BS"/>
      <sheetName val="สำนักงาน"/>
      <sheetName val="Seagate _share_in_units"/>
      <sheetName val="ca comp"/>
      <sheetName val="pa_group5"/>
      <sheetName val="Detail-Sep"/>
      <sheetName val="공사비 내역 (가)"/>
      <sheetName val="MainComp"/>
      <sheetName val="9"/>
      <sheetName val="Interim --&gt; Top"/>
      <sheetName val="ap"/>
      <sheetName val="Variables"/>
      <sheetName val="212"/>
      <sheetName val="B 200"/>
      <sheetName val="LSE_ADCO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 refreshError="1"/>
      <sheetData sheetId="83" refreshError="1"/>
      <sheetData sheetId="84" refreshError="1"/>
      <sheetData sheetId="85" refreshError="1"/>
      <sheetData sheetId="86" refreshError="1"/>
      <sheetData sheetId="87"/>
      <sheetData sheetId="88"/>
      <sheetData sheetId="89"/>
      <sheetData sheetId="90"/>
      <sheetData sheetId="91"/>
      <sheetData sheetId="92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1"/>
      <sheetName val="Sheet11 (2)"/>
      <sheetName val="REPORT"/>
      <sheetName val="db"/>
      <sheetName val="dBase"/>
      <sheetName val="dBase (3)"/>
      <sheetName val="Sheet8"/>
      <sheetName val="Sheet9"/>
      <sheetName val="PS-1995"/>
      <sheetName val="AA-1"/>
      <sheetName val="AM_COST"/>
      <sheetName val="วงเครดิต 3"/>
      <sheetName val="Sheet11_(2)"/>
      <sheetName val="dBase_(3)"/>
      <sheetName val="Sheet11_(2)1"/>
      <sheetName val="dBase_(3)1"/>
      <sheetName val="วงเครดิต_3"/>
      <sheetName val="GL CB"/>
      <sheetName val="GL_CB"/>
      <sheetName val="Sheet11_(2)2"/>
      <sheetName val="dBase_(3)2"/>
      <sheetName val="วงเครดิต_31"/>
      <sheetName val="GL_CB1"/>
      <sheetName val="Sheet11_(2)3"/>
      <sheetName val="dBase_(3)3"/>
      <sheetName val="วงเครดิต_32"/>
      <sheetName val="GL_CB2"/>
      <sheetName val="งบBS-Q2-61 หลังปรับ_AMAL"/>
      <sheetName val="PL-Q2-61 หลังปรับ_AMAL"/>
      <sheetName val="งบBS-Q2-61 ก่อนปรับ_AMAL"/>
      <sheetName val="PL-Q2-61 ก่อนปรับ_AMAL"/>
      <sheetName val="งบBS-Q3-61 ก่อนปรับ_AMAL "/>
      <sheetName val="PL-Q3-61 ก่อนปรับ_AMAL "/>
      <sheetName val="งบBS-Q-61 หลังปรับ_AMAL "/>
      <sheetName val="PL-Q-61 หลังปรับ_AMAL "/>
      <sheetName val="งบBS-Q4-61 หลังปรับ_AMAL "/>
      <sheetName val="PL-Q-61 หลังปรับ_AMAL"/>
      <sheetName val="งบBS-Q1-62 หลังปรับ_AMAL"/>
      <sheetName val="PL-Q1-62  หลังปรับ AmAl"/>
      <sheetName val="งบBS-Q2-62 หลังปรับ_AMAL "/>
      <sheetName val="PL-Q2-62  หลังปรับ AmAl "/>
      <sheetName val="งบBS-Q3-62 หลังปรับ_AMAL"/>
      <sheetName val="PL-Q3-62  หลังปรับ AmAl"/>
      <sheetName val="งบBS-Q4-62 หลังปรับ_AMAL"/>
      <sheetName val="WLS1"/>
      <sheetName val="PL-Q4-62  หลังปรับ AmAl"/>
      <sheetName val="WLS2"/>
      <sheetName val="b&amp;s 1999"/>
      <sheetName val="ชื่อหุ้น"/>
      <sheetName val="pa group"/>
      <sheetName val="stat local"/>
      <sheetName val="RSS9801"/>
      <sheetName val="ลูกหนี้(เก่า)"/>
      <sheetName val="PL"/>
      <sheetName val="HP"/>
      <sheetName val="Age311299TESP"/>
      <sheetName val="P4DDBFTESP"/>
      <sheetName val="IntDec00TespM&amp;B"/>
      <sheetName val="FF-3"/>
      <sheetName val="FF_3"/>
      <sheetName val="week 36"/>
      <sheetName val="MCMD95"/>
      <sheetName val="Order_Nov_w45"/>
      <sheetName val="CA Sheet"/>
      <sheetName val="FF-4"/>
      <sheetName val="FF-1"/>
      <sheetName val="FS"/>
      <sheetName val="Actual-Monthly"/>
      <sheetName val="Actual-ＹＴＤ"/>
      <sheetName val="Budget-Monthly"/>
      <sheetName val="Budget-YTD"/>
      <sheetName val="STATEMENT"/>
      <sheetName val="Header"/>
      <sheetName val="TMS2000"/>
      <sheetName val="bblยังไม่จ่าย"/>
      <sheetName val="FF_21_a_"/>
      <sheetName val="Standing Data"/>
      <sheetName val="D"/>
      <sheetName val="gl"/>
      <sheetName val="計画値"/>
      <sheetName val="อัตรามรณะ"/>
      <sheetName val="Seagate _share_in_units"/>
      <sheetName val="FSA"/>
      <sheetName val="FF-2"/>
      <sheetName val="Age311299TAS"/>
      <sheetName val="TASintDec00"/>
      <sheetName val="P4DDBFTAS"/>
      <sheetName val="Trial Balance"/>
      <sheetName val="account category"/>
      <sheetName val="Asset &amp; Liability"/>
      <sheetName val="Net asset value"/>
      <sheetName val="Asset Valuation_Change"/>
      <sheetName val="เกณฑ์การประเมินความเสี่ยง"/>
      <sheetName val="Data 2"/>
      <sheetName val="B"/>
      <sheetName val="AssetStatus"/>
      <sheetName val="AssetType"/>
      <sheetName val="License BOI"/>
      <sheetName val="Asset Class"/>
      <sheetName val="Depre. Key"/>
      <sheetName val="Location"/>
      <sheetName val="DealerData"/>
      <sheetName val="BS"/>
      <sheetName val="99op"/>
      <sheetName val="งบทดลองปภพ 4-47"/>
      <sheetName val="Staff List"/>
      <sheetName val="SCB 1 - Current"/>
      <sheetName val="SCB 2 - Current"/>
      <sheetName val="U-2.1"/>
      <sheetName val="DPLA"/>
      <sheetName val="Fagor04-A3112e"/>
      <sheetName val="TBA"/>
      <sheetName val="เงินกู้ธนชาติ"/>
      <sheetName val="M_Maincomp"/>
      <sheetName val="0100"/>
      <sheetName val="STart"/>
      <sheetName val="BPR"/>
      <sheetName val="Sheet1"/>
      <sheetName val="HH"/>
      <sheetName val="อุปกรณ์ a2"/>
      <sheetName val="อุปกรณ์ a1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L"/>
      <sheetName val="M MM"/>
      <sheetName val="10"/>
      <sheetName val="30a"/>
      <sheetName val="30-Note"/>
      <sheetName val="U-2"/>
      <sheetName val="A-5.1 confirm"/>
      <sheetName val="tax-ss"/>
      <sheetName val="Cash Flow"/>
      <sheetName val="Financial Summary"/>
      <sheetName val="total"/>
      <sheetName val="MS Box"/>
      <sheetName val="MOLP C"/>
      <sheetName val="FF_4"/>
      <sheetName val="FORMC94"/>
      <sheetName val="LOOSECHKLIST"/>
      <sheetName val="Expense Summary"/>
      <sheetName val="Scoping"/>
      <sheetName val="data"/>
      <sheetName val="Sheet11_(2)4"/>
      <sheetName val="dBase_(3)4"/>
      <sheetName val="วงเครดิต_33"/>
      <sheetName val="GL_CB3"/>
      <sheetName val="week_36"/>
      <sheetName val="CA_Sheet"/>
      <sheetName val="Standing_Data"/>
      <sheetName val="Seagate__share_in_units"/>
      <sheetName val="Asset_Valuation_Change"/>
      <sheetName val="Trial_Balance"/>
      <sheetName val="Asset_&amp;_Liability"/>
      <sheetName val="Net_asset_value"/>
      <sheetName val="pa_group"/>
      <sheetName val="account_category"/>
      <sheetName val="Data_2"/>
      <sheetName val="License_BOI"/>
      <sheetName val="Asset_Class"/>
      <sheetName val="Depre__Key"/>
      <sheetName val="Sheet11_(2)5"/>
      <sheetName val="dBase_(3)5"/>
      <sheetName val="วงเครดิต_34"/>
      <sheetName val="GL_CB4"/>
      <sheetName val="week_361"/>
      <sheetName val="CA_Sheet1"/>
      <sheetName val="Standing_Data1"/>
      <sheetName val="Seagate__share_in_units1"/>
      <sheetName val="Asset_Valuation_Change1"/>
      <sheetName val="Trial_Balance1"/>
      <sheetName val="Asset_&amp;_Liability1"/>
      <sheetName val="Net_asset_value1"/>
      <sheetName val="pa_group1"/>
      <sheetName val="account_category1"/>
      <sheetName val="Data_21"/>
      <sheetName val="License_BOI1"/>
      <sheetName val="Asset_Class1"/>
      <sheetName val="Depre__Key1"/>
      <sheetName val="งบทดลองปภพ_4-47"/>
      <sheetName val="Staff_List"/>
      <sheetName val="SCB_1_-_Current"/>
      <sheetName val="SCB_2_-_Current"/>
      <sheetName val="งบBS-Q2-61_หลังปรับ_AMAL"/>
      <sheetName val="PL-Q2-61_หลังปรับ_AMAL"/>
      <sheetName val="งบBS-Q2-61_ก่อนปรับ_AMAL"/>
      <sheetName val="PL-Q2-61_ก่อนปรับ_AMAL"/>
      <sheetName val="งบBS-Q3-61_ก่อนปรับ_AMAL_"/>
      <sheetName val="PL-Q3-61_ก่อนปรับ_AMAL_"/>
      <sheetName val="งบBS-Q-61_หลังปรับ_AMAL_"/>
      <sheetName val="PL-Q-61_หลังปรับ_AMAL_"/>
      <sheetName val="งบBS-Q4-61_หลังปรับ_AMAL_"/>
      <sheetName val="PL-Q-61_หลังปรับ_AMAL"/>
      <sheetName val="งบBS-Q1-62_หลังปรับ_AMAL"/>
      <sheetName val="PL-Q1-62__หลังปรับ_AmAl"/>
      <sheetName val="งบBS-Q2-62_หลังปรับ_AMAL_"/>
      <sheetName val="PL-Q2-62__หลังปรับ_AmAl_"/>
      <sheetName val="งบBS-Q3-62_หลังปรับ_AMAL"/>
      <sheetName val="PL-Q3-62__หลังปรับ_AmAl"/>
      <sheetName val="งบBS-Q4-62_หลังปรับ_AMAL"/>
      <sheetName val="PL-Q4-62__หลังปรับ_AmAl"/>
      <sheetName val="U-2_1"/>
      <sheetName val="PortSTDSave"/>
      <sheetName val="K2"/>
      <sheetName val="Val_Ind"/>
      <sheetName val="ผ้าสำเร็จ"/>
      <sheetName val="CA"/>
      <sheetName val="BSI"/>
      <sheetName val="ภาคการขายวิศวกรรม_Weekly"/>
      <sheetName val="ภาคการขายโฆษณาNBT_Weekly"/>
      <sheetName val="2006_1_"/>
      <sheetName val="2006_2_"/>
      <sheetName val="July2007"/>
      <sheetName val="BALANCE SHEET "/>
      <sheetName val="C2"/>
      <sheetName val="Sale0402"/>
      <sheetName val="Aging"/>
      <sheetName val="qr_4.1"/>
      <sheetName val="cal (2)"/>
      <sheetName val="gold แลกทอง"/>
      <sheetName val="Tornado 4.7 Component List"/>
      <sheetName val="cashflowcomp"/>
      <sheetName val="212"/>
      <sheetName val="C 1"/>
      <sheetName val="Entity Data"/>
      <sheetName val="รายงานสถานะใบสั่งซื้อใบจัดจ้าง"/>
      <sheetName val="PC3100"/>
      <sheetName val="B131 "/>
      <sheetName val="1 LeadSchedule"/>
      <sheetName val="TrialBalance Q3-2002"/>
      <sheetName val="201"/>
      <sheetName val="Lead"/>
      <sheetName val="Note"/>
      <sheetName val="SW movement'15"/>
      <sheetName val="FA movement'15"/>
      <sheetName val="NewIndex "/>
      <sheetName val="PMC P&amp;L's"/>
    </sheetNames>
    <sheetDataSet>
      <sheetData sheetId="0">
        <row r="4">
          <cell r="G4">
            <v>7136</v>
          </cell>
        </row>
      </sheetData>
      <sheetData sheetId="1">
        <row r="4">
          <cell r="G4">
            <v>7136</v>
          </cell>
        </row>
      </sheetData>
      <sheetData sheetId="2" refreshError="1">
        <row r="4">
          <cell r="G4">
            <v>7136</v>
          </cell>
          <cell r="J4">
            <v>135</v>
          </cell>
          <cell r="L4">
            <v>32.53</v>
          </cell>
        </row>
        <row r="5">
          <cell r="G5">
            <v>2044</v>
          </cell>
          <cell r="J5">
            <v>24</v>
          </cell>
          <cell r="L5">
            <v>54.13</v>
          </cell>
        </row>
        <row r="6">
          <cell r="G6">
            <v>9870</v>
          </cell>
          <cell r="J6">
            <v>298</v>
          </cell>
          <cell r="L6">
            <v>278.58999999999997</v>
          </cell>
        </row>
        <row r="7">
          <cell r="G7">
            <v>1504</v>
          </cell>
          <cell r="J7">
            <v>0</v>
          </cell>
          <cell r="L7">
            <v>8.19</v>
          </cell>
        </row>
        <row r="8">
          <cell r="G8">
            <v>24096</v>
          </cell>
          <cell r="J8">
            <v>73</v>
          </cell>
          <cell r="L8">
            <v>22.4</v>
          </cell>
        </row>
        <row r="9">
          <cell r="G9">
            <v>60300</v>
          </cell>
          <cell r="J9">
            <v>306</v>
          </cell>
          <cell r="L9">
            <v>138.53</v>
          </cell>
        </row>
        <row r="10">
          <cell r="G10">
            <v>13518</v>
          </cell>
          <cell r="J10">
            <v>58</v>
          </cell>
          <cell r="L10">
            <v>36.909999999999997</v>
          </cell>
        </row>
        <row r="11">
          <cell r="G11">
            <v>668</v>
          </cell>
          <cell r="J11">
            <v>20</v>
          </cell>
          <cell r="L11">
            <v>6.07</v>
          </cell>
        </row>
        <row r="12">
          <cell r="G12">
            <v>352</v>
          </cell>
          <cell r="J12">
            <v>24</v>
          </cell>
          <cell r="L12">
            <v>4.24</v>
          </cell>
        </row>
        <row r="13">
          <cell r="G13">
            <v>5048</v>
          </cell>
          <cell r="J13">
            <v>28</v>
          </cell>
          <cell r="L13">
            <v>46.4</v>
          </cell>
        </row>
        <row r="14">
          <cell r="G14">
            <v>1584</v>
          </cell>
          <cell r="J14">
            <v>6</v>
          </cell>
          <cell r="L14">
            <v>14.16</v>
          </cell>
        </row>
        <row r="23">
          <cell r="G23">
            <v>13054</v>
          </cell>
          <cell r="J23">
            <v>314</v>
          </cell>
          <cell r="L23">
            <v>4.84</v>
          </cell>
        </row>
        <row r="24">
          <cell r="G24">
            <v>49830</v>
          </cell>
          <cell r="J24">
            <v>12</v>
          </cell>
          <cell r="L24">
            <v>0</v>
          </cell>
        </row>
        <row r="25">
          <cell r="G25">
            <v>15176</v>
          </cell>
          <cell r="J25">
            <v>7</v>
          </cell>
          <cell r="L25">
            <v>0</v>
          </cell>
        </row>
        <row r="26">
          <cell r="G26">
            <v>6341</v>
          </cell>
          <cell r="J26">
            <v>0</v>
          </cell>
          <cell r="L26">
            <v>0</v>
          </cell>
        </row>
      </sheetData>
      <sheetData sheetId="3" refreshError="1">
        <row r="4">
          <cell r="G4">
            <v>7136</v>
          </cell>
        </row>
        <row r="12">
          <cell r="B12">
            <v>0</v>
          </cell>
          <cell r="F12">
            <v>0</v>
          </cell>
          <cell r="J12">
            <v>0</v>
          </cell>
        </row>
        <row r="14">
          <cell r="B14">
            <v>0</v>
          </cell>
          <cell r="F14">
            <v>0</v>
          </cell>
          <cell r="J14">
            <v>0</v>
          </cell>
        </row>
        <row r="15">
          <cell r="C15">
            <v>0</v>
          </cell>
          <cell r="G15">
            <v>0</v>
          </cell>
          <cell r="K15">
            <v>0</v>
          </cell>
        </row>
        <row r="26">
          <cell r="B26">
            <v>0</v>
          </cell>
          <cell r="F26">
            <v>0</v>
          </cell>
          <cell r="J26">
            <v>0</v>
          </cell>
          <cell r="N26">
            <v>0</v>
          </cell>
        </row>
        <row r="28">
          <cell r="B28">
            <v>0</v>
          </cell>
          <cell r="F28">
            <v>0</v>
          </cell>
          <cell r="J28">
            <v>0</v>
          </cell>
          <cell r="N28">
            <v>0</v>
          </cell>
        </row>
        <row r="29">
          <cell r="C29">
            <v>0</v>
          </cell>
          <cell r="G29">
            <v>0</v>
          </cell>
          <cell r="K29">
            <v>0</v>
          </cell>
          <cell r="O29">
            <v>0</v>
          </cell>
        </row>
        <row r="39">
          <cell r="B39">
            <v>0</v>
          </cell>
          <cell r="F39">
            <v>0</v>
          </cell>
          <cell r="J39">
            <v>0</v>
          </cell>
          <cell r="N39">
            <v>0</v>
          </cell>
        </row>
        <row r="41">
          <cell r="B41">
            <v>0</v>
          </cell>
          <cell r="F41">
            <v>0</v>
          </cell>
          <cell r="J41">
            <v>0</v>
          </cell>
          <cell r="N41">
            <v>0</v>
          </cell>
        </row>
        <row r="42">
          <cell r="C42">
            <v>0</v>
          </cell>
          <cell r="G42">
            <v>0</v>
          </cell>
          <cell r="K42">
            <v>0</v>
          </cell>
          <cell r="O42">
            <v>0</v>
          </cell>
        </row>
        <row r="57">
          <cell r="B57">
            <v>0</v>
          </cell>
          <cell r="F57">
            <v>0</v>
          </cell>
          <cell r="J57">
            <v>0</v>
          </cell>
        </row>
        <row r="59">
          <cell r="B59">
            <v>0</v>
          </cell>
          <cell r="F59">
            <v>0</v>
          </cell>
          <cell r="J59">
            <v>0</v>
          </cell>
        </row>
        <row r="61">
          <cell r="C61">
            <v>0</v>
          </cell>
          <cell r="G61">
            <v>0</v>
          </cell>
          <cell r="K61">
            <v>0</v>
          </cell>
        </row>
      </sheetData>
      <sheetData sheetId="4"/>
      <sheetData sheetId="5"/>
      <sheetData sheetId="6"/>
      <sheetData sheetId="7"/>
      <sheetData sheetId="8" refreshError="1"/>
      <sheetData sheetId="9" refreshError="1"/>
      <sheetData sheetId="10" refreshError="1"/>
      <sheetData sheetId="11"/>
      <sheetData sheetId="12"/>
      <sheetData sheetId="13"/>
      <sheetData sheetId="14">
        <row r="4">
          <cell r="G4">
            <v>7136</v>
          </cell>
        </row>
      </sheetData>
      <sheetData sheetId="15">
        <row r="4">
          <cell r="G4">
            <v>7136</v>
          </cell>
        </row>
      </sheetData>
      <sheetData sheetId="16"/>
      <sheetData sheetId="17"/>
      <sheetData sheetId="18"/>
      <sheetData sheetId="19">
        <row r="4">
          <cell r="G4">
            <v>7136</v>
          </cell>
        </row>
      </sheetData>
      <sheetData sheetId="20">
        <row r="4">
          <cell r="G4">
            <v>7136</v>
          </cell>
        </row>
      </sheetData>
      <sheetData sheetId="21">
        <row r="4">
          <cell r="G4">
            <v>7136</v>
          </cell>
        </row>
      </sheetData>
      <sheetData sheetId="22">
        <row r="4">
          <cell r="G4">
            <v>7136</v>
          </cell>
        </row>
      </sheetData>
      <sheetData sheetId="23">
        <row r="4">
          <cell r="G4">
            <v>7136</v>
          </cell>
        </row>
      </sheetData>
      <sheetData sheetId="24">
        <row r="4">
          <cell r="G4">
            <v>7136</v>
          </cell>
        </row>
      </sheetData>
      <sheetData sheetId="25"/>
      <sheetData sheetId="26"/>
      <sheetData sheetId="27">
        <row r="6">
          <cell r="J6">
            <v>0</v>
          </cell>
        </row>
      </sheetData>
      <sheetData sheetId="28">
        <row r="6">
          <cell r="J6">
            <v>0</v>
          </cell>
        </row>
      </sheetData>
      <sheetData sheetId="29">
        <row r="6">
          <cell r="J6">
            <v>0</v>
          </cell>
        </row>
      </sheetData>
      <sheetData sheetId="30">
        <row r="6">
          <cell r="J6">
            <v>0</v>
          </cell>
        </row>
      </sheetData>
      <sheetData sheetId="31">
        <row r="4">
          <cell r="G4">
            <v>7136</v>
          </cell>
        </row>
      </sheetData>
      <sheetData sheetId="32">
        <row r="4">
          <cell r="G4">
            <v>7136</v>
          </cell>
        </row>
      </sheetData>
      <sheetData sheetId="33">
        <row r="4">
          <cell r="G4">
            <v>7136</v>
          </cell>
        </row>
      </sheetData>
      <sheetData sheetId="34">
        <row r="4">
          <cell r="G4">
            <v>7136</v>
          </cell>
        </row>
      </sheetData>
      <sheetData sheetId="35">
        <row r="4">
          <cell r="G4">
            <v>7136</v>
          </cell>
        </row>
      </sheetData>
      <sheetData sheetId="36">
        <row r="4">
          <cell r="G4">
            <v>7136</v>
          </cell>
        </row>
      </sheetData>
      <sheetData sheetId="37">
        <row r="4">
          <cell r="G4">
            <v>7136</v>
          </cell>
        </row>
      </sheetData>
      <sheetData sheetId="38">
        <row r="4">
          <cell r="G4">
            <v>7136</v>
          </cell>
        </row>
      </sheetData>
      <sheetData sheetId="39">
        <row r="4">
          <cell r="G4">
            <v>7136</v>
          </cell>
        </row>
      </sheetData>
      <sheetData sheetId="40">
        <row r="4">
          <cell r="G4">
            <v>7136</v>
          </cell>
        </row>
      </sheetData>
      <sheetData sheetId="41">
        <row r="4">
          <cell r="G4">
            <v>7136</v>
          </cell>
        </row>
      </sheetData>
      <sheetData sheetId="42">
        <row r="4">
          <cell r="G4">
            <v>7136</v>
          </cell>
        </row>
      </sheetData>
      <sheetData sheetId="43">
        <row r="4">
          <cell r="G4">
            <v>7136</v>
          </cell>
        </row>
      </sheetData>
      <sheetData sheetId="44">
        <row r="4">
          <cell r="G4">
            <v>7136</v>
          </cell>
        </row>
      </sheetData>
      <sheetData sheetId="45">
        <row r="4">
          <cell r="G4">
            <v>7136</v>
          </cell>
        </row>
      </sheetData>
      <sheetData sheetId="46">
        <row r="4">
          <cell r="G4">
            <v>7136</v>
          </cell>
        </row>
      </sheetData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>
        <row r="4">
          <cell r="G4">
            <v>7136</v>
          </cell>
        </row>
      </sheetData>
      <sheetData sheetId="158">
        <row r="6">
          <cell r="J6">
            <v>0</v>
          </cell>
        </row>
      </sheetData>
      <sheetData sheetId="159"/>
      <sheetData sheetId="160"/>
      <sheetData sheetId="161"/>
      <sheetData sheetId="162"/>
      <sheetData sheetId="163"/>
      <sheetData sheetId="164">
        <row r="6">
          <cell r="J6">
            <v>0</v>
          </cell>
        </row>
      </sheetData>
      <sheetData sheetId="165">
        <row r="4">
          <cell r="G4">
            <v>7136</v>
          </cell>
        </row>
      </sheetData>
      <sheetData sheetId="166">
        <row r="4">
          <cell r="G4">
            <v>7136</v>
          </cell>
        </row>
      </sheetData>
      <sheetData sheetId="167"/>
      <sheetData sheetId="168"/>
      <sheetData sheetId="169">
        <row r="4">
          <cell r="G4">
            <v>7136</v>
          </cell>
        </row>
      </sheetData>
      <sheetData sheetId="170">
        <row r="4">
          <cell r="G4">
            <v>7136</v>
          </cell>
        </row>
      </sheetData>
      <sheetData sheetId="171"/>
      <sheetData sheetId="172">
        <row r="4">
          <cell r="G4">
            <v>7136</v>
          </cell>
        </row>
      </sheetData>
      <sheetData sheetId="173">
        <row r="4">
          <cell r="G4">
            <v>7136</v>
          </cell>
        </row>
      </sheetData>
      <sheetData sheetId="174">
        <row r="4">
          <cell r="G4">
            <v>7136</v>
          </cell>
        </row>
      </sheetData>
      <sheetData sheetId="175">
        <row r="4">
          <cell r="G4">
            <v>7136</v>
          </cell>
        </row>
      </sheetData>
      <sheetData sheetId="176">
        <row r="4">
          <cell r="G4">
            <v>7136</v>
          </cell>
        </row>
      </sheetData>
      <sheetData sheetId="177">
        <row r="4">
          <cell r="G4">
            <v>7136</v>
          </cell>
        </row>
      </sheetData>
      <sheetData sheetId="178"/>
      <sheetData sheetId="179"/>
      <sheetData sheetId="180">
        <row r="4">
          <cell r="G4">
            <v>7136</v>
          </cell>
        </row>
      </sheetData>
      <sheetData sheetId="181">
        <row r="4">
          <cell r="G4">
            <v>7136</v>
          </cell>
        </row>
      </sheetData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>
        <row r="6">
          <cell r="J6">
            <v>0</v>
          </cell>
        </row>
      </sheetData>
      <sheetData sheetId="197">
        <row r="6">
          <cell r="J6">
            <v>0</v>
          </cell>
        </row>
      </sheetData>
      <sheetData sheetId="198"/>
      <sheetData sheetId="199"/>
      <sheetData sheetId="200"/>
      <sheetData sheetId="201"/>
      <sheetData sheetId="202"/>
      <sheetData sheetId="203"/>
      <sheetData sheetId="204">
        <row r="4">
          <cell r="G4">
            <v>7136</v>
          </cell>
        </row>
      </sheetData>
      <sheetData sheetId="205">
        <row r="4">
          <cell r="G4">
            <v>7136</v>
          </cell>
        </row>
      </sheetData>
      <sheetData sheetId="206"/>
      <sheetData sheetId="207"/>
      <sheetData sheetId="208">
        <row r="4">
          <cell r="G4">
            <v>7136</v>
          </cell>
        </row>
      </sheetData>
      <sheetData sheetId="209">
        <row r="4">
          <cell r="G4">
            <v>7136</v>
          </cell>
        </row>
      </sheetData>
      <sheetData sheetId="210"/>
      <sheetData sheetId="211"/>
      <sheetData sheetId="212">
        <row r="4">
          <cell r="G4">
            <v>7136</v>
          </cell>
        </row>
      </sheetData>
      <sheetData sheetId="213">
        <row r="4">
          <cell r="G4">
            <v>7136</v>
          </cell>
        </row>
      </sheetData>
      <sheetData sheetId="214"/>
      <sheetData sheetId="215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00"/>
      <sheetName val="หน้าปกสรรพากร"/>
      <sheetName val="BS สรรพากร"/>
      <sheetName val="PLสรรพากร"/>
      <sheetName val="EQสรรพากร"/>
      <sheetName val="หน้าปก"/>
      <sheetName val="BS"/>
      <sheetName val="PL"/>
      <sheetName val="EQ"/>
      <sheetName val="CF"/>
      <sheetName val="REC.CF "/>
      <sheetName val="note"/>
      <sheetName val="Sheet1"/>
      <sheetName val="MAT"/>
      <sheetName val="CoAJE"/>
      <sheetName val="P-AJE"/>
      <sheetName val="RJE"/>
      <sheetName val="RJE06"/>
      <sheetName val="A06-1"/>
      <sheetName val="WPl"/>
      <sheetName val="WBs"/>
      <sheetName val="A"/>
      <sheetName val="A-1"/>
      <sheetName val="A-2"/>
      <sheetName val="A-3"/>
      <sheetName val="C"/>
      <sheetName val="D"/>
      <sheetName val="F"/>
      <sheetName val="F-1"/>
      <sheetName val="G"/>
      <sheetName val="H"/>
      <sheetName val="I"/>
      <sheetName val="I Sum1"/>
      <sheetName val="I-1"/>
      <sheetName val="I-2"/>
      <sheetName val="1-3"/>
      <sheetName val="I-4"/>
      <sheetName val="I-5"/>
      <sheetName val="I-6"/>
      <sheetName val="J"/>
      <sheetName val="K"/>
      <sheetName val="K-1"/>
      <sheetName val="K-2"/>
      <sheetName val="CC"/>
      <sheetName val="FF"/>
      <sheetName val="FF-1"/>
      <sheetName val="KK"/>
      <sheetName val="10"/>
      <sheetName val="20"/>
      <sheetName val="30"/>
      <sheetName val="40 "/>
      <sheetName val="40-1"/>
      <sheetName val="Q1_2007"/>
      <sheetName val="TBq1_2008"/>
      <sheetName val="50"/>
      <sheetName val="C06-1"/>
      <sheetName val="C06-2"/>
      <sheetName val="F06-1"/>
      <sheetName val="ของรางวัล"/>
      <sheetName val="H06-1"/>
      <sheetName val="H-1"/>
      <sheetName val="FF06-1"/>
      <sheetName val="10-1"/>
      <sheetName val="10-2"/>
      <sheetName val="10-3"/>
      <sheetName val="10-4"/>
      <sheetName val="10-5"/>
      <sheetName val="TB-MTech"/>
      <sheetName val="Order_Nov_w45"/>
      <sheetName val="WO"/>
      <sheetName val="Order_Oct_w40"/>
      <sheetName val="Order_Oct_w41"/>
      <sheetName val="DEP12"/>
      <sheetName val="db"/>
      <sheetName val="REPORT"/>
      <sheetName val="PS-1995"/>
      <sheetName val="Vat7% ภายในเดือน_Junต้นฉบับ"/>
      <sheetName val="Sale 0401"/>
      <sheetName val="Aging"/>
      <sheetName val="GL CB"/>
      <sheetName val="Machine2,3'04"/>
      <sheetName val="BS_สรรพากร"/>
      <sheetName val="REC_CF_"/>
      <sheetName val="I_Sum1"/>
      <sheetName val="40_"/>
      <sheetName val="Vat7%_ภายในเดือน_Junต้นฉบับ"/>
      <sheetName val="Sale_0401"/>
      <sheetName val="GL_CB"/>
      <sheetName val="Standing Data"/>
      <sheetName val="Sale 0404"/>
      <sheetName val="TrialBalance Q3-2002"/>
      <sheetName val="INFO"/>
      <sheetName val="FF_6"/>
      <sheetName val="substantive procedure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/>
      <sheetData sheetId="82"/>
      <sheetData sheetId="83"/>
      <sheetData sheetId="84"/>
      <sheetData sheetId="85"/>
      <sheetData sheetId="86"/>
      <sheetData sheetId="87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00"/>
      <sheetName val="EBS"/>
      <sheetName val="EPL"/>
      <sheetName val="EEQ_Con"/>
      <sheetName val="EEQ"/>
      <sheetName val="ECF"/>
      <sheetName val="BSR"/>
      <sheetName val="PLR"/>
      <sheetName val="EQ_Con"/>
      <sheetName val="EQ"/>
      <sheetName val="กระทบ CF"/>
      <sheetName val="CFR"/>
      <sheetName val="BSconsol"/>
      <sheetName val="PLconsol"/>
      <sheetName val="AJE_consol"/>
      <sheetName val="Take Equity"/>
      <sheetName val="วิเคราะห์งบดุล"/>
      <sheetName val="วิเคราะห์งบกำไรขาดทุน"/>
      <sheetName val="Mat"/>
      <sheetName val="Index"/>
      <sheetName val="TB"/>
      <sheetName val="COAJE"/>
      <sheetName val="RJE"/>
      <sheetName val="จัดประเภทบัญชีปี 2549"/>
      <sheetName val="ปรับปรุง RE ต้นของค่าความนิยม"/>
      <sheetName val="ปรับปรุง RE ต้นของเงินลงทุน"/>
      <sheetName val="WBS"/>
      <sheetName val="WPL"/>
      <sheetName val="A"/>
      <sheetName val="A-1"/>
      <sheetName val="B"/>
      <sheetName val="C"/>
      <sheetName val="C (2)"/>
      <sheetName val="D"/>
      <sheetName val="F"/>
      <sheetName val="I"/>
      <sheetName val="I(A)"/>
      <sheetName val="L"/>
      <sheetName val="M"/>
      <sheetName val="N"/>
      <sheetName val="AA"/>
      <sheetName val="AA-1"/>
      <sheetName val="AA-2"/>
      <sheetName val="BB"/>
      <sheetName val="CC"/>
      <sheetName val="DD"/>
      <sheetName val="PC"/>
      <sheetName val="PN"/>
      <sheetName val="TR"/>
      <sheetName val="EE"/>
      <sheetName val="FF"/>
      <sheetName val="LL"/>
      <sheetName val="GG "/>
      <sheetName val="10"/>
      <sheetName val="KK"/>
      <sheetName val="20"/>
      <sheetName val="30"/>
      <sheetName val="30-1"/>
      <sheetName val="40"/>
      <sheetName val="50"/>
      <sheetName val="60"/>
      <sheetName val="คำนวณภาษี"/>
      <sheetName val="Order_Nov_w45"/>
      <sheetName val="RATE"/>
      <sheetName val="10-2"/>
      <sheetName val="SAN REDUCED 1"/>
      <sheetName val="Standing Data"/>
      <sheetName val="Asset &amp; Liability"/>
      <sheetName val="Net asset value"/>
      <sheetName val="กระทบ_CF"/>
      <sheetName val="Take_Equity"/>
      <sheetName val="จัดประเภทบัญชีปี_2549"/>
      <sheetName val="ปรับปรุง_RE_ต้นของค่าความนิยม"/>
      <sheetName val="ปรับปรุง_RE_ต้นของเงินลงทุน"/>
      <sheetName val="C_(2)"/>
      <sheetName val="GG_"/>
      <sheetName val="SAN_REDUCED_1"/>
      <sheetName val="Standing_Data"/>
      <sheetName val="Asset_&amp;_Liability"/>
      <sheetName val="Net_asset_valu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 refreshError="1"/>
      <sheetData sheetId="63" refreshError="1"/>
      <sheetData sheetId="64" refreshError="1"/>
      <sheetData sheetId="65" refreshError="1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 refreshError="1"/>
      <sheetData sheetId="78" refreshError="1"/>
      <sheetData sheetId="79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ata 1"/>
      <sheetName val="test 1"/>
      <sheetName val="Data 2"/>
      <sheetName val="test 2"/>
      <sheetName val="Data"/>
      <sheetName val="boi"/>
      <sheetName val="Order_Nov_w45"/>
      <sheetName val="Adj&amp;Rje(Z820) "/>
      <sheetName val="D300"/>
    </sheetNames>
    <sheetDataSet>
      <sheetData sheetId="0" refreshError="1"/>
      <sheetData sheetId="1" refreshError="1"/>
      <sheetData sheetId="2"/>
      <sheetData sheetId="3" refreshError="1"/>
      <sheetData sheetId="4"/>
      <sheetData sheetId="5"/>
      <sheetData sheetId="6" refreshError="1"/>
      <sheetData sheetId="7" refreshError="1"/>
      <sheetData sheetId="8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ตารางคำนวณ Review"/>
      <sheetName val="แนวทางการวิเคราะห์"/>
      <sheetName val="EX 1"/>
      <sheetName val="ตารางคำนวณ_Review"/>
      <sheetName val="EX_1"/>
    </sheetNames>
    <sheetDataSet>
      <sheetData sheetId="0" refreshError="1"/>
      <sheetData sheetId="1" refreshError="1"/>
      <sheetData sheetId="2"/>
      <sheetData sheetId="3"/>
      <sheetData sheetId="4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ตารางคำนวณ Review"/>
      <sheetName val="แนวทางการวิเคราะห์"/>
      <sheetName val="EX 1"/>
      <sheetName val="ตารางคำนวณ_Review"/>
      <sheetName val="EX_1"/>
    </sheetNames>
    <sheetDataSet>
      <sheetData sheetId="0"/>
      <sheetData sheetId="1"/>
      <sheetData sheetId="2"/>
      <sheetData sheetId="3" refreshError="1"/>
      <sheetData sheetId="4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ตารางคำนวณ Review"/>
      <sheetName val="แนวทางการวิเคราะห์"/>
      <sheetName val="EX 1"/>
      <sheetName val="ตารางคำนวณ_Review"/>
      <sheetName val="EX_1"/>
    </sheetNames>
    <sheetDataSet>
      <sheetData sheetId="0" refreshError="1"/>
      <sheetData sheetId="1" refreshError="1"/>
      <sheetData sheetId="2"/>
      <sheetData sheetId="3"/>
      <sheetData sheetId="4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งบทดลอง"/>
      <sheetName val="BS"/>
      <sheetName val="A"/>
      <sheetName val="C"/>
      <sheetName val="Os"/>
      <sheetName val="D"/>
      <sheetName val="CC"/>
      <sheetName val="II"/>
      <sheetName val="DD"/>
      <sheetName val="SE"/>
      <sheetName val="RE"/>
      <sheetName val="tax"/>
      <sheetName val="PL"/>
      <sheetName val="10"/>
      <sheetName val="11"/>
      <sheetName val="20"/>
      <sheetName val="40"/>
      <sheetName val="Taxs"/>
      <sheetName val="Index"/>
      <sheetName val="อินเด็ก"/>
      <sheetName val="MAT"/>
      <sheetName val="สารบัญ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>
        <row r="6">
          <cell r="J6" t="str">
            <v xml:space="preserve">     สินทรัพย์หมุนเวียน</v>
          </cell>
          <cell r="K6">
            <v>0</v>
          </cell>
        </row>
        <row r="7">
          <cell r="J7" t="str">
            <v>A</v>
          </cell>
          <cell r="K7" t="str">
            <v>เงินสดและรายการเทียบเท่าเงินสด</v>
          </cell>
        </row>
        <row r="8">
          <cell r="J8" t="str">
            <v>B</v>
          </cell>
          <cell r="K8" t="str">
            <v>เงินลงทุนชั่วคราว</v>
          </cell>
        </row>
        <row r="9">
          <cell r="J9" t="str">
            <v>C</v>
          </cell>
          <cell r="K9" t="str">
            <v>ลูกหนี้การค้าและลูกหนี้อื่น</v>
          </cell>
        </row>
        <row r="10">
          <cell r="J10" t="str">
            <v>J</v>
          </cell>
          <cell r="K10" t="str">
            <v>ที่ดินและต้นทุนโครงการระหว่างก่อสร้าง</v>
          </cell>
        </row>
        <row r="11">
          <cell r="J11" t="str">
            <v>D</v>
          </cell>
          <cell r="K11" t="str">
            <v>เงินให้กู้ยืมระยะสั้น</v>
          </cell>
        </row>
        <row r="12">
          <cell r="J12" t="str">
            <v>E</v>
          </cell>
          <cell r="K12" t="str">
            <v>สินค้าคงเหลือ</v>
          </cell>
        </row>
        <row r="13">
          <cell r="J13" t="str">
            <v>I</v>
          </cell>
          <cell r="K13" t="str">
            <v>สินทรัพย์หมุนเวียนอื่น</v>
          </cell>
        </row>
        <row r="14">
          <cell r="J14" t="str">
            <v xml:space="preserve">     สินทรัพย์ไม่หมุนเวียน</v>
          </cell>
          <cell r="K14">
            <v>0</v>
          </cell>
        </row>
        <row r="15">
          <cell r="J15" t="str">
            <v>N</v>
          </cell>
          <cell r="K15" t="str">
            <v>เงินลงทุนในบริษัทย่อย</v>
          </cell>
        </row>
        <row r="16">
          <cell r="J16" t="str">
            <v>K</v>
          </cell>
          <cell r="K16" t="str">
            <v>เงินให้กู้ยืมระยะยาว</v>
          </cell>
        </row>
        <row r="17">
          <cell r="J17" t="str">
            <v>H</v>
          </cell>
          <cell r="K17" t="str">
            <v>อสังหาริมทรัพย์เพื่อการลงทุน</v>
          </cell>
        </row>
        <row r="18">
          <cell r="J18" t="str">
            <v>FA</v>
          </cell>
          <cell r="K18" t="str">
            <v>ที่ดิน อาคาร และอุปกรณ์</v>
          </cell>
        </row>
        <row r="19">
          <cell r="J19" t="str">
            <v>S</v>
          </cell>
          <cell r="K19" t="str">
            <v>สินทรัพย์ไม่มีตัวตนอื่น</v>
          </cell>
        </row>
        <row r="20">
          <cell r="J20" t="str">
            <v>T</v>
          </cell>
          <cell r="K20" t="str">
            <v>สินทรัพย์ภาษีเงินได้รอการตัดบัญชี</v>
          </cell>
        </row>
        <row r="21">
          <cell r="J21" t="str">
            <v>OS</v>
          </cell>
          <cell r="K21" t="str">
            <v>สินทรัพย์ไม่หมุนเวียนอื่น</v>
          </cell>
        </row>
        <row r="23">
          <cell r="J23" t="str">
            <v>หนี้สินและส่วนของผู้ถือหุ้น</v>
          </cell>
          <cell r="K23">
            <v>0</v>
          </cell>
        </row>
        <row r="24">
          <cell r="J24" t="str">
            <v xml:space="preserve">     หนี้สินหมุนเวียน</v>
          </cell>
          <cell r="K24">
            <v>0</v>
          </cell>
        </row>
        <row r="25">
          <cell r="J25" t="str">
            <v>AA</v>
          </cell>
          <cell r="K25" t="str">
            <v>เงินเบิกเกินบัญชีและเงินกู้ยืมระยะสั้นจากสถาบันการเงิน</v>
          </cell>
        </row>
        <row r="26">
          <cell r="J26" t="str">
            <v>CC</v>
          </cell>
          <cell r="K26" t="str">
            <v>เจ้าหนี้การค้าและเจ้าหนี้อื่น</v>
          </cell>
        </row>
        <row r="27">
          <cell r="J27" t="str">
            <v>EE</v>
          </cell>
          <cell r="K27" t="str">
            <v>ส่วนของหนี้สินระยะยาวที่ถึงกำหนดชำระภายในหนึ่งปี</v>
          </cell>
        </row>
        <row r="28">
          <cell r="J28" t="str">
            <v>DD</v>
          </cell>
          <cell r="K28" t="str">
            <v>เงินกู้ยืมจากบุคคลอื่นที่เกี่ยวข้อง</v>
          </cell>
        </row>
        <row r="29">
          <cell r="J29" t="str">
            <v>GG</v>
          </cell>
          <cell r="K29" t="str">
            <v>ภาษีเงินได้ค้างจ่าย</v>
          </cell>
        </row>
        <row r="30">
          <cell r="J30" t="str">
            <v>PP</v>
          </cell>
          <cell r="K30" t="str">
            <v>ประมาณการหนี้สินระยะสั้น</v>
          </cell>
        </row>
        <row r="31">
          <cell r="J31" t="str">
            <v>……………………………………………………….</v>
          </cell>
          <cell r="K31">
            <v>0</v>
          </cell>
        </row>
        <row r="32">
          <cell r="J32" t="str">
            <v xml:space="preserve">     หนี้สินไม่หมุนเวียน</v>
          </cell>
          <cell r="K32">
            <v>0</v>
          </cell>
        </row>
        <row r="33">
          <cell r="J33" t="str">
            <v>NN</v>
          </cell>
          <cell r="K33" t="str">
            <v>เงินกู้ยืมระยะยาว</v>
          </cell>
        </row>
        <row r="34">
          <cell r="J34" t="str">
            <v>MM</v>
          </cell>
          <cell r="K34" t="str">
            <v>เจ้าหนี้ตามสัญญาเช่าการเงิน</v>
          </cell>
        </row>
        <row r="35">
          <cell r="J35" t="str">
            <v>TT</v>
          </cell>
          <cell r="K35" t="str">
            <v>หนี้สินภาษีเงินได้รอการตัดบัญชี</v>
          </cell>
        </row>
        <row r="36">
          <cell r="J36" t="str">
            <v>OO</v>
          </cell>
          <cell r="K36" t="str">
            <v>ภาระผูกพันผลประโยชน์พนักงาน</v>
          </cell>
        </row>
        <row r="37">
          <cell r="J37" t="str">
            <v>PP</v>
          </cell>
          <cell r="K37" t="str">
            <v>หนี้สินไม่หมุนเวียนอื่น</v>
          </cell>
        </row>
        <row r="38">
          <cell r="J38" t="str">
            <v>SE</v>
          </cell>
          <cell r="K38" t="str">
            <v>ส่วนของผู้ถือหุ้น</v>
          </cell>
        </row>
        <row r="39">
          <cell r="J39" t="str">
            <v>RE</v>
          </cell>
          <cell r="K39" t="str">
            <v>กำไร(ขาดทุน)สะสม</v>
          </cell>
        </row>
        <row r="40">
          <cell r="J40" t="str">
            <v>……………………………………………………….</v>
          </cell>
          <cell r="K40">
            <v>0</v>
          </cell>
        </row>
        <row r="41">
          <cell r="J41" t="str">
            <v>หมวดรายได้ ต้นทุน และค่าใช้จ่าย</v>
          </cell>
          <cell r="K41">
            <v>0</v>
          </cell>
        </row>
        <row r="42">
          <cell r="J42">
            <v>10</v>
          </cell>
          <cell r="K42" t="str">
            <v>รายได้จากการรับจ้าง</v>
          </cell>
        </row>
        <row r="43">
          <cell r="J43">
            <v>11</v>
          </cell>
          <cell r="K43" t="str">
            <v>รายได้อื่น</v>
          </cell>
        </row>
        <row r="44">
          <cell r="J44">
            <v>12</v>
          </cell>
          <cell r="K44" t="str">
            <v>-</v>
          </cell>
        </row>
        <row r="45">
          <cell r="J45">
            <v>20</v>
          </cell>
          <cell r="K45" t="str">
            <v>ต้นทุนจากการรับจ้าง</v>
          </cell>
        </row>
        <row r="46">
          <cell r="J46">
            <v>21</v>
          </cell>
          <cell r="K46" t="str">
            <v>ต้นทุนจากการให้เช่าและบริการ</v>
          </cell>
        </row>
        <row r="47">
          <cell r="J47">
            <v>40</v>
          </cell>
          <cell r="K47" t="str">
            <v>ค่าใช้จ่ายในการบริหาร</v>
          </cell>
        </row>
        <row r="48">
          <cell r="J48">
            <v>41</v>
          </cell>
          <cell r="K48" t="str">
            <v>-</v>
          </cell>
        </row>
        <row r="49">
          <cell r="J49">
            <v>42</v>
          </cell>
          <cell r="K49" t="str">
            <v>ค่าใช้จ่ายอื่น</v>
          </cell>
        </row>
        <row r="50">
          <cell r="J50">
            <v>50</v>
          </cell>
          <cell r="K50" t="str">
            <v>ต้นทุนทางการเงิน</v>
          </cell>
        </row>
        <row r="51">
          <cell r="J51">
            <v>0</v>
          </cell>
          <cell r="K51">
            <v>0</v>
          </cell>
        </row>
        <row r="52">
          <cell r="J52">
            <v>0</v>
          </cell>
          <cell r="K52">
            <v>0</v>
          </cell>
        </row>
        <row r="53">
          <cell r="J53">
            <v>0</v>
          </cell>
          <cell r="K53">
            <v>0</v>
          </cell>
        </row>
        <row r="54">
          <cell r="J54">
            <v>0</v>
          </cell>
          <cell r="K54">
            <v>0</v>
          </cell>
        </row>
        <row r="55">
          <cell r="J55">
            <v>0</v>
          </cell>
          <cell r="K55">
            <v>0</v>
          </cell>
        </row>
        <row r="56">
          <cell r="J56">
            <v>0</v>
          </cell>
          <cell r="K56">
            <v>0</v>
          </cell>
        </row>
        <row r="57">
          <cell r="J57">
            <v>0</v>
          </cell>
          <cell r="K57">
            <v>0</v>
          </cell>
        </row>
      </sheetData>
      <sheetData sheetId="20"/>
      <sheetData sheetId="2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ใบแจ้งหนี้"/>
      <sheetName val="LTX"/>
      <sheetName val="SK."/>
      <sheetName val="ADS "/>
      <sheetName val="STR"/>
      <sheetName val="ยางระหว่างทาง"/>
      <sheetName val="CESSล่วงหน้า"/>
      <sheetName val="CODE,NAME"/>
      <sheetName val="RATE"/>
      <sheetName val="COM "/>
      <sheetName val="INV.SK"/>
      <sheetName val="INV. ADS "/>
      <sheetName val="สรุปประกัน "/>
      <sheetName val="INS LTX."/>
      <sheetName val="INS SK."/>
      <sheetName val="INS.ADS "/>
      <sheetName val="สรุปคชจ.ส่งออก  "/>
      <sheetName val="AC LTX."/>
      <sheetName val="AC SK. "/>
      <sheetName val="AC ADS "/>
      <sheetName val="CODE_NAME"/>
      <sheetName val="group"/>
      <sheetName val="mcot_upc"/>
      <sheetName val="SK_"/>
      <sheetName val="ADS_"/>
      <sheetName val="COM_"/>
      <sheetName val="INV_SK"/>
      <sheetName val="INV__ADS_"/>
      <sheetName val="สรุปประกัน_"/>
      <sheetName val="INS_LTX_"/>
      <sheetName val="INS_SK_"/>
      <sheetName val="INS_ADS_"/>
      <sheetName val="สรุปคชจ_ส่งออก__"/>
      <sheetName val="AC_LTX_"/>
      <sheetName val="AC_SK__"/>
      <sheetName val="AC_ADS_"/>
      <sheetName val="GL CB"/>
      <sheetName val="GL M"/>
      <sheetName val="EX 1"/>
      <sheetName val="งบการเงิน"/>
      <sheetName val="SK_1"/>
      <sheetName val="ADS_1"/>
      <sheetName val="COM_1"/>
      <sheetName val="INV_SK1"/>
      <sheetName val="INV__ADS_1"/>
      <sheetName val="สรุปประกัน_1"/>
      <sheetName val="INS_LTX_1"/>
      <sheetName val="INS_SK_1"/>
      <sheetName val="INS_ADS_1"/>
      <sheetName val="สรุปคชจ_ส่งออก__1"/>
      <sheetName val="AC_LTX_1"/>
      <sheetName val="AC_SK__1"/>
      <sheetName val="AC_ADS_1"/>
      <sheetName val="GL_CB"/>
      <sheetName val="GL_M"/>
      <sheetName val="EX_1"/>
      <sheetName val="ดอกเบี้ยรับ"/>
      <sheetName val="SSW"/>
      <sheetName val="BP1_23"/>
      <sheetName val="CODE"/>
      <sheetName val="note_defect"/>
      <sheetName val="GRAPH"/>
      <sheetName val="5_2547"/>
      <sheetName val="วงเครดิต 3"/>
      <sheetName val="1214 Kartu"/>
      <sheetName val="การประเมิน"/>
      <sheetName val="AA-1"/>
      <sheetName val="Val_Ind"/>
      <sheetName val="วงเครดิต_3"/>
      <sheetName val="1214_Kartu"/>
      <sheetName val="SK_2"/>
      <sheetName val="ADS_2"/>
      <sheetName val="COM_2"/>
      <sheetName val="INV_SK2"/>
      <sheetName val="INV__ADS_2"/>
      <sheetName val="สรุปประกัน_2"/>
      <sheetName val="INS_LTX_2"/>
      <sheetName val="INS_SK_2"/>
      <sheetName val="INS_ADS_2"/>
      <sheetName val="สรุปคชจ_ส่งออก__2"/>
      <sheetName val="AC_LTX_2"/>
      <sheetName val="AC_SK__2"/>
      <sheetName val="AC_ADS_2"/>
      <sheetName val="GL_CB1"/>
      <sheetName val="GL_M1"/>
      <sheetName val="EX_11"/>
      <sheetName val="วงเครดิต_31"/>
      <sheetName val="1214_Kartu1"/>
      <sheetName val="SEA"/>
      <sheetName val="B"/>
      <sheetName val="GVL"/>
      <sheetName val="part-import"/>
      <sheetName val="part-local"/>
      <sheetName val="HH"/>
      <sheetName val="BGT97STAFF"/>
      <sheetName val="พค45 "/>
      <sheetName val="PS-1995"/>
      <sheetName val="Sheet1"/>
      <sheetName val="P&amp;L"/>
      <sheetName val="BS(old format)"/>
      <sheetName val="BS(old_format)"/>
      <sheetName val="BS(old_format)1"/>
      <sheetName val="พค45_1"/>
      <sheetName val="พค45_"/>
      <sheetName val="CCL"/>
      <sheetName val="DY"/>
      <sheetName val="SK_3"/>
      <sheetName val="ADS_3"/>
      <sheetName val="COM_3"/>
      <sheetName val="INV_SK3"/>
      <sheetName val="INV__ADS_3"/>
      <sheetName val="สรุปประกัน_3"/>
      <sheetName val="INS_LTX_3"/>
      <sheetName val="INS_SK_3"/>
      <sheetName val="INS_ADS_3"/>
      <sheetName val="สรุปคชจ_ส่งออก__3"/>
      <sheetName val="AC_LTX_3"/>
      <sheetName val="AC_SK__3"/>
      <sheetName val="AC_ADS_3"/>
      <sheetName val="GL_CB2"/>
      <sheetName val="GL_M2"/>
      <sheetName val="BS(old_format)2"/>
      <sheetName val="SK_4"/>
      <sheetName val="ADS_4"/>
      <sheetName val="COM_4"/>
      <sheetName val="INV_SK4"/>
      <sheetName val="INV__ADS_4"/>
      <sheetName val="สรุปประกัน_4"/>
      <sheetName val="INS_LTX_4"/>
      <sheetName val="INS_SK_4"/>
      <sheetName val="INS_ADS_4"/>
      <sheetName val="สรุปคชจ_ส่งออก__4"/>
      <sheetName val="AC_LTX_4"/>
      <sheetName val="AC_SK__4"/>
      <sheetName val="AC_ADS_4"/>
      <sheetName val="GL_CB3"/>
      <sheetName val="GL_M3"/>
      <sheetName val="BS(old_format)3"/>
      <sheetName val="SK_5"/>
      <sheetName val="ADS_5"/>
      <sheetName val="COM_5"/>
      <sheetName val="INV_SK5"/>
      <sheetName val="INV__ADS_5"/>
      <sheetName val="สรุปประกัน_5"/>
      <sheetName val="INS_LTX_5"/>
      <sheetName val="INS_SK_5"/>
      <sheetName val="INS_ADS_5"/>
      <sheetName val="สรุปคชจ_ส่งออก__5"/>
      <sheetName val="AC_LTX_5"/>
      <sheetName val="AC_SK__5"/>
      <sheetName val="AC_ADS_5"/>
      <sheetName val="GL_CB4"/>
      <sheetName val="GL_M4"/>
      <sheetName val="EX_12"/>
      <sheetName val="วงเครดิต_32"/>
      <sheetName val="1214_Kartu2"/>
      <sheetName val="พค45_2"/>
      <sheetName val="BS(old_format)4"/>
      <sheetName val="COST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ELIM"/>
      <sheetName val="10-1 Media"/>
      <sheetName val="10-cut"/>
      <sheetName val="Lead"/>
      <sheetName val="U4-Recruitment"/>
      <sheetName val="Ref"/>
      <sheetName val="Menu"/>
      <sheetName val="เงินกู้ธนชาติ"/>
      <sheetName val="เงินกู้ MGC"/>
      <sheetName val="H-110"/>
      <sheetName val="H-120"/>
      <sheetName val="H-100"/>
      <sheetName val="J-100"/>
      <sheetName val="J-110"/>
      <sheetName val="CASHFLOW"/>
      <sheetName val="FORM6"/>
      <sheetName val="FORM8(1)"/>
      <sheetName val="FORM1"/>
      <sheetName val="Calendar"/>
      <sheetName val="AssetStatus"/>
      <sheetName val="AssetType"/>
      <sheetName val="Asset Class"/>
      <sheetName val="Depre. Key"/>
      <sheetName val="PHSB-GL-TB"/>
      <sheetName val="Control"/>
      <sheetName val="All"/>
      <sheetName val="Asset_Class"/>
      <sheetName val="Depre__Key"/>
      <sheetName val="เงินกู้_MGC"/>
      <sheetName val="Fagor04-A3112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/>
      <sheetData sheetId="21" refreshError="1"/>
      <sheetData sheetId="22" refreshError="1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 refreshError="1"/>
      <sheetData sheetId="37" refreshError="1"/>
      <sheetData sheetId="38" refreshError="1"/>
      <sheetData sheetId="39" refreshError="1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 refreshError="1"/>
      <sheetData sheetId="57" refreshError="1"/>
      <sheetData sheetId="58"/>
      <sheetData sheetId="59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 refreshError="1"/>
      <sheetData sheetId="101" refreshError="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 refreshError="1"/>
      <sheetData sheetId="155" refreshError="1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/>
      <sheetData sheetId="171"/>
      <sheetData sheetId="172"/>
      <sheetData sheetId="173"/>
      <sheetData sheetId="174"/>
      <sheetData sheetId="175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ื่อนไข"/>
      <sheetName val="วิธีการบันทึกข้อมูล"/>
      <sheetName val="STA_TS_Asset"/>
      <sheetName val="STA_TS_Asset_write off"/>
      <sheetName val="Asset Class"/>
      <sheetName val="Cost Center"/>
      <sheetName val="Location"/>
      <sheetName val="AssetType"/>
      <sheetName val="License BOI"/>
      <sheetName val="AssetStatus"/>
      <sheetName val="Depre. Key"/>
      <sheetName val="Data 2"/>
      <sheetName val="EX 1"/>
      <sheetName val="CODE,NAME"/>
    </sheetNames>
    <sheetDataSet>
      <sheetData sheetId="0" refreshError="1"/>
      <sheetData sheetId="1" refreshError="1"/>
      <sheetData sheetId="2" refreshError="1"/>
      <sheetData sheetId="3" refreshError="1"/>
      <sheetData sheetId="4">
        <row r="2">
          <cell r="A2" t="str">
            <v>ที่ดิน</v>
          </cell>
        </row>
        <row r="3">
          <cell r="A3" t="str">
            <v>ส่วนปรับปรุงที่ดิน-โรงงาน</v>
          </cell>
        </row>
        <row r="4">
          <cell r="A4" t="str">
            <v>ส่วนปรับปรุงที่ดิน-สำนักงาน</v>
          </cell>
        </row>
        <row r="5">
          <cell r="A5" t="str">
            <v>อาคารและสิ่งปลูกสร้าง-โรงงาน</v>
          </cell>
        </row>
        <row r="6">
          <cell r="A6" t="str">
            <v>อาคารและสิ่งปลูกสร้าง-สำนักงาน</v>
          </cell>
        </row>
        <row r="7">
          <cell r="A7" t="str">
            <v>เครื่องจักรและส่วนประกอบ</v>
          </cell>
        </row>
        <row r="8">
          <cell r="A8" t="str">
            <v>เครื่องมือและอุปกรณ์-โรงงาน</v>
          </cell>
        </row>
        <row r="9">
          <cell r="A9" t="str">
            <v>เครื่องตกแต่งและเครื่องใช้สำนักงาน-โรงงาน</v>
          </cell>
        </row>
        <row r="10">
          <cell r="A10" t="str">
            <v>เครื่องตกแต่งและเครื่องใช้สำนักงาน-สำนักงาน</v>
          </cell>
        </row>
        <row r="11">
          <cell r="A11" t="str">
            <v>ยานพาหนะ-โรงงาน</v>
          </cell>
        </row>
        <row r="12">
          <cell r="A12" t="str">
            <v>ยานพาหนะ-สำนักงาน</v>
          </cell>
        </row>
        <row r="13">
          <cell r="A13" t="str">
            <v>ค่าสิทธิ์-โรงงาน</v>
          </cell>
        </row>
        <row r="14">
          <cell r="A14" t="str">
            <v>ค่าสิทธิ์-สำนักงาน</v>
          </cell>
        </row>
        <row r="15">
          <cell r="A15" t="str">
            <v>สินทรัพย์ระหว่างก่อสร้าง/ติดตั้ง</v>
          </cell>
        </row>
        <row r="16">
          <cell r="A16" t="str">
            <v>สินทรัพย์ไม่มีมูลค่า</v>
          </cell>
        </row>
        <row r="17">
          <cell r="A17" t="str">
            <v>สินทรัพย์มูลค่าต่ำ - โรงงาน(อุปกรณ์)</v>
          </cell>
        </row>
        <row r="18">
          <cell r="A18" t="str">
            <v>สินทรัพย์มูลค่าต่ำ - สำนักงาน(อุปกรณ์)</v>
          </cell>
        </row>
      </sheetData>
      <sheetData sheetId="5">
        <row r="3">
          <cell r="A3" t="str">
            <v>Z000</v>
          </cell>
        </row>
      </sheetData>
      <sheetData sheetId="6">
        <row r="3">
          <cell r="A3" t="str">
            <v>อาคารสำนักงาน-ห้องปฏิบัติการ</v>
          </cell>
        </row>
        <row r="4">
          <cell r="A4" t="str">
            <v>อาคารสำนักงาน-Office สำนักงานใหญ่</v>
          </cell>
        </row>
        <row r="5">
          <cell r="A5" t="str">
            <v>อาคารสำนักงาน-ห้องประชุม 1</v>
          </cell>
        </row>
        <row r="6">
          <cell r="A6" t="str">
            <v>อาคารสำนักงาน-ห้องประชุม 2</v>
          </cell>
        </row>
        <row r="7">
          <cell r="A7" t="str">
            <v>อ.ห้องเครื่องชั่ง-Office ห้องชั่ง</v>
          </cell>
        </row>
        <row r="8">
          <cell r="A8" t="str">
            <v>อ.ห้องเครื่องชั่ง-โกดังวัตถุดิบยางแผ่น</v>
          </cell>
        </row>
        <row r="9">
          <cell r="A9" t="str">
            <v>อาคารสนง.บริหารวัตถุดิบ&amp;QC</v>
          </cell>
        </row>
        <row r="10">
          <cell r="A10" t="str">
            <v>อาคารโรงงาน-Office ผลิต</v>
          </cell>
        </row>
        <row r="11">
          <cell r="A11" t="str">
            <v>อาคารโรงงาน-Office ทรัพยากรมนุษย์</v>
          </cell>
        </row>
        <row r="12">
          <cell r="A12" t="str">
            <v>อาคารโรงงาน-Office วิศวกรรม</v>
          </cell>
        </row>
        <row r="13">
          <cell r="A13" t="str">
            <v>อาคารโรงงาน-Office โลจิสติก&amp;WIP&amp;QC</v>
          </cell>
        </row>
        <row r="14">
          <cell r="A14" t="str">
            <v>อาคารโรงงาน-ห้องประชุม 3</v>
          </cell>
        </row>
        <row r="15">
          <cell r="A15" t="str">
            <v>อาคารโรงงาน-SHOP ซ่อมบำรุง</v>
          </cell>
        </row>
        <row r="16">
          <cell r="A16" t="str">
            <v>อาคารโรงงาน-พื้นที่รับวัตถุดิบ+ลานรับวัตถุดิบ</v>
          </cell>
        </row>
        <row r="17">
          <cell r="A17" t="str">
            <v>อาคารโรงงาน-บริเวณไลน์รับวัตถุดิบ</v>
          </cell>
        </row>
        <row r="18">
          <cell r="A18" t="str">
            <v>อาคารโรงงาน-บริเวณไลน์เศษยาง</v>
          </cell>
        </row>
        <row r="19">
          <cell r="A19" t="str">
            <v>อาคารโรงงาน-บริเวณไลน์ยางแผ่น</v>
          </cell>
        </row>
        <row r="20">
          <cell r="A20" t="str">
            <v>อาคารโรงงาน-บริเวณไลน์ผสม</v>
          </cell>
        </row>
        <row r="21">
          <cell r="A21" t="str">
            <v>อาคารโรงงาน-บริเวณไลน์คู่</v>
          </cell>
        </row>
        <row r="22">
          <cell r="A22" t="str">
            <v>อาคารโรงงาน-บริเวณไลน์ CV</v>
          </cell>
        </row>
        <row r="23">
          <cell r="A23" t="str">
            <v>อาคารโรงงาน-บริเวณไลน์ PACKING</v>
          </cell>
        </row>
        <row r="24">
          <cell r="A24" t="str">
            <v>อาคารโรงงาน-พื้นที่บรรจุยางถังอบ</v>
          </cell>
        </row>
        <row r="25">
          <cell r="A25" t="str">
            <v>อาคารโรงงาน-พื้นที่เตาอบชั่ง/อัดแท่ง</v>
          </cell>
        </row>
        <row r="26">
          <cell r="A26" t="str">
            <v>อาคารโรงงาน-พื้นที่ทับลัง</v>
          </cell>
        </row>
        <row r="27">
          <cell r="A27" t="str">
            <v>อาคารโรงงาน-พื้นที่ WIP บรรจุและส่งออก</v>
          </cell>
        </row>
        <row r="28">
          <cell r="A28" t="str">
            <v>อาคารโรงงาน-ห้องสต็อค Inventory</v>
          </cell>
        </row>
        <row r="29">
          <cell r="A29" t="str">
            <v>อาคารโรงงาน-พื้นที่ล้างเก๊ะ</v>
          </cell>
        </row>
        <row r="30">
          <cell r="A30" t="str">
            <v>อาคารเก็บวัตถุดิบ</v>
          </cell>
        </row>
        <row r="31">
          <cell r="A31" t="str">
            <v>ห้องน้ำ</v>
          </cell>
        </row>
        <row r="32">
          <cell r="A32" t="str">
            <v>อาคารช่างยนต์</v>
          </cell>
        </row>
        <row r="33">
          <cell r="A33" t="str">
            <v>อาคารโรงอาหาร</v>
          </cell>
        </row>
        <row r="34">
          <cell r="A34" t="str">
            <v>อาคารรีเคลม</v>
          </cell>
        </row>
        <row r="35">
          <cell r="A35" t="str">
            <v>บ้านพักพนักงานรายเดือน</v>
          </cell>
        </row>
        <row r="36">
          <cell r="A36" t="str">
            <v>บ้านพักพนักงานรายวัน</v>
          </cell>
        </row>
        <row r="37">
          <cell r="A37" t="str">
            <v>บ้านพักช่าง</v>
          </cell>
        </row>
        <row r="38">
          <cell r="A38" t="str">
            <v>อาคารเก็บขยะ</v>
          </cell>
        </row>
        <row r="39">
          <cell r="A39" t="str">
            <v>บ่อน้ำเสีย</v>
          </cell>
        </row>
      </sheetData>
      <sheetData sheetId="7">
        <row r="3">
          <cell r="A3" t="str">
            <v>1001 - ที่ดิน-ที่ใช้ในการดำเนินงาน</v>
          </cell>
          <cell r="C3" t="str">
            <v>1000 - สวนยางพารา</v>
          </cell>
        </row>
        <row r="4">
          <cell r="A4" t="str">
            <v>1002 - ที่ดิน-ที่ไม่ใช้ในการดำเนินงาน</v>
          </cell>
          <cell r="C4" t="str">
            <v>1001 - สวนปาล์ม</v>
          </cell>
        </row>
        <row r="5">
          <cell r="A5" t="str">
            <v>1110 - สวน</v>
          </cell>
          <cell r="C5" t="str">
            <v>1100 - บ่อน้ำเสีย</v>
          </cell>
        </row>
        <row r="6">
          <cell r="A6" t="str">
            <v>1111 - บ่อ</v>
          </cell>
          <cell r="C6" t="str">
            <v>1101 - บ่อน้ำบาดาล</v>
          </cell>
        </row>
        <row r="7">
          <cell r="A7" t="str">
            <v>1112 - ถนน,ทางเดิน</v>
          </cell>
          <cell r="C7" t="str">
            <v>3000 - อาคารสำนักงาน</v>
          </cell>
        </row>
        <row r="8">
          <cell r="A8" t="str">
            <v>1113 - ระบบ (คู/ท่อ) ระบายน้ำและส่วนปรับปรุง</v>
          </cell>
          <cell r="C8" t="str">
            <v>3001 - อาคารชุด (ไม่มีกรรมสิทธิ์ในที่ดิน)</v>
          </cell>
        </row>
        <row r="9">
          <cell r="A9" t="str">
            <v>1114 - สวนหย่อม/ปรับปรุงสวนหย่อม</v>
          </cell>
          <cell r="C9" t="str">
            <v>3002 - อาคารพาณิชย์</v>
          </cell>
        </row>
        <row r="10">
          <cell r="A10" t="str">
            <v>1115 - ลานคอนกรีต</v>
          </cell>
          <cell r="C10" t="str">
            <v>3003 - อาคารบ้านพัก</v>
          </cell>
        </row>
        <row r="11">
          <cell r="A11" t="str">
            <v>1116 - รั้ว/กำแพง</v>
          </cell>
          <cell r="C11" t="str">
            <v>3004 - อาคารโรงงาน</v>
          </cell>
        </row>
        <row r="12">
          <cell r="A12" t="str">
            <v>1230 - อาคาร</v>
          </cell>
          <cell r="C12" t="str">
            <v>3005 - อาคารผลิตน้ำประปา</v>
          </cell>
        </row>
        <row r="13">
          <cell r="A13" t="str">
            <v>1231 - สิ่งปลูกสร้าง (อื่นๆที่มองไม่เป็นอาคาร)</v>
          </cell>
          <cell r="C13" t="str">
            <v>3006 - โรงอาหาร</v>
          </cell>
        </row>
        <row r="14">
          <cell r="A14" t="str">
            <v>1350 - เครื่องปั่นและผสม</v>
          </cell>
          <cell r="C14" t="str">
            <v>3007 - คลังสินค้า</v>
          </cell>
        </row>
        <row r="15">
          <cell r="A15" t="str">
            <v>1351 - เครื่องอัด/บดและรีด</v>
          </cell>
          <cell r="C15" t="str">
            <v>3100 - OFFICE</v>
          </cell>
        </row>
        <row r="16">
          <cell r="A16" t="str">
            <v>1352 - เครื่องตัดและย่อย</v>
          </cell>
          <cell r="C16" t="str">
            <v>3101 - ป้อมยาม</v>
          </cell>
        </row>
        <row r="17">
          <cell r="A17" t="str">
            <v>1353 - เครื่องขึ้นรูป</v>
          </cell>
          <cell r="C17" t="str">
            <v>3102 - แทงค์/บ่อ</v>
          </cell>
        </row>
        <row r="18">
          <cell r="A18" t="str">
            <v>1354 - เครื่องอบ</v>
          </cell>
          <cell r="C18" t="str">
            <v>3103 - โรงจอดรถ (ที่จอดรถที่มีหลังคา)</v>
          </cell>
        </row>
        <row r="19">
          <cell r="A19" t="str">
            <v>1355 - เครื่องจักรลำเลียง</v>
          </cell>
          <cell r="C19" t="str">
            <v>3104 - ฐานรับ Tank น้ำยาง/เครื่องจักร</v>
          </cell>
        </row>
        <row r="20">
          <cell r="A20" t="str">
            <v>1356 - เครื่องจักรโลหะอุตสาหกรรม</v>
          </cell>
          <cell r="C20" t="str">
            <v>5000 - เครื่องปั่นน้ำยาง</v>
          </cell>
        </row>
        <row r="21">
          <cell r="A21" t="str">
            <v>1357 - เครื่องล้าง</v>
          </cell>
          <cell r="C21" t="str">
            <v xml:space="preserve">5001 - MOTORMILL เครื่องบดสารเคมี </v>
          </cell>
        </row>
        <row r="22">
          <cell r="A22" t="str">
            <v>1358 - เครื่องถัก</v>
          </cell>
          <cell r="C22" t="str">
            <v>5002 - TURBOMILL เครื่องบดสารเคมี</v>
          </cell>
        </row>
        <row r="23">
          <cell r="A23" t="str">
            <v>1359 - เครื่องจักร-ระบบความร้อน</v>
          </cell>
          <cell r="C23" t="str">
            <v>5003 - MIXING TANK</v>
          </cell>
        </row>
        <row r="24">
          <cell r="A24" t="str">
            <v>1360 - เครื่องจักร-ระบบความเย็น</v>
          </cell>
          <cell r="C24" t="str">
            <v>5004 - PREMIX</v>
          </cell>
        </row>
        <row r="25">
          <cell r="A25" t="str">
            <v>1361 - เครื่องเตรียมลวด</v>
          </cell>
          <cell r="C25" t="str">
            <v>5005 - CENTER REFILL</v>
          </cell>
        </row>
        <row r="26">
          <cell r="A26" t="str">
            <v>1362 - เครื่องทดสอบ</v>
          </cell>
          <cell r="C26" t="str">
            <v>5100 - เครื่องอัดยาง PRESS MACHINE</v>
          </cell>
        </row>
        <row r="27">
          <cell r="A27" t="str">
            <v>1363 - เครื่องหุ้ม</v>
          </cell>
          <cell r="C27" t="str">
            <v>5101 - เครื่องอัดยางละเอียดเป็นก้อน WPB</v>
          </cell>
        </row>
        <row r="28">
          <cell r="A28" t="str">
            <v>1364 - เครื่องจักรอื่นๆ</v>
          </cell>
          <cell r="C28" t="str">
            <v>5102 - เครื่องรีดยางสกิม</v>
          </cell>
        </row>
        <row r="29">
          <cell r="A29" t="str">
            <v>14A0 - Mould</v>
          </cell>
          <cell r="C29" t="str">
            <v>5103 - เครื่องรีดยาง Creper</v>
          </cell>
        </row>
        <row r="30">
          <cell r="A30" t="str">
            <v>14A1 - เครื่องมือช่าง</v>
          </cell>
          <cell r="C30" t="str">
            <v>5104 - เครื่องรีดยาง Reclaim</v>
          </cell>
        </row>
        <row r="31">
          <cell r="A31" t="str">
            <v>14A2 - อุปกรณ์แลป</v>
          </cell>
          <cell r="C31" t="str">
            <v>5105 - เครื่องรีดยางแผ่น</v>
          </cell>
        </row>
        <row r="32">
          <cell r="A32" t="str">
            <v>14A2 - อุปกรณ์แลป</v>
          </cell>
          <cell r="C32" t="str">
            <v>5106 - เครื่องบดยาง Checker Mill</v>
          </cell>
        </row>
        <row r="33">
          <cell r="A33" t="str">
            <v>14A3 - อุปกรณ์ลำเลียง</v>
          </cell>
          <cell r="C33" t="str">
            <v>5107 - เครื่องบดยาง Two Roll Mill</v>
          </cell>
        </row>
        <row r="34">
          <cell r="A34" t="str">
            <v>14A4 - อุปกรณ์ Calibrate</v>
          </cell>
          <cell r="C34" t="str">
            <v>5108 - เครื่อง Rolling Mill</v>
          </cell>
        </row>
        <row r="35">
          <cell r="A35" t="str">
            <v>14A5 - ระบบไฟฟ้า</v>
          </cell>
          <cell r="C35" t="str">
            <v>5109 - เครื่อง Breaker Mill</v>
          </cell>
        </row>
        <row r="36">
          <cell r="A36" t="str">
            <v>14A6 - ระบบน้ำ</v>
          </cell>
          <cell r="C36" t="str">
            <v>5200 - เครื่องSlab cutter</v>
          </cell>
        </row>
        <row r="37">
          <cell r="A37" t="str">
            <v>14A7 - ระบบลม</v>
          </cell>
          <cell r="C37" t="str">
            <v>5201 - เครื่องตัดย่อยยางแบบหยาบ (Hammer Mill (HA))</v>
          </cell>
        </row>
        <row r="38">
          <cell r="A38" t="str">
            <v>14A8 - ระบบความเย็น</v>
          </cell>
          <cell r="C38" t="str">
            <v>5202 - เครื่องตัดย่อยยางแบบละเอียด (Hi Mill Shredder (HM))</v>
          </cell>
        </row>
        <row r="39">
          <cell r="A39" t="str">
            <v>14A9 - เครื่องชั่ง</v>
          </cell>
          <cell r="C39" t="str">
            <v xml:space="preserve">5203 - เครื่อง Prebreker </v>
          </cell>
        </row>
        <row r="40">
          <cell r="A40" t="str">
            <v>14AA - อุปกรณ์โม่/บด</v>
          </cell>
          <cell r="C40" t="str">
            <v>5204 - เครื่องตัดยางคัตติ้ง</v>
          </cell>
        </row>
        <row r="41">
          <cell r="A41" t="str">
            <v>14AB - ชั้นวาง</v>
          </cell>
          <cell r="C41" t="str">
            <v>5205 - เครื่อง Calender</v>
          </cell>
        </row>
        <row r="42">
          <cell r="A42" t="str">
            <v>14AC - ถัง/แทงค์/ตู้คอนเทนเนอร์/ถาด/ตะแกรง</v>
          </cell>
          <cell r="C42" t="str">
            <v>5300 - เครื่องผลิตถุงมือ (Dipping LINE)</v>
          </cell>
        </row>
        <row r="43">
          <cell r="A43" t="str">
            <v>14AD - อุปกรณ์ Pack</v>
          </cell>
          <cell r="C43" t="str">
            <v>5301 - Injection Plastic Machine</v>
          </cell>
        </row>
        <row r="44">
          <cell r="A44" t="str">
            <v>14AE - อุปกรณ์ดูด</v>
          </cell>
          <cell r="C44" t="str">
            <v>5302 - Injection Rubber Machine</v>
          </cell>
        </row>
        <row r="45">
          <cell r="A45" t="str">
            <v>14AE - อุปกรณ์ดูด</v>
          </cell>
          <cell r="C45" t="str">
            <v xml:space="preserve">5303 - PP-Extrusion </v>
          </cell>
        </row>
        <row r="46">
          <cell r="A46" t="str">
            <v>14AF - อุปกรณ์อบและต้ม</v>
          </cell>
          <cell r="C46" t="str">
            <v>5400 - เตาอบ</v>
          </cell>
        </row>
        <row r="47">
          <cell r="A47" t="str">
            <v>14AG - อุปกรณ์ตรวจวัดและทดสอบ</v>
          </cell>
          <cell r="C47" t="str">
            <v>5401 - เครื่องอบยาง (VULCANZING)</v>
          </cell>
        </row>
        <row r="48">
          <cell r="A48" t="str">
            <v>14AH - เครื่องม้วน</v>
          </cell>
          <cell r="C48" t="str">
            <v>5402 - ตู้อบ (TUMBLING)</v>
          </cell>
        </row>
        <row r="49">
          <cell r="A49" t="str">
            <v>14AI - Drum/Roll ขับ Drum</v>
          </cell>
          <cell r="C49" t="str">
            <v>5500 - สายพาน BELT CONVEYOR</v>
          </cell>
        </row>
        <row r="50">
          <cell r="A50" t="str">
            <v>14AJ - อื่นๆ</v>
          </cell>
          <cell r="C50" t="str">
            <v>5501 - กังหันหมุนพายาง Paddle Conveyor</v>
          </cell>
        </row>
        <row r="51">
          <cell r="A51" t="str">
            <v>15D0 - เครื่องตกแต่งและติดตั้ง</v>
          </cell>
          <cell r="C51" t="str">
            <v>5502 - ตระกร้าตักยาง BUSKET ELEVATOR</v>
          </cell>
        </row>
        <row r="52">
          <cell r="A52" t="str">
            <v>15D1 - ระบบปรับอากาศ</v>
          </cell>
          <cell r="C52" t="str">
            <v>5503 - สกรูไลน์วัตถุดิบ</v>
          </cell>
        </row>
        <row r="53">
          <cell r="A53" t="str">
            <v>15D2 - เฟอร์นิเจอร์</v>
          </cell>
          <cell r="C53" t="str">
            <v>5504 - ปั๊มดูดยาง</v>
          </cell>
        </row>
        <row r="54">
          <cell r="A54" t="str">
            <v>15D3 - อุปกรณ์บ้านพัก</v>
          </cell>
          <cell r="C54" t="str">
            <v>5600 - เครื่องตัดไฟฟ้า</v>
          </cell>
        </row>
        <row r="55">
          <cell r="A55" t="str">
            <v>15D4 - ระบบสื่อสาร</v>
          </cell>
          <cell r="C55" t="str">
            <v>5601 - เครื่องตัดไฟเบอร์</v>
          </cell>
        </row>
        <row r="56">
          <cell r="A56" t="str">
            <v>15D5 - Safety equipment</v>
          </cell>
          <cell r="C56" t="str">
            <v>5602 - เครื่องตัดเจาะอเนกประสงค์</v>
          </cell>
        </row>
        <row r="57">
          <cell r="A57" t="str">
            <v>15D6 - เครื่องใช้สำนักงาน</v>
          </cell>
          <cell r="C57" t="str">
            <v>5603 - เครื่องตัดพลาสม่า</v>
          </cell>
        </row>
        <row r="58">
          <cell r="A58" t="str">
            <v>15D7 - เครื่องใช้อื่นๆ</v>
          </cell>
          <cell r="C58" t="str">
            <v>5604 - เครื่องตัดแก๊สตามราง</v>
          </cell>
        </row>
        <row r="59">
          <cell r="A59" t="str">
            <v>15D8 - อุปกรณ์คอมพิวเตอร์</v>
          </cell>
          <cell r="C59" t="str">
            <v>5605 - เครื่องตัดแก๊สตามแบบ</v>
          </cell>
        </row>
        <row r="60">
          <cell r="A60" t="str">
            <v>16E0 - รถยนต์นั่ง/โดยสาร</v>
          </cell>
          <cell r="C60" t="str">
            <v>5606 - เครื่องตัด Amada</v>
          </cell>
        </row>
        <row r="61">
          <cell r="A61" t="str">
            <v>16E1 - รถยนต์บรรทุก</v>
          </cell>
          <cell r="C61" t="str">
            <v>5607 - เครื่องกลึง</v>
          </cell>
        </row>
        <row r="62">
          <cell r="A62" t="str">
            <v>16E2 - รถใช้ในอุตสาหกรรม</v>
          </cell>
          <cell r="C62" t="str">
            <v>5608 - เครื่องไส</v>
          </cell>
        </row>
        <row r="63">
          <cell r="A63" t="str">
            <v>16E3 - รถอื่นๆ</v>
          </cell>
          <cell r="C63" t="str">
            <v>5609 - เครื่องพับ</v>
          </cell>
        </row>
        <row r="64">
          <cell r="A64" t="str">
            <v>17F0 - Software</v>
          </cell>
          <cell r="C64" t="str">
            <v>5610 - เครื่องเจาะ</v>
          </cell>
        </row>
        <row r="65">
          <cell r="C65" t="str">
            <v>5611 - เครื่องกัด</v>
          </cell>
        </row>
        <row r="66">
          <cell r="C66" t="str">
            <v>5612 - เครื่องม้วน</v>
          </cell>
        </row>
        <row r="67">
          <cell r="C67" t="str">
            <v>5613 - อื่นๆ</v>
          </cell>
        </row>
        <row r="68">
          <cell r="C68" t="str">
            <v>5700 - เครื่องล้างยาง</v>
          </cell>
        </row>
        <row r="69">
          <cell r="C69" t="str">
            <v>5701 - เครื่องคลอรีน</v>
          </cell>
        </row>
        <row r="70">
          <cell r="C70" t="str">
            <v>5800 - Braiding</v>
          </cell>
        </row>
        <row r="71">
          <cell r="C71" t="str">
            <v>5801 - Spiral</v>
          </cell>
        </row>
        <row r="72">
          <cell r="C72" t="str">
            <v>5900 - BOILER</v>
          </cell>
        </row>
        <row r="73">
          <cell r="C73" t="str">
            <v>5901 - STEAM CONDENSATE</v>
          </cell>
        </row>
        <row r="74">
          <cell r="C74" t="str">
            <v xml:space="preserve">5902 - LEACHING </v>
          </cell>
        </row>
        <row r="75">
          <cell r="C75" t="str">
            <v>5903 - HEAT EXCHANGE (ตัวแลกเปลี่ยนความร้อน)</v>
          </cell>
        </row>
        <row r="76">
          <cell r="C76" t="str">
            <v>6000 - Freezing</v>
          </cell>
        </row>
        <row r="77">
          <cell r="C77" t="str">
            <v>6001 - Pre-cooling</v>
          </cell>
        </row>
        <row r="78">
          <cell r="C78" t="str">
            <v>6100 - เครื่องเตรียมลวด แบบMCW</v>
          </cell>
        </row>
        <row r="79">
          <cell r="C79" t="str">
            <v>6101 - เครื่องเตรียมลวด แบบBW 5</v>
          </cell>
        </row>
        <row r="80">
          <cell r="C80" t="str">
            <v>6200 - เครื่อง Extracting</v>
          </cell>
        </row>
        <row r="81">
          <cell r="C81" t="str">
            <v>6201 - เครื่อง Burst Test</v>
          </cell>
        </row>
        <row r="82">
          <cell r="C82" t="str">
            <v>6202 - เครื่อง Impulse Test</v>
          </cell>
        </row>
        <row r="83">
          <cell r="C83" t="str">
            <v>6300 - เครื่องหุ้มยาง Extrusion</v>
          </cell>
        </row>
        <row r="84">
          <cell r="C84" t="str">
            <v>6301 - เครื่องหุ้มผ้า Wrap</v>
          </cell>
        </row>
        <row r="85">
          <cell r="C85" t="str">
            <v>6302 - เครื่อง Embose Tape</v>
          </cell>
        </row>
        <row r="86">
          <cell r="C86" t="str">
            <v>6400 - ตะแกรงร่อนเศษยาง VIBRATING</v>
          </cell>
        </row>
        <row r="87">
          <cell r="C87" t="str">
            <v>6401 - เครื่องตากยาง VMI</v>
          </cell>
        </row>
        <row r="88">
          <cell r="C88" t="str">
            <v>6402 - ถังอัดยาง</v>
          </cell>
        </row>
        <row r="89">
          <cell r="C89" t="str">
            <v>A000 - Plastic Mould</v>
          </cell>
        </row>
        <row r="90">
          <cell r="C90" t="str">
            <v>A001 - Rubber Mould</v>
          </cell>
        </row>
        <row r="91">
          <cell r="C91" t="str">
            <v>A100 - Machenical Tools (เครื่องมือที่ใช้แรงคน)</v>
          </cell>
        </row>
        <row r="92">
          <cell r="C92" t="str">
            <v>A101 - Electrical Tools (เครื่องมือที่ใช้ไฟฟ้า)</v>
          </cell>
        </row>
        <row r="93">
          <cell r="C93" t="str">
            <v>A102 - Hand Tools</v>
          </cell>
        </row>
        <row r="94">
          <cell r="C94" t="str">
            <v>A200 - เครื่องตรวจความหนืด  MOONEY</v>
          </cell>
        </row>
        <row r="95">
          <cell r="C95" t="str">
            <v>A201 - เครื่องวัดความอ่อนตัว WALLACE</v>
          </cell>
        </row>
        <row r="96">
          <cell r="C96" t="str">
            <v>A202 - เครื่องชั่งน้ำหนัก</v>
          </cell>
        </row>
        <row r="97">
          <cell r="C97" t="str">
            <v>A203 - เครื่องกลั่น</v>
          </cell>
        </row>
        <row r="98">
          <cell r="C98" t="str">
            <v>A204 - เครื่องทดสอบค่า (MST/PH/PO/PRI)</v>
          </cell>
        </row>
        <row r="99">
          <cell r="C99" t="str">
            <v>A205 - เครื่องทดสอบโปรตีน</v>
          </cell>
        </row>
        <row r="100">
          <cell r="C100" t="str">
            <v>A206 - เครื่องล้าง ULTRA SONIC</v>
          </cell>
        </row>
        <row r="101">
          <cell r="C101" t="str">
            <v>A207 - WATER BATH</v>
          </cell>
        </row>
        <row r="102">
          <cell r="C102" t="str">
            <v>A208 - เตาอบ</v>
          </cell>
        </row>
        <row r="103">
          <cell r="C103" t="str">
            <v>A209 - เครื่องดูดความชื้น</v>
          </cell>
        </row>
        <row r="104">
          <cell r="C104" t="str">
            <v>A210 - เครื่องเขย่าแป้ง</v>
          </cell>
        </row>
        <row r="105">
          <cell r="C105" t="str">
            <v>A211 - LOADCELL</v>
          </cell>
        </row>
        <row r="106">
          <cell r="C106" t="str">
            <v>A212 - HEATER</v>
          </cell>
        </row>
        <row r="107">
          <cell r="C107" t="str">
            <v>A213 - ตู้ดูดควัน</v>
          </cell>
        </row>
        <row r="108">
          <cell r="C108" t="str">
            <v>A214 - PIPETTE</v>
          </cell>
        </row>
        <row r="109">
          <cell r="C109" t="str">
            <v>A215 - TENSILE</v>
          </cell>
        </row>
        <row r="110">
          <cell r="C110" t="str">
            <v xml:space="preserve">A216 - เครื่องกวนสารเคมี </v>
          </cell>
        </row>
        <row r="111">
          <cell r="C111" t="str">
            <v>A217 - เครื่องกวนน้ำยาง (MST)</v>
          </cell>
        </row>
        <row r="112">
          <cell r="C112" t="str">
            <v>A218 - CENTRIFUGE</v>
          </cell>
        </row>
        <row r="113">
          <cell r="C113" t="str">
            <v>A219 - อุปกรณ์วัดอุณหภูมิ</v>
          </cell>
        </row>
        <row r="114">
          <cell r="C114" t="str">
            <v>A220 - อุปกรณ์เทสแรงดึง - Loosen Test</v>
          </cell>
        </row>
        <row r="115">
          <cell r="C115" t="str">
            <v>A221 - อุปกรณ์ทดสอบความหนาแน่น</v>
          </cell>
        </row>
        <row r="116">
          <cell r="C116" t="str">
            <v>A222 - เครื่องอัดยางเข้าแบบ</v>
          </cell>
        </row>
        <row r="117">
          <cell r="C117" t="str">
            <v>A223 - ชุดลูกตุ้มทดสอบน้ำหนัก</v>
          </cell>
        </row>
        <row r="118">
          <cell r="C118" t="str">
            <v>A224 - Hot Plate</v>
          </cell>
        </row>
        <row r="119">
          <cell r="C119" t="str">
            <v>A300 - รถลากน้ำยาง</v>
          </cell>
        </row>
        <row r="120">
          <cell r="C120" t="str">
            <v>A301 - รถลากกล่อง</v>
          </cell>
        </row>
        <row r="121">
          <cell r="C121" t="str">
            <v>A302 - รถเข็น</v>
          </cell>
        </row>
        <row r="122">
          <cell r="C122" t="str">
            <v>A303 - Handlift_ลาก</v>
          </cell>
        </row>
        <row r="123">
          <cell r="C123" t="str">
            <v>A304 - Handlift_ไฟฟ้า</v>
          </cell>
        </row>
        <row r="124">
          <cell r="C124" t="str">
            <v>A305 - เครน</v>
          </cell>
        </row>
        <row r="125">
          <cell r="C125" t="str">
            <v>A306 - สายพานลำเลียงสินค้า</v>
          </cell>
        </row>
        <row r="126">
          <cell r="C126" t="str">
            <v>A307 - รอกโซ่</v>
          </cell>
        </row>
        <row r="127">
          <cell r="C127" t="str">
            <v>A308 - ลิฟท์ขนของ</v>
          </cell>
        </row>
        <row r="128">
          <cell r="C128" t="str">
            <v>A309 - สะพานขึ้นยางส่งออก</v>
          </cell>
        </row>
        <row r="129">
          <cell r="C129" t="str">
            <v xml:space="preserve">A400 - DIMENSION </v>
          </cell>
        </row>
        <row r="130">
          <cell r="C130" t="str">
            <v>A401 - MASS</v>
          </cell>
        </row>
        <row r="131">
          <cell r="C131" t="str">
            <v>A402 - ELECTRICAL</v>
          </cell>
        </row>
        <row r="132">
          <cell r="C132" t="str">
            <v>A403 - TEMPERATURE</v>
          </cell>
        </row>
        <row r="133">
          <cell r="C133" t="str">
            <v>A404 - OTHER</v>
          </cell>
        </row>
        <row r="134">
          <cell r="C134" t="str">
            <v>A500 - เครื่องกำเนิดไฟฟ้า</v>
          </cell>
        </row>
        <row r="135">
          <cell r="C135" t="str">
            <v>A501 - หม้อแปลงไฟฟ้า</v>
          </cell>
        </row>
        <row r="136">
          <cell r="C136" t="str">
            <v>A502 - ตู้ไฟ/ตู้คอนโทรล/ตู้ MBD</v>
          </cell>
        </row>
        <row r="137">
          <cell r="C137" t="str">
            <v>A600 - เครื่องปั้มน้ำ</v>
          </cell>
        </row>
        <row r="138">
          <cell r="C138" t="str">
            <v>A601 - เครื่องสูบน้ำ</v>
          </cell>
        </row>
        <row r="139">
          <cell r="C139" t="str">
            <v>A602 - เครื่องตีน้ำ</v>
          </cell>
        </row>
        <row r="140">
          <cell r="C140" t="str">
            <v>A603 - เครื่องเติมอากาศ /Blower</v>
          </cell>
        </row>
        <row r="141">
          <cell r="C141" t="str">
            <v>A604 - Softener (ระบบบำบัดน้ำ เพื่อป้องกันความกระด้างของน้ำ)</v>
          </cell>
        </row>
        <row r="142">
          <cell r="C142" t="str">
            <v>A605 - ระบบน้ำกรอง</v>
          </cell>
        </row>
        <row r="143">
          <cell r="C143" t="str">
            <v>A700 - ท่อลม</v>
          </cell>
        </row>
        <row r="144">
          <cell r="C144" t="str">
            <v>A701 - เครื่องปั้มลม</v>
          </cell>
        </row>
        <row r="145">
          <cell r="C145" t="str">
            <v>A800 - Cooling tower</v>
          </cell>
        </row>
        <row r="146">
          <cell r="C146" t="str">
            <v xml:space="preserve">A801 - เครื่อง Nitrogen </v>
          </cell>
        </row>
        <row r="147">
          <cell r="C147" t="str">
            <v>A802 - Chiller</v>
          </cell>
        </row>
        <row r="148">
          <cell r="C148" t="str">
            <v>A900 - เครื่องชั่ง แบบDigital</v>
          </cell>
        </row>
        <row r="149">
          <cell r="C149" t="str">
            <v>A901 - เครื่องชั่ง แบบเข็ม</v>
          </cell>
        </row>
        <row r="150">
          <cell r="C150" t="str">
            <v>A902 - เครื่องชั่ง แบบคาน</v>
          </cell>
        </row>
        <row r="151">
          <cell r="C151" t="str">
            <v>AA00 - เครื่องบดเม็ดพลาสติก</v>
          </cell>
        </row>
        <row r="152">
          <cell r="C152" t="str">
            <v>AA01 - เครื่องเตรียมสารเคมี/เครื่องโม่แป้ง/BALLMILL</v>
          </cell>
        </row>
        <row r="153">
          <cell r="C153" t="str">
            <v>AB00 - เก๊ะ</v>
          </cell>
        </row>
        <row r="154">
          <cell r="C154" t="str">
            <v>AB01 - แผ่นเหล็ก</v>
          </cell>
        </row>
        <row r="155">
          <cell r="C155" t="str">
            <v>AB02 - พาเลท</v>
          </cell>
        </row>
        <row r="156">
          <cell r="C156" t="str">
            <v>AB03 - ชั้นวาง</v>
          </cell>
        </row>
        <row r="157">
          <cell r="C157" t="str">
            <v>AC00 - ถังน้ำมัน</v>
          </cell>
        </row>
        <row r="158">
          <cell r="C158" t="str">
            <v>AC01 - ถังอัดจารบี</v>
          </cell>
        </row>
        <row r="159">
          <cell r="C159" t="str">
            <v>AC02 - ตะแกรง</v>
          </cell>
        </row>
        <row r="160">
          <cell r="C160" t="str">
            <v>AC03 - ถังอบยาง</v>
          </cell>
        </row>
        <row r="161">
          <cell r="C161" t="str">
            <v>AC04 - ตู้คอนเทนเนอร์</v>
          </cell>
        </row>
        <row r="162">
          <cell r="C162" t="str">
            <v>AC05 - แทงค์น้ำยาง/เบ้าว์/ถังน้ำยาง</v>
          </cell>
        </row>
        <row r="163">
          <cell r="C163" t="str">
            <v>AC06 - แทงค์สารเคมี</v>
          </cell>
        </row>
        <row r="164">
          <cell r="C164" t="str">
            <v>AC07 - แทงค์อื่นๆ</v>
          </cell>
        </row>
        <row r="165">
          <cell r="C165" t="str">
            <v>AD00 - เครื่องรัดกล่อง</v>
          </cell>
        </row>
        <row r="166">
          <cell r="C166" t="str">
            <v>AD01 - เครื่องซีล</v>
          </cell>
        </row>
        <row r="167">
          <cell r="C167" t="str">
            <v>AD02 - อุปกรณ์ทับลัง</v>
          </cell>
        </row>
        <row r="168">
          <cell r="C168" t="str">
            <v>AD03 - เครื่องพันพาเลท</v>
          </cell>
        </row>
        <row r="169">
          <cell r="C169" t="str">
            <v>AD04 - เครื่องรัดเชือกพลาสติก</v>
          </cell>
        </row>
        <row r="170">
          <cell r="C170" t="str">
            <v>AD05 - MULITVAC (เครื่อง PACK ซอง)</v>
          </cell>
        </row>
        <row r="171">
          <cell r="C171" t="str">
            <v xml:space="preserve">AD06 - INJET </v>
          </cell>
        </row>
        <row r="172">
          <cell r="C172" t="str">
            <v>AE00 - Vucam Pume</v>
          </cell>
        </row>
        <row r="173">
          <cell r="C173" t="str">
            <v>AE01 - เครื่องดูดแป้ง Unimaster</v>
          </cell>
        </row>
        <row r="174">
          <cell r="C174" t="str">
            <v>AE02 - เครื่องดูดฝุ่น</v>
          </cell>
        </row>
        <row r="175">
          <cell r="C175" t="str">
            <v>AE03 - เครื่องดูดตะกั่ว</v>
          </cell>
        </row>
        <row r="176">
          <cell r="C176" t="str">
            <v>AE04 - รถเข็นดูดตะปู</v>
          </cell>
        </row>
        <row r="177">
          <cell r="C177" t="str">
            <v>AF00 - เครื่องอบความชื้น</v>
          </cell>
        </row>
        <row r="178">
          <cell r="C178" t="str">
            <v>AF01 - Conditioning Bath</v>
          </cell>
        </row>
        <row r="179">
          <cell r="C179" t="str">
            <v>AG00 - อุปกรณ์ทดสอบ</v>
          </cell>
        </row>
        <row r="180">
          <cell r="C180" t="str">
            <v>AG01 - เครื่องตรวจจับโลหะ</v>
          </cell>
        </row>
        <row r="181">
          <cell r="C181" t="str">
            <v xml:space="preserve">AG02 - เครื่องวัดอุณหภูมิ </v>
          </cell>
        </row>
        <row r="182">
          <cell r="C182" t="str">
            <v>AG03 - อุปกรณ์วัดความยาว</v>
          </cell>
        </row>
        <row r="183">
          <cell r="C183" t="str">
            <v xml:space="preserve">AG04 - มิเตอร์ </v>
          </cell>
        </row>
        <row r="184">
          <cell r="C184" t="str">
            <v>AG05 - เครื่องทดสอบน้ำ (ล็อกสุ่มน้ำ)</v>
          </cell>
        </row>
        <row r="185">
          <cell r="C185" t="str">
            <v>AG06 - อุปกรณ์ทดสอบลม</v>
          </cell>
        </row>
        <row r="186">
          <cell r="C186" t="str">
            <v>AH00 - เครื่องม้วนMandrel</v>
          </cell>
        </row>
        <row r="187">
          <cell r="C187" t="str">
            <v>AH01 - เครื่องม้วนท่อPack</v>
          </cell>
        </row>
        <row r="188">
          <cell r="C188" t="str">
            <v>AI00 - Drum-เล็ก</v>
          </cell>
        </row>
        <row r="189">
          <cell r="C189" t="str">
            <v>AI01 - Drum-ใหญ่</v>
          </cell>
        </row>
        <row r="190">
          <cell r="C190" t="str">
            <v>AI02 - Roll ขับ Drum</v>
          </cell>
        </row>
        <row r="191">
          <cell r="C191" t="str">
            <v>AJ00 - Cold Runner</v>
          </cell>
        </row>
        <row r="192">
          <cell r="C192" t="str">
            <v>AJ01 - มอเตอร์</v>
          </cell>
        </row>
        <row r="193">
          <cell r="C193" t="str">
            <v>AJ02 - เครื่องฉีดน้ำ</v>
          </cell>
        </row>
        <row r="194">
          <cell r="C194" t="str">
            <v>AJ03 - แบตเตอรี่</v>
          </cell>
        </row>
        <row r="195">
          <cell r="C195" t="str">
            <v>AJ04 - ไฟดักแมลง</v>
          </cell>
        </row>
        <row r="196">
          <cell r="C196" t="str">
            <v>AJ05 - พัดลมอุตสาหกรรม</v>
          </cell>
        </row>
        <row r="197">
          <cell r="C197" t="str">
            <v>D100 - พัดลม</v>
          </cell>
        </row>
        <row r="198">
          <cell r="C198" t="str">
            <v>D101 - แอร์</v>
          </cell>
        </row>
        <row r="199">
          <cell r="C199" t="str">
            <v>D102 - เครื่องฟอกอากาศ</v>
          </cell>
        </row>
        <row r="200">
          <cell r="C200" t="str">
            <v>D200 - โต๊ะ&amp;เก้าอี้</v>
          </cell>
        </row>
        <row r="201">
          <cell r="C201" t="str">
            <v>D201 - ตู้,เคาน์เตอร์,ชั้นวาง</v>
          </cell>
        </row>
        <row r="202">
          <cell r="C202" t="str">
            <v>D400 - วิทยุสื่อสาร</v>
          </cell>
        </row>
        <row r="203">
          <cell r="C203" t="str">
            <v>D401 - โทรศัพท์และระบบ</v>
          </cell>
        </row>
        <row r="204">
          <cell r="C204" t="str">
            <v>D500 - กล้องวงจรปิด</v>
          </cell>
        </row>
        <row r="205">
          <cell r="C205" t="str">
            <v>D501 - อุปกรณ์ดับเพลิง</v>
          </cell>
        </row>
        <row r="206">
          <cell r="C206" t="str">
            <v>D502 - สัญญาณไฟฉุกเฉิน</v>
          </cell>
        </row>
        <row r="207">
          <cell r="C207" t="str">
            <v>D600 - เครื่องบันทึกเวลาทำงาน</v>
          </cell>
        </row>
        <row r="208">
          <cell r="C208" t="str">
            <v>D601 - เครื่องถ่ายเอกสาร</v>
          </cell>
        </row>
        <row r="209">
          <cell r="C209" t="str">
            <v>D602 - เครื่องพิมพ์ดีด</v>
          </cell>
        </row>
        <row r="210">
          <cell r="C210" t="str">
            <v>D603 - เครื่องคำนวณ</v>
          </cell>
        </row>
        <row r="211">
          <cell r="C211" t="str">
            <v>D604 - เครื่องฉายภาพ (Over Head)</v>
          </cell>
        </row>
        <row r="212">
          <cell r="C212" t="str">
            <v>D605 - เครื่องเคลือบบัตร</v>
          </cell>
        </row>
        <row r="213">
          <cell r="C213" t="str">
            <v>D606 - เครื่องโทรสาร</v>
          </cell>
        </row>
        <row r="214">
          <cell r="C214" t="str">
            <v>D607 - เครื่องทำลายเอกสาร</v>
          </cell>
        </row>
        <row r="215">
          <cell r="C215" t="str">
            <v>D608 - เครื่องพิมพ์เช็ค</v>
          </cell>
        </row>
        <row r="216">
          <cell r="C216" t="str">
            <v>D700 - เครื่องล้างจาน/ล้างถังน้ำดื่ม</v>
          </cell>
        </row>
        <row r="217">
          <cell r="C217" t="str">
            <v>D701 - เครื่องซักผ้า</v>
          </cell>
        </row>
        <row r="218">
          <cell r="C218" t="str">
            <v>D702 - เครื่องทำน้ำร้อน/เย็น</v>
          </cell>
        </row>
        <row r="219">
          <cell r="C219" t="str">
            <v>D703 - เครื่องเสียง</v>
          </cell>
        </row>
        <row r="220">
          <cell r="C220" t="str">
            <v>D704 - ตู้เย็น</v>
          </cell>
        </row>
        <row r="221">
          <cell r="C221" t="str">
            <v>D705 - โทรทัศน์</v>
          </cell>
        </row>
        <row r="222">
          <cell r="C222" t="str">
            <v>D706 - ไมโครเวฟ</v>
          </cell>
        </row>
        <row r="223">
          <cell r="C223" t="str">
            <v>D707 - เครื่องกรองน้ำ</v>
          </cell>
        </row>
        <row r="224">
          <cell r="C224" t="str">
            <v>D800 - Personal Computer</v>
          </cell>
        </row>
        <row r="225">
          <cell r="C225" t="str">
            <v>D801 - Notebook Computer</v>
          </cell>
        </row>
        <row r="226">
          <cell r="C226" t="str">
            <v>D802 - Digital Camera</v>
          </cell>
        </row>
        <row r="227">
          <cell r="C227" t="str">
            <v>D803 - Printer</v>
          </cell>
        </row>
        <row r="228">
          <cell r="C228" t="str">
            <v>D804 - UPS</v>
          </cell>
        </row>
        <row r="229">
          <cell r="C229" t="str">
            <v>D805 - Server</v>
          </cell>
        </row>
        <row r="230">
          <cell r="C230" t="str">
            <v>D806 - Projector</v>
          </cell>
        </row>
        <row r="231">
          <cell r="C231" t="str">
            <v>D807 - Network equipment</v>
          </cell>
        </row>
        <row r="232">
          <cell r="C232" t="str">
            <v>D808 - Scanner</v>
          </cell>
        </row>
        <row r="233">
          <cell r="C233" t="str">
            <v>E000 - รถตู้</v>
          </cell>
        </row>
        <row r="234">
          <cell r="C234" t="str">
            <v>E001 - รถยนต์นั่งส่วนบุคคล</v>
          </cell>
        </row>
        <row r="235">
          <cell r="C235" t="str">
            <v>E002 - รถกอล์ฟ</v>
          </cell>
        </row>
        <row r="236">
          <cell r="C236" t="str">
            <v>E100 - รถกะบะ</v>
          </cell>
        </row>
        <row r="237">
          <cell r="C237" t="str">
            <v>E101 - รถกะบะพร้อมพ่วง</v>
          </cell>
        </row>
        <row r="238">
          <cell r="C238" t="str">
            <v>E102 - รถหกล้อ</v>
          </cell>
        </row>
        <row r="239">
          <cell r="C239" t="str">
            <v>E103 - รถสิบล้อ</v>
          </cell>
        </row>
        <row r="240">
          <cell r="C240" t="str">
            <v>E104 - รถตู้บรรทุก</v>
          </cell>
        </row>
        <row r="241">
          <cell r="C241" t="str">
            <v>E105 - รถเทรลเลอร์</v>
          </cell>
        </row>
        <row r="242">
          <cell r="C242" t="str">
            <v>E106 - รถลากจูง (หัวลาก)</v>
          </cell>
        </row>
        <row r="243">
          <cell r="C243" t="str">
            <v>E107 - รถน้ำมัน</v>
          </cell>
        </row>
        <row r="244">
          <cell r="C244" t="str">
            <v>E108 - รถกึ่งพ่วงแท็งค์น้ำมัน</v>
          </cell>
        </row>
        <row r="245">
          <cell r="C245" t="str">
            <v>E200 - รถแทรกเตอร์ (รถตัก / รถขุด)</v>
          </cell>
        </row>
        <row r="246">
          <cell r="C246" t="str">
            <v xml:space="preserve">E201 - รถโฟลคลิฟท์และอุปกรณ์ </v>
          </cell>
        </row>
        <row r="247">
          <cell r="C247" t="str">
            <v>E300 - รถจักรยานยนต์</v>
          </cell>
        </row>
        <row r="248">
          <cell r="C248" t="str">
            <v>E301 - รถดับเพลิง</v>
          </cell>
        </row>
        <row r="249">
          <cell r="C249" t="str">
            <v>E302 - รถกวาดฝุ่น</v>
          </cell>
        </row>
      </sheetData>
      <sheetData sheetId="8">
        <row r="3">
          <cell r="A3" t="str">
            <v>NBOI</v>
          </cell>
        </row>
        <row r="4">
          <cell r="A4" t="str">
            <v>BOI</v>
          </cell>
        </row>
        <row r="5">
          <cell r="A5" t="str">
            <v>STA #2 : 1108/2536</v>
          </cell>
        </row>
        <row r="6">
          <cell r="A6" t="str">
            <v>STA #3 : 1316/2537</v>
          </cell>
        </row>
        <row r="7">
          <cell r="A7" t="str">
            <v>STA #4 : 1342/2540</v>
          </cell>
        </row>
        <row r="8">
          <cell r="A8" t="str">
            <v>STA #5 : 1165/2542</v>
          </cell>
        </row>
        <row r="9">
          <cell r="A9" t="str">
            <v>STA #6 : 1046/2543</v>
          </cell>
        </row>
        <row r="10">
          <cell r="A10" t="str">
            <v>STA #7 : 1803(2)/2547</v>
          </cell>
        </row>
      </sheetData>
      <sheetData sheetId="9">
        <row r="3">
          <cell r="A3" t="str">
            <v>สภาพปกติ - ใช้งาน</v>
          </cell>
        </row>
        <row r="4">
          <cell r="A4" t="str">
            <v>สภาพชำรุด-ใช้งาน</v>
          </cell>
        </row>
        <row r="5">
          <cell r="A5" t="str">
            <v>หยุดใช้งาน</v>
          </cell>
        </row>
        <row r="6">
          <cell r="A6" t="str">
            <v>ให้ยืมใช้งาน</v>
          </cell>
        </row>
        <row r="7">
          <cell r="A7" t="str">
            <v>ไม่มีตัวตน</v>
          </cell>
        </row>
        <row r="8">
          <cell r="A8" t="str">
            <v>รอขาย</v>
          </cell>
        </row>
        <row r="9">
          <cell r="A9" t="str">
            <v>รอตัดจำหน่าย</v>
          </cell>
        </row>
        <row r="10">
          <cell r="A10" t="str">
            <v>ระหว่างการซ่อมแซม</v>
          </cell>
        </row>
        <row r="11">
          <cell r="A11" t="str">
            <v>สำรองใช้งาน</v>
          </cell>
        </row>
      </sheetData>
      <sheetData sheetId="10">
        <row r="2">
          <cell r="A2" t="str">
            <v>ที่ดิน</v>
          </cell>
        </row>
        <row r="3">
          <cell r="A3" t="str">
            <v>Z000</v>
          </cell>
        </row>
        <row r="4">
          <cell r="A4" t="str">
            <v>Z001</v>
          </cell>
        </row>
        <row r="5">
          <cell r="A5" t="str">
            <v>Z002</v>
          </cell>
        </row>
        <row r="6">
          <cell r="A6" t="str">
            <v>Z003</v>
          </cell>
        </row>
      </sheetData>
      <sheetData sheetId="11" refreshError="1"/>
      <sheetData sheetId="12" refreshError="1"/>
      <sheetData sheetId="13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name"/>
      <sheetName val="เงินเดือน"/>
      <sheetName val="อบถุงมือ"/>
      <sheetName val="โบนัสLINE"/>
      <sheetName val="PM"/>
      <sheetName val="โบนัสเช็กSSCI   "/>
      <sheetName val="QC_Line"/>
      <sheetName val="PF"/>
      <sheetName val="สรุปโบนัส LINE"/>
      <sheetName val="เช็กFDAPFSCII"/>
      <sheetName val="ฟอร์เมอร์"/>
      <sheetName val="คอมปาว"/>
      <sheetName val="สรุป new"/>
      <sheetName val="สรุป new (2)"/>
      <sheetName val="คิดเงินถอดฯ"/>
      <sheetName val="เข้าแผนก"/>
      <sheetName val="คิดเงินคุมเครื่อง"/>
      <sheetName val="CKSSC1"/>
      <sheetName val="PF1+2"/>
      <sheetName val="CKPF1+2"/>
      <sheetName val="หัก"/>
      <sheetName val="Data 1-15"/>
      <sheetName val="01"/>
      <sheetName val="ทดลอง1"/>
      <sheetName val="02"/>
      <sheetName val="AssetStatus"/>
      <sheetName val="AssetType"/>
      <sheetName val="License BOI"/>
      <sheetName val="Asset Class"/>
      <sheetName val="Depre. Key"/>
      <sheetName val="Location"/>
      <sheetName val="note_defect"/>
      <sheetName val="AA-1"/>
      <sheetName val="Order_Nov_w45"/>
      <sheetName val="Fagor04-A3112e"/>
      <sheetName val="โบนัสเช็กSSCI___"/>
      <sheetName val="สรุปโบนัส_LINE"/>
      <sheetName val="สรุป_new"/>
      <sheetName val="สรุป_new_(2)"/>
      <sheetName val="Data_1-15"/>
      <sheetName val="License_BOI"/>
      <sheetName val="Asset_Class"/>
      <sheetName val="Depre__Key"/>
      <sheetName val="Sheet1"/>
      <sheetName val="M_Maincomp"/>
      <sheetName val="AM_COST"/>
      <sheetName val="Data 2"/>
      <sheetName val="ARM"/>
      <sheetName val="RSS9801"/>
      <sheetName val=" Index"/>
      <sheetName val="test 2"/>
      <sheetName val="BonusLine_Feb 03"/>
      <sheetName val="WBS1"/>
      <sheetName val="Parameter"/>
      <sheetName val="Benefit_Tab"/>
      <sheetName val="output"/>
      <sheetName val="summary_frm_output"/>
      <sheetName val="decr_table"/>
      <sheetName val="cALC"/>
      <sheetName val="Input_tables"/>
      <sheetName val="PSC_Calc"/>
      <sheetName val="data base"/>
      <sheetName val="Tabelle2"/>
      <sheetName val="โบนัสเช็กSSCI___1"/>
      <sheetName val="สรุปโบนัส_LINE1"/>
      <sheetName val="สรุป_new1"/>
      <sheetName val="สรุป_new_(2)1"/>
      <sheetName val="Data_1-151"/>
      <sheetName val="License_BOI1"/>
      <sheetName val="Asset_Class1"/>
      <sheetName val="Depre__Key1"/>
      <sheetName val="Data_2"/>
      <sheetName val="_Index"/>
      <sheetName val="test_2"/>
      <sheetName val="BonusLine_Feb_03"/>
      <sheetName val="data_base"/>
      <sheetName val="โบนัสเช็กSSCI___2"/>
      <sheetName val="สรุปโบนัส_LINE2"/>
      <sheetName val="สรุป_new2"/>
      <sheetName val="สรุป_new_(2)2"/>
      <sheetName val="Data_1-152"/>
      <sheetName val="License_BOI2"/>
      <sheetName val="Asset_Class2"/>
      <sheetName val="Depre__Key2"/>
      <sheetName val="Data_21"/>
      <sheetName val="_Index1"/>
      <sheetName val="test_21"/>
      <sheetName val="BonusLine_Feb_031"/>
      <sheetName val="data_base1"/>
      <sheetName val="โบนัสเช็กSSCI___3"/>
      <sheetName val="สรุปโบนัส_LINE3"/>
      <sheetName val="สรุป_new3"/>
      <sheetName val="สรุป_new_(2)3"/>
      <sheetName val="Data_1-153"/>
      <sheetName val="License_BOI3"/>
      <sheetName val="Asset_Class3"/>
      <sheetName val="Depre__Key3"/>
      <sheetName val="Data_22"/>
      <sheetName val="_Index2"/>
      <sheetName val="test_22"/>
      <sheetName val="BonusLine_Feb_032"/>
      <sheetName val="data_base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"/>
      <sheetName val="Note P1-4"/>
      <sheetName val="Note P5-8"/>
      <sheetName val="Note P9-11"/>
      <sheetName val="Note P11-16"/>
      <sheetName val="การคำนวณ_CF"/>
      <sheetName val="งบการเงิน"/>
      <sheetName val="RE"/>
      <sheetName val="TB"/>
      <sheetName val="WLS"/>
      <sheetName val="TAX"/>
      <sheetName val="A"/>
      <sheetName val="C"/>
      <sheetName val="E"/>
      <sheetName val="I"/>
      <sheetName val="K"/>
      <sheetName val="N"/>
      <sheetName val="FA"/>
      <sheetName val="OS"/>
      <sheetName val="aa"/>
      <sheetName val="CC"/>
      <sheetName val="EE"/>
      <sheetName val="GG"/>
      <sheetName val="II"/>
      <sheetName val="HH"/>
      <sheetName val="KK"/>
      <sheetName val="NN"/>
      <sheetName val="NN-1"/>
      <sheetName val="QQ"/>
      <sheetName val="SE"/>
      <sheetName val="10"/>
      <sheetName val="20"/>
      <sheetName val="40"/>
      <sheetName val="50"/>
      <sheetName val="D"/>
      <sheetName val="Stock Aging"/>
      <sheetName val="Note_P1-4"/>
      <sheetName val="Note_P5-8"/>
      <sheetName val="Note_P9-11"/>
      <sheetName val="Note_P11-16"/>
      <sheetName val="Stock_Aging"/>
      <sheetName val="Order_Oct_w40"/>
      <sheetName val="Order_Oct_w41"/>
      <sheetName val="2549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/>
      <sheetData sheetId="13"/>
      <sheetData sheetId="14"/>
      <sheetData sheetId="15"/>
      <sheetData sheetId="16" refreshError="1"/>
      <sheetData sheetId="17"/>
      <sheetData sheetId="18"/>
      <sheetData sheetId="19" refreshError="1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 refreshError="1"/>
      <sheetData sheetId="30" refreshError="1"/>
      <sheetData sheetId="31"/>
      <sheetData sheetId="32"/>
      <sheetData sheetId="33"/>
      <sheetData sheetId="34"/>
      <sheetData sheetId="35" refreshError="1"/>
      <sheetData sheetId="36"/>
      <sheetData sheetId="37"/>
      <sheetData sheetId="38"/>
      <sheetData sheetId="39"/>
      <sheetData sheetId="40"/>
      <sheetData sheetId="41" refreshError="1"/>
      <sheetData sheetId="42" refreshError="1"/>
      <sheetData sheetId="43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venue"/>
      <sheetName val="data"/>
      <sheetName val="Assump (2)"/>
      <sheetName val="Assump"/>
      <sheetName val="10Y"/>
      <sheetName val="group"/>
      <sheetName val="revised"/>
      <sheetName val="Capex"/>
      <sheetName val="Op Ex"/>
      <sheetName val="dep cal"/>
      <sheetName val="Sheet1"/>
      <sheetName val="man power"/>
      <sheetName val="Assumption"/>
      <sheetName val="F"/>
      <sheetName val="E"/>
      <sheetName val="DV"/>
      <sheetName val="DT"/>
      <sheetName val="C"/>
      <sheetName val="name"/>
      <sheetName val="PS-1995"/>
      <sheetName val="F1 Log On"/>
      <sheetName val="Assump_(2)"/>
      <sheetName val="Op_Ex"/>
      <sheetName val="dep_cal"/>
      <sheetName val="man_power"/>
      <sheetName val="F1_Log_On"/>
      <sheetName val="DEP12"/>
      <sheetName val="dep_l"/>
      <sheetName val="Shman_power"/>
      <sheetName val="集計結果"/>
      <sheetName val="Base "/>
      <sheetName val="CODE"/>
      <sheetName val="2005"/>
      <sheetName val="Assump_(2)1"/>
      <sheetName val="Op_Ex1"/>
      <sheetName val="dep_cal1"/>
      <sheetName val="man_power1"/>
      <sheetName val="F1_Log_On1"/>
      <sheetName val="เงินกู้ธนชาติ"/>
      <sheetName val="Stock Aging"/>
      <sheetName val="ตั๋วเงินรับ"/>
      <sheetName val="M-Assump-5"/>
      <sheetName val="Assump_(2)2"/>
      <sheetName val="Op_Ex2"/>
      <sheetName val="dep_cal2"/>
      <sheetName val="man_power2"/>
      <sheetName val="F1_Log_On2"/>
      <sheetName val="Assump_(2)3"/>
      <sheetName val="Op_Ex3"/>
      <sheetName val="dep_cal3"/>
      <sheetName val="man_power3"/>
      <sheetName val="F1_Log_On3"/>
      <sheetName val="Assump_(2)4"/>
      <sheetName val="Op_Ex4"/>
      <sheetName val="dep_cal4"/>
      <sheetName val="man_power4"/>
      <sheetName val="F1_Log_On4"/>
      <sheetName val="F041"/>
      <sheetName val="Basic_Information"/>
      <sheetName val="Header"/>
      <sheetName val="MFA"/>
      <sheetName val="発注書"/>
      <sheetName val="SOPSG"/>
      <sheetName val="????"/>
      <sheetName val="日程管理表"/>
      <sheetName val="Sheet2"/>
      <sheetName val="G"/>
      <sheetName val="9"/>
      <sheetName val="Sales - Report First"/>
      <sheetName val="Journal"/>
      <sheetName val="PopCache_Sheet1"/>
      <sheetName val="PI229H"/>
      <sheetName val="As"/>
      <sheetName val="Temp"/>
      <sheetName val="พนง.ทุกคน"/>
      <sheetName val="Cash Flow"/>
      <sheetName val="Financial Summary"/>
      <sheetName val="accumdeprn"/>
      <sheetName val="Co info"/>
      <sheetName val="ADJ - RATE"/>
      <sheetName val="Country"/>
      <sheetName val="Customer"/>
      <sheetName val="Products"/>
      <sheetName val="Package"/>
      <sheetName val="Two Step Revenue Testing Master"/>
      <sheetName val="ยอดยกมา"/>
      <sheetName val="Menu"/>
      <sheetName val="a"/>
      <sheetName val="ฝ่ายบัญชี"/>
      <sheetName val="n-4.4"/>
      <sheetName val="ELEC45-01"/>
      <sheetName val="Lists"/>
      <sheetName val="Capital Performance"/>
      <sheetName val="Cost Reductions"/>
      <sheetName val="PK Costs"/>
      <sheetName val="Cover Page"/>
      <sheetName val="Export"/>
      <sheetName val="Interdivisional"/>
      <sheetName val="Inventory"/>
      <sheetName val="Labour No.s"/>
      <sheetName val="LTIFR"/>
      <sheetName val="Market Share"/>
      <sheetName val="National Sales"/>
      <sheetName val="Overheads"/>
      <sheetName val="Packaging Products"/>
      <sheetName val="Pipe and Tube"/>
      <sheetName val="Production"/>
      <sheetName val="Profit Statement"/>
      <sheetName val="SVA"/>
      <sheetName val="FDR-Jan-99 "/>
      <sheetName val="Sal+Car"/>
      <sheetName val="O4 CA"/>
      <sheetName val="O2 TC"/>
      <sheetName val="aa-1"/>
      <sheetName val="PE-C4"/>
      <sheetName val="เงินกู้ MGC"/>
      <sheetName val="BS_Revise"/>
      <sheetName val="IS_Revise"/>
      <sheetName val="MTO REV.0"/>
      <sheetName val="Capacity"/>
    </sheetNames>
    <sheetDataSet>
      <sheetData sheetId="0">
        <row r="1">
          <cell r="C1">
            <v>5</v>
          </cell>
        </row>
      </sheetData>
      <sheetData sheetId="1">
        <row r="1">
          <cell r="C1">
            <v>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/>
      <sheetData sheetId="23"/>
      <sheetData sheetId="24"/>
      <sheetData sheetId="25"/>
      <sheetData sheetId="26" refreshError="1"/>
      <sheetData sheetId="27"/>
      <sheetData sheetId="28"/>
      <sheetData sheetId="29" refreshError="1"/>
      <sheetData sheetId="30" refreshError="1"/>
      <sheetData sheetId="31" refreshError="1"/>
      <sheetData sheetId="32" refreshError="1"/>
      <sheetData sheetId="33"/>
      <sheetData sheetId="34"/>
      <sheetData sheetId="35"/>
      <sheetData sheetId="36"/>
      <sheetData sheetId="37"/>
      <sheetData sheetId="38" refreshError="1"/>
      <sheetData sheetId="39" refreshError="1"/>
      <sheetData sheetId="40" refreshError="1"/>
      <sheetData sheetId="41" refreshError="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ใบแจ้งหนี้"/>
      <sheetName val="LTX"/>
      <sheetName val="SK"/>
      <sheetName val="RSS"/>
      <sheetName val="ADS "/>
      <sheetName val="CVA "/>
      <sheetName val="CODE,NAME"/>
      <sheetName val="RATE"/>
      <sheetName val="CESSล่วงหน้า "/>
      <sheetName val="สรุปคชจ.ส่งออก"/>
      <sheetName val=" AC LTX "/>
      <sheetName val="AC SK "/>
      <sheetName val="AC RSS"/>
      <sheetName val="AC ADS "/>
      <sheetName val="สรุปประกัน"/>
      <sheetName val="INS LTX "/>
      <sheetName val="INS SK "/>
      <sheetName val="INT.RSS"/>
      <sheetName val="INS ADS"/>
      <sheetName val="ธ.LTX "/>
      <sheetName val="ธ.SK ,ADS"/>
      <sheetName val="CODE_NAME"/>
      <sheetName val="data"/>
      <sheetName val="DEP12"/>
      <sheetName val="ADS_"/>
      <sheetName val="CVA_"/>
      <sheetName val="CESSล่วงหน้า_"/>
      <sheetName val="สรุปคชจ_ส่งออก"/>
      <sheetName val="_AC_LTX_"/>
      <sheetName val="AC_SK_"/>
      <sheetName val="AC_RSS"/>
      <sheetName val="AC_ADS_"/>
      <sheetName val="INS_LTX_"/>
      <sheetName val="INS_SK_"/>
      <sheetName val="INT_RSS"/>
      <sheetName val="INS_ADS"/>
      <sheetName val="ธ_LTX_"/>
      <sheetName val="ธ_SK_,ADS"/>
      <sheetName val="name"/>
      <sheetName val="AssetStatus"/>
      <sheetName val="AssetType"/>
      <sheetName val="License BOI"/>
      <sheetName val="Asset Class"/>
      <sheetName val="Depre. Key"/>
      <sheetName val="Location"/>
      <sheetName val="PDT-015"/>
      <sheetName val="addl cost"/>
      <sheetName val="accumdeprn"/>
      <sheetName val="LEAD Q3'09"/>
      <sheetName val="Data 2"/>
      <sheetName val="chart_บังคับบัญชา45"/>
      <sheetName val="chart_ปฏิบัติ45"/>
      <sheetName val="บังคับบัญชา45"/>
      <sheetName val="ปฏิบัติ45"/>
      <sheetName val="sale0104"/>
      <sheetName val="ADS_1"/>
      <sheetName val="CVA_1"/>
      <sheetName val="CESSล่วงหน้า_1"/>
      <sheetName val="สรุปคชจ_ส่งออก1"/>
      <sheetName val="_AC_LTX_1"/>
      <sheetName val="AC_SK_1"/>
      <sheetName val="AC_RSS1"/>
      <sheetName val="AC_ADS_1"/>
      <sheetName val="INS_LTX_1"/>
      <sheetName val="INS_SK_1"/>
      <sheetName val="INT_RSS1"/>
      <sheetName val="INS_ADS1"/>
      <sheetName val="ธ_LTX_1"/>
      <sheetName val="ธ_SK_,ADS1"/>
      <sheetName val="ADS_2"/>
      <sheetName val="CVA_2"/>
      <sheetName val="CESSล่วงหน้า_2"/>
      <sheetName val="สรุปคชจ_ส่งออก2"/>
      <sheetName val="_AC_LTX_2"/>
      <sheetName val="AC_SK_2"/>
      <sheetName val="AC_RSS2"/>
      <sheetName val="AC_ADS_2"/>
      <sheetName val="INS_LTX_2"/>
      <sheetName val="INS_SK_2"/>
      <sheetName val="INT_RSS2"/>
      <sheetName val="INS_ADS2"/>
      <sheetName val="ธ_LTX_2"/>
      <sheetName val="ธ_SK_,ADS2"/>
      <sheetName val="MH"/>
      <sheetName val="ADS_3"/>
      <sheetName val="CVA_3"/>
      <sheetName val="CESSล่วงหน้า_3"/>
      <sheetName val="สรุปคชจ_ส่งออก3"/>
      <sheetName val="_AC_LTX_3"/>
      <sheetName val="AC_SK_3"/>
      <sheetName val="AC_RSS3"/>
      <sheetName val="AC_ADS_3"/>
      <sheetName val="INS_LTX_3"/>
      <sheetName val="INS_SK_3"/>
      <sheetName val="INT_RSS3"/>
      <sheetName val="INS_ADS3"/>
      <sheetName val="ธ_LTX_3"/>
      <sheetName val="ธ_SK_,ADS3"/>
      <sheetName val="License_BOI"/>
      <sheetName val="Asset_Class"/>
      <sheetName val="Depre__Key"/>
      <sheetName val="LEAD_Q3'09"/>
      <sheetName val="Data_2"/>
      <sheetName val="ADS_4"/>
      <sheetName val="CVA_4"/>
      <sheetName val="CESSล่วงหน้า_4"/>
      <sheetName val="สรุปคชจ_ส่งออก4"/>
      <sheetName val="_AC_LTX_4"/>
      <sheetName val="AC_SK_4"/>
      <sheetName val="AC_RSS4"/>
      <sheetName val="AC_ADS_4"/>
      <sheetName val="INS_LTX_4"/>
      <sheetName val="INS_SK_4"/>
      <sheetName val="INT_RSS4"/>
      <sheetName val="INS_ADS4"/>
      <sheetName val="ธ_LTX_4"/>
      <sheetName val="ธ_SK_,ADS4"/>
      <sheetName val="License_BOI1"/>
      <sheetName val="Asset_Class1"/>
      <sheetName val="Depre__Key1"/>
      <sheetName val="LEAD_Q3'091"/>
      <sheetName val="Data_21"/>
      <sheetName val="ADS_5"/>
      <sheetName val="CVA_5"/>
      <sheetName val="CESSล่วงหน้า_5"/>
      <sheetName val="สรุปคชจ_ส่งออก5"/>
      <sheetName val="_AC_LTX_5"/>
      <sheetName val="AC_SK_5"/>
      <sheetName val="AC_RSS5"/>
      <sheetName val="AC_ADS_5"/>
      <sheetName val="INS_LTX_5"/>
      <sheetName val="INS_SK_5"/>
      <sheetName val="INT_RSS5"/>
      <sheetName val="INS_ADS5"/>
      <sheetName val="ธ_LTX_5"/>
      <sheetName val="ธ_SK_,ADS5"/>
      <sheetName val="License_BOI2"/>
      <sheetName val="Asset_Class2"/>
      <sheetName val="Depre__Key2"/>
      <sheetName val="LEAD_Q3'092"/>
      <sheetName val="Data_22"/>
      <sheetName val="test 2"/>
      <sheetName val="219902"/>
      <sheetName val="License_BOI3"/>
      <sheetName val="Asset_Class3"/>
      <sheetName val="Depre__Key3"/>
      <sheetName val="Iron Curtain Method"/>
      <sheetName val="งบดุล"/>
      <sheetName val="งบกำไรขาดทุน"/>
      <sheetName val="เงินกู้ธนชาติ"/>
      <sheetName val="addl_cost"/>
      <sheetName val="addl_cost1"/>
      <sheetName val="PARAMETERS"/>
      <sheetName val="COA"/>
      <sheetName val="J2"/>
      <sheetName val="10-1 Media"/>
      <sheetName val="10-cut"/>
      <sheetName val="All"/>
      <sheetName val="Account"/>
      <sheetName val="Rv"/>
      <sheetName val="Assumptions"/>
      <sheetName val="J-1"/>
      <sheetName val="TB"/>
      <sheetName val="ADJ"/>
      <sheetName val="JUL 11 BIZ"/>
      <sheetName val="test_2"/>
      <sheetName val="JUL_11_BIZ"/>
      <sheetName val="Subscriber Report"/>
      <sheetName val="PS-1995"/>
      <sheetName val="Standing Data"/>
      <sheetName val="Asset &amp; Liability"/>
      <sheetName val="Net asset value"/>
      <sheetName val="Cash Flow"/>
      <sheetName val="Financial Summary"/>
      <sheetName val="Sheet1"/>
      <sheetName val="Adj&amp;Rje(Z820) "/>
      <sheetName val="Expense Summary"/>
      <sheetName val="O4_CA"/>
      <sheetName val="O5_IBA"/>
      <sheetName val="Trial Balance"/>
      <sheetName val="PL_A05 APA Input"/>
      <sheetName val="FF-4"/>
      <sheetName val="O2 TC"/>
      <sheetName val="計算結果"/>
      <sheetName val="EX 1"/>
      <sheetName val="集計結果"/>
    </sheetNames>
    <sheetDataSet>
      <sheetData sheetId="0">
        <row r="1">
          <cell r="A1" t="str">
            <v>CODE A/R</v>
          </cell>
        </row>
      </sheetData>
      <sheetData sheetId="1">
        <row r="1">
          <cell r="A1" t="str">
            <v>CODE A/R</v>
          </cell>
        </row>
      </sheetData>
      <sheetData sheetId="2">
        <row r="1">
          <cell r="A1" t="str">
            <v>CODE A/R</v>
          </cell>
        </row>
      </sheetData>
      <sheetData sheetId="3">
        <row r="1">
          <cell r="A1" t="str">
            <v>CODE A/R</v>
          </cell>
        </row>
      </sheetData>
      <sheetData sheetId="4">
        <row r="1">
          <cell r="A1" t="str">
            <v>CODE A/R</v>
          </cell>
        </row>
      </sheetData>
      <sheetData sheetId="5">
        <row r="1">
          <cell r="A1" t="str">
            <v>CODE A/R</v>
          </cell>
        </row>
      </sheetData>
      <sheetData sheetId="6" refreshError="1">
        <row r="1">
          <cell r="A1" t="str">
            <v>CODE A/R</v>
          </cell>
          <cell r="B1" t="str">
            <v>A/R NAME</v>
          </cell>
        </row>
        <row r="2">
          <cell r="A2" t="str">
            <v>E01</v>
          </cell>
          <cell r="B2" t="str">
            <v>SAFIC ALCAN</v>
          </cell>
        </row>
        <row r="3">
          <cell r="A3" t="str">
            <v>E02</v>
          </cell>
          <cell r="B3" t="str">
            <v xml:space="preserve">WEBER &amp; SCHAER </v>
          </cell>
        </row>
        <row r="4">
          <cell r="A4" t="str">
            <v>E05</v>
          </cell>
          <cell r="B4" t="str">
            <v>L.WURFBAIN &amp; CO,BV.</v>
          </cell>
        </row>
        <row r="5">
          <cell r="A5" t="str">
            <v>E08</v>
          </cell>
          <cell r="B5" t="str">
            <v>GUZMAN</v>
          </cell>
        </row>
        <row r="6">
          <cell r="A6" t="str">
            <v>K03</v>
          </cell>
          <cell r="B6" t="str">
            <v>HONG IL</v>
          </cell>
        </row>
        <row r="7">
          <cell r="A7" t="str">
            <v>K04</v>
          </cell>
          <cell r="B7" t="str">
            <v>YU WON</v>
          </cell>
        </row>
        <row r="8">
          <cell r="A8" t="str">
            <v>M09</v>
          </cell>
          <cell r="B8" t="str">
            <v>SAFIC ALCAN (MALAYSIA)</v>
          </cell>
        </row>
        <row r="9">
          <cell r="A9" t="str">
            <v>M10</v>
          </cell>
          <cell r="B9" t="str">
            <v>CARGILL</v>
          </cell>
        </row>
        <row r="10">
          <cell r="A10" t="str">
            <v>M12</v>
          </cell>
          <cell r="B10" t="str">
            <v>CHIP LAM SENG</v>
          </cell>
        </row>
        <row r="11">
          <cell r="A11" t="str">
            <v>M14</v>
          </cell>
          <cell r="B11" t="str">
            <v>NR RUBBER</v>
          </cell>
        </row>
        <row r="12">
          <cell r="A12" t="str">
            <v>NH02</v>
          </cell>
          <cell r="B12" t="str">
            <v xml:space="preserve">STA HQ </v>
          </cell>
        </row>
        <row r="13">
          <cell r="A13" t="str">
            <v>NH12</v>
          </cell>
          <cell r="B13" t="str">
            <v>SSC</v>
          </cell>
        </row>
        <row r="14">
          <cell r="A14" t="str">
            <v>NH20</v>
          </cell>
          <cell r="B14" t="str">
            <v>STA TS</v>
          </cell>
        </row>
        <row r="15">
          <cell r="A15" t="str">
            <v>T01</v>
          </cell>
          <cell r="B15" t="str">
            <v>RUBSTONE</v>
          </cell>
        </row>
        <row r="16">
          <cell r="A16" t="str">
            <v>T03</v>
          </cell>
          <cell r="B16" t="str">
            <v>YEA HUAR</v>
          </cell>
        </row>
        <row r="17">
          <cell r="A17" t="str">
            <v>T04</v>
          </cell>
          <cell r="B17" t="str">
            <v>SINTEX</v>
          </cell>
        </row>
        <row r="18">
          <cell r="A18" t="str">
            <v>T05</v>
          </cell>
          <cell r="B18" t="str">
            <v>KAUO JEI</v>
          </cell>
        </row>
        <row r="19">
          <cell r="A19" t="str">
            <v>T06</v>
          </cell>
          <cell r="B19" t="str">
            <v>SONG DAY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 refreshError="1"/>
      <sheetData sheetId="23" refreshError="1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>
        <row r="1">
          <cell r="A1" t="str">
            <v>CODE A/R</v>
          </cell>
        </row>
      </sheetData>
      <sheetData sheetId="86">
        <row r="1">
          <cell r="A1" t="str">
            <v>CODE A/R</v>
          </cell>
        </row>
      </sheetData>
      <sheetData sheetId="87">
        <row r="1">
          <cell r="A1" t="str">
            <v>CODE A/R</v>
          </cell>
        </row>
      </sheetData>
      <sheetData sheetId="88">
        <row r="1">
          <cell r="A1" t="str">
            <v>CODE A/R</v>
          </cell>
        </row>
      </sheetData>
      <sheetData sheetId="89">
        <row r="1">
          <cell r="A1" t="str">
            <v>CODE A/R</v>
          </cell>
        </row>
      </sheetData>
      <sheetData sheetId="90">
        <row r="1">
          <cell r="A1" t="str">
            <v>CODE A/R</v>
          </cell>
        </row>
      </sheetData>
      <sheetData sheetId="91"/>
      <sheetData sheetId="92"/>
      <sheetData sheetId="93">
        <row r="1">
          <cell r="A1" t="str">
            <v>CODE A/R</v>
          </cell>
        </row>
      </sheetData>
      <sheetData sheetId="94">
        <row r="1">
          <cell r="A1" t="str">
            <v>CODE A/R</v>
          </cell>
        </row>
      </sheetData>
      <sheetData sheetId="95">
        <row r="1">
          <cell r="A1" t="str">
            <v>CODE A/R</v>
          </cell>
        </row>
      </sheetData>
      <sheetData sheetId="96">
        <row r="1">
          <cell r="A1" t="str">
            <v>CODE A/R</v>
          </cell>
        </row>
      </sheetData>
      <sheetData sheetId="97">
        <row r="1">
          <cell r="A1" t="str">
            <v>CODE A/R</v>
          </cell>
        </row>
      </sheetData>
      <sheetData sheetId="98">
        <row r="1">
          <cell r="A1" t="str">
            <v>CODE A/R</v>
          </cell>
        </row>
      </sheetData>
      <sheetData sheetId="99">
        <row r="1">
          <cell r="A1" t="str">
            <v>CODE A/R</v>
          </cell>
        </row>
      </sheetData>
      <sheetData sheetId="100">
        <row r="1">
          <cell r="A1" t="str">
            <v>CODE A/R</v>
          </cell>
        </row>
      </sheetData>
      <sheetData sheetId="101">
        <row r="1">
          <cell r="A1" t="str">
            <v>CODE A/R</v>
          </cell>
        </row>
      </sheetData>
      <sheetData sheetId="102">
        <row r="1">
          <cell r="A1" t="str">
            <v>CODE A/R</v>
          </cell>
        </row>
      </sheetData>
      <sheetData sheetId="103">
        <row r="1">
          <cell r="A1" t="str">
            <v>CODE A/R</v>
          </cell>
        </row>
      </sheetData>
      <sheetData sheetId="104">
        <row r="1">
          <cell r="A1" t="str">
            <v>CODE A/R</v>
          </cell>
        </row>
      </sheetData>
      <sheetData sheetId="105">
        <row r="1">
          <cell r="A1" t="str">
            <v>CODE A/R</v>
          </cell>
        </row>
      </sheetData>
      <sheetData sheetId="106">
        <row r="1">
          <cell r="A1" t="str">
            <v>CODE A/R</v>
          </cell>
        </row>
      </sheetData>
      <sheetData sheetId="107">
        <row r="1">
          <cell r="A1" t="str">
            <v>CODE A/R</v>
          </cell>
        </row>
      </sheetData>
      <sheetData sheetId="108">
        <row r="1">
          <cell r="A1" t="str">
            <v>CODE A/R</v>
          </cell>
        </row>
      </sheetData>
      <sheetData sheetId="109">
        <row r="1">
          <cell r="A1" t="str">
            <v>CODE A/R</v>
          </cell>
        </row>
      </sheetData>
      <sheetData sheetId="110"/>
      <sheetData sheetId="111"/>
      <sheetData sheetId="112">
        <row r="1">
          <cell r="A1" t="str">
            <v>CODE A/R</v>
          </cell>
        </row>
      </sheetData>
      <sheetData sheetId="113">
        <row r="1">
          <cell r="A1" t="str">
            <v>CODE A/R</v>
          </cell>
        </row>
      </sheetData>
      <sheetData sheetId="114">
        <row r="1">
          <cell r="A1" t="str">
            <v>CODE A/R</v>
          </cell>
        </row>
      </sheetData>
      <sheetData sheetId="115">
        <row r="1">
          <cell r="A1" t="str">
            <v>CODE A/R</v>
          </cell>
        </row>
      </sheetData>
      <sheetData sheetId="116">
        <row r="1">
          <cell r="A1" t="str">
            <v>CODE A/R</v>
          </cell>
        </row>
      </sheetData>
      <sheetData sheetId="117">
        <row r="1">
          <cell r="A1" t="str">
            <v>CODE A/R</v>
          </cell>
        </row>
      </sheetData>
      <sheetData sheetId="118">
        <row r="1">
          <cell r="A1" t="str">
            <v>CODE A/R</v>
          </cell>
        </row>
      </sheetData>
      <sheetData sheetId="119">
        <row r="1">
          <cell r="A1" t="str">
            <v>CODE A/R</v>
          </cell>
        </row>
      </sheetData>
      <sheetData sheetId="120">
        <row r="1">
          <cell r="A1" t="str">
            <v>CODE A/R</v>
          </cell>
        </row>
      </sheetData>
      <sheetData sheetId="121">
        <row r="1">
          <cell r="A1" t="str">
            <v>CODE A/R</v>
          </cell>
        </row>
      </sheetData>
      <sheetData sheetId="122">
        <row r="1">
          <cell r="A1" t="str">
            <v>CODE A/R</v>
          </cell>
        </row>
      </sheetData>
      <sheetData sheetId="123">
        <row r="1">
          <cell r="A1" t="str">
            <v>CODE A/R</v>
          </cell>
        </row>
      </sheetData>
      <sheetData sheetId="124">
        <row r="1">
          <cell r="A1" t="str">
            <v>CODE A/R</v>
          </cell>
        </row>
      </sheetData>
      <sheetData sheetId="125">
        <row r="1">
          <cell r="A1" t="str">
            <v>CODE A/R</v>
          </cell>
        </row>
      </sheetData>
      <sheetData sheetId="126">
        <row r="1">
          <cell r="A1" t="str">
            <v>CODE A/R</v>
          </cell>
        </row>
      </sheetData>
      <sheetData sheetId="127">
        <row r="1">
          <cell r="A1" t="str">
            <v>CODE A/R</v>
          </cell>
        </row>
      </sheetData>
      <sheetData sheetId="128">
        <row r="1">
          <cell r="A1" t="str">
            <v>CODE A/R</v>
          </cell>
        </row>
      </sheetData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 refreshError="1"/>
      <sheetData sheetId="143"/>
      <sheetData sheetId="144"/>
      <sheetData sheetId="145"/>
      <sheetData sheetId="146" refreshError="1"/>
      <sheetData sheetId="147"/>
      <sheetData sheetId="148"/>
      <sheetData sheetId="149" refreshError="1"/>
      <sheetData sheetId="150"/>
      <sheetData sheetId="15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/>
      <sheetData sheetId="162"/>
      <sheetData sheetId="163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2"/>
      <sheetName val="Sheet5"/>
      <sheetName val="KPI"/>
      <sheetName val="RSS"/>
      <sheetName val="Stock "/>
      <sheetName val="CAPACITY"/>
      <sheetName val="wage01"/>
      <sheetName val="wage02"/>
      <sheetName val="wage03"/>
      <sheetName val="worker "/>
      <sheetName val="VC"/>
      <sheetName val="FC"/>
      <sheetName val="PL"/>
      <sheetName val="dif.vc"/>
      <sheetName val="dis.fc"/>
      <sheetName val="คชจ.ขาย"/>
      <sheetName val="export exp."/>
      <sheetName val="Sale"/>
      <sheetName val="Package"/>
      <sheetName val="Parameter"/>
      <sheetName val="Fixed cost"/>
      <sheetName val="Tel"/>
      <sheetName val="ADMIN"/>
      <sheetName val="description"/>
      <sheetName val="วัสดุสิ้นเปลือง"/>
      <sheetName val="Sheet1"/>
      <sheetName val="CODE,NAME"/>
      <sheetName val="name"/>
      <sheetName val="Stock_"/>
      <sheetName val="worker_"/>
      <sheetName val="dif_vc"/>
      <sheetName val="dis_fc"/>
      <sheetName val="คชจ_ขาย"/>
      <sheetName val="export_exp_"/>
      <sheetName val="Fixed_cost"/>
      <sheetName val="code"/>
      <sheetName val="計算結果"/>
      <sheetName val="Stock_1"/>
      <sheetName val="worker_1"/>
      <sheetName val="dif_vc1"/>
      <sheetName val="dis_fc1"/>
      <sheetName val="คชจ_ขาย1"/>
      <sheetName val="export_exp_1"/>
      <sheetName val="Fixed_cost1"/>
      <sheetName val="Code1"/>
      <sheetName val="chart_บังคับบัญชา45"/>
      <sheetName val="chart_ปฏิบัติ45"/>
      <sheetName val="บังคับบัญชา45"/>
      <sheetName val="ปฏิบัติ45"/>
      <sheetName val="RATE"/>
      <sheetName val="db"/>
      <sheetName val="REPORT"/>
      <sheetName val="PS_Budget 01_11-221144"/>
      <sheetName val="SUM"/>
      <sheetName val="วงเครดิต 3"/>
      <sheetName val="PS_Budget_01_11-221144"/>
      <sheetName val="วงเครดิต_3"/>
      <sheetName val="Stock_2"/>
      <sheetName val="worker_2"/>
      <sheetName val="dif_vc2"/>
      <sheetName val="dis_fc2"/>
      <sheetName val="คชจ_ขาย2"/>
      <sheetName val="export_exp_2"/>
      <sheetName val="Fixed_cost2"/>
      <sheetName val="PS_Budget_01_11-2211441"/>
      <sheetName val="วงเครดิต_31"/>
      <sheetName val="Stock_3"/>
      <sheetName val="worker_3"/>
      <sheetName val="dif_vc3"/>
      <sheetName val="dis_fc3"/>
      <sheetName val="คชจ_ขาย3"/>
      <sheetName val="export_exp_3"/>
      <sheetName val="Fixed_cost3"/>
      <sheetName val="PS_Budget_01_11-2211442"/>
      <sheetName val="วงเครดิต_32"/>
      <sheetName val="ปัจจุบัน "/>
      <sheetName val="SALES"/>
      <sheetName val="FIXED FLOAT"/>
      <sheetName val="CODESS"/>
      <sheetName val="Ex-Rat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 refreshError="1"/>
      <sheetData sheetId="27" refreshError="1"/>
      <sheetData sheetId="28"/>
      <sheetData sheetId="29"/>
      <sheetData sheetId="30"/>
      <sheetData sheetId="31"/>
      <sheetData sheetId="32"/>
      <sheetData sheetId="33"/>
      <sheetData sheetId="34"/>
      <sheetData sheetId="35" refreshError="1"/>
      <sheetData sheetId="36" refreshError="1"/>
      <sheetData sheetId="37"/>
      <sheetData sheetId="38"/>
      <sheetData sheetId="39"/>
      <sheetData sheetId="40"/>
      <sheetData sheetId="41"/>
      <sheetData sheetId="42"/>
      <sheetData sheetId="43"/>
      <sheetData sheetId="44" refreshError="1"/>
      <sheetData sheetId="45" refreshError="1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 refreshError="1"/>
      <sheetData sheetId="77" refreshError="1"/>
      <sheetData sheetId="78" refreshError="1"/>
      <sheetData sheetId="79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งบทดลอง"/>
      <sheetName val="สินค้าคงเหลือ"/>
      <sheetName val="รายการปรับปรุง"/>
      <sheetName val="cost4-47"/>
      <sheetName val="P_L_A2001DCCN"/>
      <sheetName val="P&amp;L-A2001DCCN"/>
      <sheetName val="40"/>
      <sheetName val="40-1"/>
      <sheetName val="40-2"/>
      <sheetName val="40-3"/>
      <sheetName val="FNDWRR"/>
      <sheetName val="111XX"/>
      <sheetName val="DataStorage"/>
      <sheetName val="GL CB"/>
      <sheetName val="Financial Summary"/>
    </sheetNames>
    <sheetDataSet>
      <sheetData sheetId="0"/>
      <sheetData sheetId="1"/>
      <sheetData sheetId="2"/>
      <sheetData sheetId="3" refreshError="1"/>
      <sheetData sheetId="4" refreshError="1"/>
      <sheetData sheetId="5" refreshError="1"/>
      <sheetData sheetId="6"/>
      <sheetData sheetId="7"/>
      <sheetData sheetId="8"/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สำนักงาน"/>
      <sheetName val="Sheet1"/>
      <sheetName val="DTB"/>
      <sheetName val="เครื่องมือกลาง"/>
      <sheetName val="เครื่องมือสุชาติ"/>
      <sheetName val="เครื่องมือสะไกร"/>
      <sheetName val="เครื่องมือสมเกียรติ"/>
      <sheetName val="เครื่องมือสุริยัณห์"/>
      <sheetName val="เครื่องมือวีระ"/>
      <sheetName val="เครื่องมือสมมารถ"/>
      <sheetName val="เครื่องมือช่างยนต์"/>
      <sheetName val="เครื่องมือช่างกลึง"/>
      <sheetName val=" แบ่งพื้นที่"/>
      <sheetName val="Variables"/>
      <sheetName val="วงเครดิต 3"/>
      <sheetName val="_แบ่งพื้นที่"/>
      <sheetName val="วงเครดิต_3"/>
      <sheetName val="งบทดลอง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/>
      <sheetData sheetId="17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"/>
      <sheetName val="Plastic June"/>
      <sheetName val="Sheet4"/>
      <sheetName val="Rubber June"/>
      <sheetName val="Sheet3"/>
      <sheetName val="Summarize"/>
      <sheetName val="สำนักงาน"/>
      <sheetName val="Plastic_June"/>
      <sheetName val="Rubber_June"/>
      <sheetName val="TO - SP"/>
      <sheetName val="Plastic_June1"/>
      <sheetName val="Rubber_June1"/>
      <sheetName val="TO_-_SP"/>
      <sheetName val="Norms SP"/>
      <sheetName val="จันทร์"/>
      <sheetName val="Graph Ratio - Fin Analysis"/>
      <sheetName val="Graph_Ratio_-_Fin_Analysis"/>
      <sheetName val="Plastic_June2"/>
      <sheetName val="Rubber_June2"/>
      <sheetName val="Graph_Ratio_-_Fin_Analysis1"/>
      <sheetName val="TO_-_SP1"/>
      <sheetName val="Plastic_June3"/>
      <sheetName val="Rubber_June3"/>
      <sheetName val="Graph_Ratio_-_Fin_Analysis2"/>
      <sheetName val="TO_-_SP2"/>
      <sheetName val="note_defect"/>
      <sheetName val="CST1198"/>
      <sheetName val="ตั๋วเงินรับ"/>
      <sheetName val="F-3"/>
      <sheetName val="Company Info"/>
      <sheetName val="CA Comp"/>
      <sheetName val="ปัจจุบัน "/>
      <sheetName val="#Lookup"/>
      <sheetName val="APCODE"/>
      <sheetName val="AA-1"/>
      <sheetName val="Utilization"/>
      <sheetName val="addl cost"/>
      <sheetName val="accumdeprn"/>
      <sheetName val="BPR"/>
      <sheetName val="ADJ - RATE"/>
      <sheetName val="FORMC94"/>
      <sheetName val="Newspaper"/>
      <sheetName val="description"/>
      <sheetName val="K-5"/>
      <sheetName val="FF_3"/>
      <sheetName val="FF_4"/>
      <sheetName val="RATE"/>
      <sheetName val="InventTableModule_1-1"/>
      <sheetName val="B_Sheet"/>
      <sheetName val="Notes"/>
      <sheetName val="P&amp;L"/>
      <sheetName val="TBal"/>
      <sheetName val="Deferred Charge"/>
      <sheetName val="Energy(update)"/>
      <sheetName val="Sampling"/>
      <sheetName val="IFS"/>
      <sheetName val="UF"/>
      <sheetName val="New Item"/>
      <sheetName val="cost4-47"/>
      <sheetName val="CODE,NAME"/>
      <sheetName val="Links"/>
      <sheetName val="Lead"/>
      <sheetName val="M_Maincomp"/>
      <sheetName val="Co info"/>
      <sheetName val="Weights"/>
      <sheetName val="Sale 0404"/>
      <sheetName val="PL"/>
      <sheetName val="CRA-Detail"/>
      <sheetName val="Rates"/>
      <sheetName val="MFA"/>
      <sheetName val="B"/>
      <sheetName val="Val_Ind"/>
      <sheetName val="FF_2"/>
      <sheetName val="BSI"/>
      <sheetName val="Conso"/>
      <sheetName val="Write off"/>
      <sheetName val="Menu"/>
      <sheetName val="data"/>
      <sheetName val="UPG表"/>
      <sheetName val="CA Sheet"/>
      <sheetName val="Backup"/>
      <sheetName val="gold แลกทอง"/>
      <sheetName val="BAL42"/>
      <sheetName val="Trial Balance"/>
      <sheetName val="PL_A05 APA Input"/>
      <sheetName val="AFA"/>
      <sheetName val="name"/>
      <sheetName val="group"/>
      <sheetName val="เงินกู้ธนชาติ"/>
      <sheetName val="เงินกู้ MGC"/>
      <sheetName val="M-2"/>
      <sheetName val="Financial Summary"/>
      <sheetName val="FF-1"/>
      <sheetName val="LE1(act3mth)"/>
      <sheetName val="Customize Your Loan Manager"/>
      <sheetName val="IBA &lt;O3&gt;"/>
      <sheetName val="Loan Amortization Table"/>
      <sheetName val="Cum.91-93"/>
      <sheetName val="Dec 94"/>
      <sheetName val="_Lookup"/>
      <sheetName val="Sale0403"/>
      <sheetName val="FF_6"/>
      <sheetName val="Details"/>
      <sheetName val="BPR-Bloom"/>
      <sheetName val="รายงานสถานะใบสั่งซื้อใบจัดจ้าง"/>
      <sheetName val="gl"/>
      <sheetName val="HH"/>
      <sheetName val="MA"/>
      <sheetName val="Input"/>
      <sheetName val="Cost centre expenditure"/>
      <sheetName val="CUS_DATA"/>
      <sheetName val="Standing Data"/>
      <sheetName val="ภาคการขายโฆษณาNBT_All"/>
      <sheetName val="Interim --&gt; Top"/>
      <sheetName val="ภาคการขายวิศวกรรม_Weekly"/>
      <sheetName val="ภาคการขายโฆษณาNBT_Weekly"/>
      <sheetName val="Data 2"/>
      <sheetName val="Code1"/>
      <sheetName val="Defer_ร่วม"/>
      <sheetName val="MCMD95"/>
      <sheetName val="Aging"/>
      <sheetName val="FSA"/>
      <sheetName val="Order_Nov_w45"/>
      <sheetName val="C 1"/>
      <sheetName val="StandingData"/>
      <sheetName val="CA"/>
      <sheetName val="F-5"/>
      <sheetName val="Sale0402"/>
      <sheetName val="Gain Loss Calculation"/>
      <sheetName val="E"/>
      <sheetName val="B- 1"/>
      <sheetName val="U"/>
      <sheetName val="Appx B"/>
      <sheetName val="Adj&amp;Rje(Z820) "/>
      <sheetName val="วงเครดิต 3"/>
      <sheetName val="วงเครดิต_3"/>
      <sheetName val="FF-3"/>
      <sheetName val="AssetStatus"/>
      <sheetName val="AssetType"/>
      <sheetName val="License BOI"/>
      <sheetName val="Asset Class"/>
      <sheetName val="Depre. Key"/>
      <sheetName val="Scoping"/>
      <sheetName val="K2"/>
      <sheetName val="110"/>
      <sheetName val="Sale0309"/>
      <sheetName val="D.ARCHITECTURAL"/>
      <sheetName val="U-2.1"/>
      <sheetName val="ผ้าสำเร็จ"/>
      <sheetName val="FF_2 _1_"/>
      <sheetName val="CBO0497"/>
      <sheetName val="0100"/>
      <sheetName val="Sale 0401"/>
      <sheetName val="PAYROLL"/>
      <sheetName val="Reimbursements"/>
      <sheetName val="boq"/>
      <sheetName val="QR_4.1"/>
      <sheetName val="Non-Statistical Sampling Master"/>
      <sheetName val="Two Step Revenue Testing Master"/>
      <sheetName val="Global Data"/>
      <sheetName val="REIT"/>
      <sheetName val="Order_Oct_w40"/>
      <sheetName val="Order_Oct_w41"/>
      <sheetName val="FF-21(a)"/>
      <sheetName val="Acquisition Assumptions"/>
      <sheetName val="J2"/>
      <sheetName val="สรุป"/>
      <sheetName val="11922"/>
      <sheetName val="อัตราค่าบรรทุก"/>
      <sheetName val="U2.2"/>
      <sheetName val="Expense Summary"/>
      <sheetName val="BS"/>
      <sheetName val="cashflowcomp"/>
      <sheetName val="Tornado 4.7 Component List"/>
      <sheetName val="Home"/>
      <sheetName val="6A CA"/>
      <sheetName val="PS-1995"/>
      <sheetName val="Header"/>
      <sheetName val="Leasing"/>
      <sheetName val="G-35-3"/>
      <sheetName val="SPARES"/>
      <sheetName val="Invoice"/>
      <sheetName val="Detail รายบุคคลปี 58"/>
      <sheetName val="tax-ss"/>
      <sheetName val="Sale0311"/>
      <sheetName val="DPLA"/>
      <sheetName val="อุปกรณ์ a2"/>
      <sheetName val="อุปกรณ์ a1"/>
      <sheetName val="LTX"/>
      <sheetName val="Plastic_June4"/>
      <sheetName val="Rubber_June4"/>
      <sheetName val="Norms_SP"/>
      <sheetName val="Graph_Ratio_-_Fin_Analysis3"/>
      <sheetName val="TO_-_SP3"/>
      <sheetName val="ปัจจุบัน_"/>
      <sheetName val="Company_Info"/>
      <sheetName val="CA_Comp"/>
      <sheetName val="addl_cost"/>
      <sheetName val="ADJ_-_RATE"/>
      <sheetName val="Deferred_Charge"/>
      <sheetName val="New_Item"/>
      <sheetName val="Co_info"/>
      <sheetName val="Sale_0404"/>
      <sheetName val="Write_off"/>
      <sheetName val="CA_Sheet"/>
      <sheetName val="gold_แลกทอง"/>
      <sheetName val="Trial_Balance"/>
      <sheetName val="PL_A05_APA_Input"/>
      <sheetName val="เงินกู้_MGC"/>
      <sheetName val="Financial_Summary"/>
      <sheetName val="Cum_91-93"/>
      <sheetName val="Dec_94"/>
      <sheetName val="Customize_Your_Loan_Manager"/>
      <sheetName val="IBA_&lt;O3&gt;"/>
      <sheetName val="Loan_Amortization_Table"/>
      <sheetName val="Plastic_June5"/>
      <sheetName val="Rubber_June5"/>
      <sheetName val="Norms_SP1"/>
      <sheetName val="Graph_Ratio_-_Fin_Analysis4"/>
      <sheetName val="TO_-_SP4"/>
      <sheetName val="ปัจจุบัน_1"/>
      <sheetName val="Company_Info1"/>
      <sheetName val="CA_Comp1"/>
      <sheetName val="addl_cost1"/>
      <sheetName val="ADJ_-_RATE1"/>
      <sheetName val="Deferred_Charge1"/>
      <sheetName val="New_Item1"/>
      <sheetName val="Co_info1"/>
      <sheetName val="Sale_04041"/>
      <sheetName val="Write_off1"/>
      <sheetName val="CA_Sheet1"/>
      <sheetName val="gold_แลกทอง1"/>
      <sheetName val="Trial_Balance1"/>
      <sheetName val="PL_A05_APA_Input1"/>
      <sheetName val="เงินกู้_MGC1"/>
      <sheetName val="Financial_Summary1"/>
      <sheetName val="Cum_91-931"/>
      <sheetName val="Dec_941"/>
      <sheetName val="Customize_Your_Loan_Manager1"/>
      <sheetName val="IBA_&lt;O3&gt;1"/>
      <sheetName val="Loan_Amortization_Table1"/>
      <sheetName val="Cost_centre_expenditure"/>
      <sheetName val="Interim_--&gt;_Top"/>
      <sheetName val="Standing_Data"/>
      <sheetName val="Data_2"/>
      <sheetName val="C_1"/>
      <sheetName val="วงเครดิต_31"/>
      <sheetName val="License_BOI"/>
      <sheetName val="Asset_Class"/>
      <sheetName val="Depre__Key"/>
      <sheetName val="Gain_Loss_Calculation"/>
      <sheetName val="B-_1"/>
      <sheetName val="Appx_B"/>
      <sheetName val="Adj&amp;Rje(Z820)_"/>
      <sheetName val="D_ARCHITECTURAL"/>
      <sheetName val="U-2_1"/>
      <sheetName val="FF_2__1_"/>
      <sheetName val="Sale_0401"/>
      <sheetName val="Non-Statistical_Sampling_Master"/>
      <sheetName val="Two_Step_Revenue_Testing_Master"/>
      <sheetName val="Global_Data"/>
      <sheetName val="QR_4_1"/>
      <sheetName val="HP"/>
      <sheetName val="Age311299TAS"/>
      <sheetName val="TASintDec00"/>
      <sheetName val="P4DDBFTAS"/>
      <sheetName val="HP Leasing"/>
      <sheetName val="FS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10"/>
      <sheetName val="30a"/>
      <sheetName val="30-Note"/>
      <sheetName val="U-2"/>
      <sheetName val="5 Analysis"/>
      <sheetName val="N"/>
      <sheetName val="FF-4"/>
      <sheetName val="คชจ.ดำเนินงาน6-43"/>
      <sheetName val="FF_21_a_"/>
      <sheetName val="PortSTDSave"/>
      <sheetName val="DATA-CH"/>
      <sheetName val="DATA-KR"/>
      <sheetName val="DATA-NS"/>
      <sheetName val="DATA-PT"/>
      <sheetName val="DATA-SR"/>
      <sheetName val="ข้อมูลดิบ"/>
      <sheetName val="MANU-CH-SAP"/>
      <sheetName val="MANU-KR-SAP"/>
      <sheetName val="MANU-NS-SAP"/>
      <sheetName val="MANU-PT-SAP"/>
      <sheetName val="MANU-SR-SAP"/>
      <sheetName val="PET"/>
      <sheetName val="ขวดแตกWork1"/>
      <sheetName val="ยอดใช้วัตถุดิบ"/>
      <sheetName val="ยอดผลิต"/>
      <sheetName val="ยอดผลิต-POSTMIX"/>
      <sheetName val="รายละเอียดข้อมูลดิบ"/>
      <sheetName val="_2__xls__2__xls_COV"/>
      <sheetName val="TB Worksheet"/>
      <sheetName val="Sale0406"/>
      <sheetName val="Age311299TESP"/>
      <sheetName val="P4DDBFTESP"/>
      <sheetName val="IntDec00TespM&amp;B"/>
      <sheetName val="INFO"/>
      <sheetName val="jul04-dec04pnl"/>
      <sheetName val="fy05bsJul-dec04"/>
      <sheetName val="Courtyard Marriott"/>
      <sheetName val="TBA"/>
      <sheetName val="Thai Summit PKK-HW"/>
      <sheetName val="A"/>
      <sheetName val="C2"/>
      <sheetName val="Cash Flow"/>
      <sheetName val="part-import"/>
      <sheetName val="part-local"/>
      <sheetName val="SAP"/>
      <sheetName val="Location"/>
      <sheetName val="feature"/>
      <sheetName val="SPP2"/>
      <sheetName val="3월가격"/>
      <sheetName val="10-1 Media"/>
      <sheetName val="10-cut"/>
      <sheetName val="2006_1_"/>
      <sheetName val="2006(1)"/>
      <sheetName val="2006_2_"/>
      <sheetName val="2006(2)"/>
      <sheetName val="M"/>
      <sheetName val="Fixed Assumptions"/>
      <sheetName val="Financing"/>
      <sheetName val="Scenarii"/>
      <sheetName val="Sensitivities"/>
      <sheetName val="Summary"/>
      <sheetName val="Data55X"/>
      <sheetName val="200-110"/>
      <sheetName val="PC3100"/>
      <sheetName val="MS Box"/>
      <sheetName val="K.Ricky"/>
      <sheetName val="xSeries255"/>
      <sheetName val="13.Tax Calculation"/>
      <sheetName val="Sheet2"/>
      <sheetName val="Assumption"/>
      <sheetName val="1120"/>
      <sheetName val="วัฒนพัฒน์"/>
      <sheetName val="July2007"/>
      <sheetName val="Stock Aging"/>
      <sheetName val="LC _ TR Listing"/>
    </sheetNames>
    <sheetDataSet>
      <sheetData sheetId="0" refreshError="1">
        <row r="2">
          <cell r="A2" t="str">
            <v>P0001</v>
          </cell>
          <cell r="B2">
            <v>2</v>
          </cell>
          <cell r="C2">
            <v>750</v>
          </cell>
          <cell r="D2">
            <v>115.2</v>
          </cell>
        </row>
        <row r="3">
          <cell r="A3" t="str">
            <v>P0002</v>
          </cell>
          <cell r="B3">
            <v>2</v>
          </cell>
          <cell r="C3">
            <v>55</v>
          </cell>
          <cell r="D3">
            <v>1570.909090909091</v>
          </cell>
        </row>
        <row r="4">
          <cell r="A4" t="str">
            <v>P0003</v>
          </cell>
          <cell r="B4">
            <v>2</v>
          </cell>
          <cell r="C4">
            <v>111</v>
          </cell>
          <cell r="D4">
            <v>778.37837837837833</v>
          </cell>
        </row>
        <row r="5">
          <cell r="A5" t="str">
            <v>P0004</v>
          </cell>
          <cell r="B5">
            <v>2</v>
          </cell>
          <cell r="C5">
            <v>65</v>
          </cell>
          <cell r="D5">
            <v>1234.2857142857142</v>
          </cell>
        </row>
        <row r="6">
          <cell r="A6" t="str">
            <v>P0005</v>
          </cell>
          <cell r="B6">
            <v>2</v>
          </cell>
          <cell r="C6">
            <v>70</v>
          </cell>
          <cell r="D6">
            <v>1234.2857142857142</v>
          </cell>
        </row>
        <row r="7">
          <cell r="A7" t="str">
            <v>P0006</v>
          </cell>
          <cell r="B7">
            <v>2</v>
          </cell>
          <cell r="C7">
            <v>75</v>
          </cell>
          <cell r="D7">
            <v>1152</v>
          </cell>
        </row>
        <row r="8">
          <cell r="A8" t="str">
            <v>P0007</v>
          </cell>
          <cell r="B8">
            <v>2</v>
          </cell>
          <cell r="C8">
            <v>75</v>
          </cell>
          <cell r="D8">
            <v>1152</v>
          </cell>
        </row>
        <row r="9">
          <cell r="A9" t="str">
            <v>P0008</v>
          </cell>
          <cell r="B9">
            <v>1</v>
          </cell>
          <cell r="C9">
            <v>80</v>
          </cell>
          <cell r="D9">
            <v>1080</v>
          </cell>
        </row>
        <row r="10">
          <cell r="A10" t="str">
            <v>P0009</v>
          </cell>
          <cell r="B10">
            <v>2</v>
          </cell>
          <cell r="C10">
            <v>60</v>
          </cell>
          <cell r="D10">
            <v>1440</v>
          </cell>
        </row>
        <row r="11">
          <cell r="A11" t="str">
            <v>P0010</v>
          </cell>
          <cell r="B11">
            <v>1</v>
          </cell>
          <cell r="C11">
            <v>70</v>
          </cell>
          <cell r="D11">
            <v>1234.2857142857142</v>
          </cell>
        </row>
        <row r="12">
          <cell r="A12" t="str">
            <v>P0011</v>
          </cell>
          <cell r="B12">
            <v>1</v>
          </cell>
          <cell r="C12">
            <v>70</v>
          </cell>
          <cell r="D12">
            <v>1234.2857142857142</v>
          </cell>
        </row>
        <row r="13">
          <cell r="A13" t="str">
            <v>P0012</v>
          </cell>
          <cell r="B13">
            <v>2</v>
          </cell>
          <cell r="C13">
            <v>70</v>
          </cell>
          <cell r="D13">
            <v>1234.2857142857142</v>
          </cell>
        </row>
        <row r="14">
          <cell r="A14" t="str">
            <v>P0101</v>
          </cell>
          <cell r="B14">
            <v>6</v>
          </cell>
          <cell r="C14">
            <v>77</v>
          </cell>
          <cell r="D14">
            <v>1234.2857142857142</v>
          </cell>
        </row>
        <row r="15">
          <cell r="A15" t="str">
            <v>P0102</v>
          </cell>
          <cell r="B15">
            <v>1</v>
          </cell>
          <cell r="C15">
            <v>600</v>
          </cell>
          <cell r="D15">
            <v>144</v>
          </cell>
        </row>
        <row r="16">
          <cell r="A16" t="str">
            <v>P0103</v>
          </cell>
          <cell r="B16">
            <v>6</v>
          </cell>
          <cell r="C16">
            <v>75</v>
          </cell>
          <cell r="D16">
            <v>1115</v>
          </cell>
        </row>
        <row r="17">
          <cell r="A17" t="str">
            <v>P0104-B</v>
          </cell>
          <cell r="B17">
            <v>4</v>
          </cell>
          <cell r="C17">
            <v>75</v>
          </cell>
          <cell r="D17">
            <v>1494</v>
          </cell>
        </row>
        <row r="18">
          <cell r="A18" t="str">
            <v>P0104-R</v>
          </cell>
          <cell r="B18">
            <v>4</v>
          </cell>
          <cell r="C18">
            <v>68</v>
          </cell>
          <cell r="D18">
            <v>1600</v>
          </cell>
        </row>
        <row r="19">
          <cell r="A19" t="str">
            <v>P0105</v>
          </cell>
          <cell r="B19">
            <v>4</v>
          </cell>
          <cell r="C19">
            <v>130</v>
          </cell>
          <cell r="D19">
            <v>664.61538461538464</v>
          </cell>
        </row>
        <row r="20">
          <cell r="A20" t="str">
            <v>P0106-B</v>
          </cell>
          <cell r="B20">
            <v>4</v>
          </cell>
          <cell r="C20">
            <v>55</v>
          </cell>
          <cell r="D20">
            <v>1570.909090909091</v>
          </cell>
        </row>
        <row r="21">
          <cell r="A21" t="str">
            <v>P0106-R</v>
          </cell>
          <cell r="B21">
            <v>4</v>
          </cell>
          <cell r="C21">
            <v>90</v>
          </cell>
          <cell r="D21">
            <v>1570.909090909091</v>
          </cell>
        </row>
        <row r="22">
          <cell r="A22" t="str">
            <v>P0107-B</v>
          </cell>
          <cell r="B22">
            <v>4</v>
          </cell>
          <cell r="C22">
            <v>55</v>
          </cell>
          <cell r="D22">
            <v>1600</v>
          </cell>
        </row>
        <row r="23">
          <cell r="A23" t="str">
            <v>P0107-R</v>
          </cell>
          <cell r="B23">
            <v>4</v>
          </cell>
          <cell r="C23">
            <v>55</v>
          </cell>
          <cell r="D23">
            <v>1728</v>
          </cell>
        </row>
        <row r="24">
          <cell r="A24" t="str">
            <v>P0108</v>
          </cell>
          <cell r="B24">
            <v>1</v>
          </cell>
          <cell r="C24">
            <v>135</v>
          </cell>
          <cell r="D24">
            <v>640</v>
          </cell>
        </row>
        <row r="25">
          <cell r="A25" t="str">
            <v>P0109</v>
          </cell>
          <cell r="B25">
            <v>4</v>
          </cell>
          <cell r="C25">
            <v>145</v>
          </cell>
          <cell r="D25">
            <v>654.5454545454545</v>
          </cell>
        </row>
        <row r="26">
          <cell r="A26" t="str">
            <v>P0110</v>
          </cell>
          <cell r="B26">
            <v>2</v>
          </cell>
          <cell r="C26">
            <v>106</v>
          </cell>
          <cell r="D26">
            <v>950</v>
          </cell>
        </row>
        <row r="27">
          <cell r="A27" t="str">
            <v>P0111</v>
          </cell>
          <cell r="B27">
            <v>2</v>
          </cell>
          <cell r="C27">
            <v>111</v>
          </cell>
          <cell r="D27">
            <v>929</v>
          </cell>
        </row>
        <row r="28">
          <cell r="A28" t="str">
            <v>P0112</v>
          </cell>
          <cell r="B28">
            <v>4</v>
          </cell>
          <cell r="C28">
            <v>92</v>
          </cell>
          <cell r="D28">
            <v>1004.6511627906976</v>
          </cell>
        </row>
        <row r="29">
          <cell r="A29" t="str">
            <v>P0201</v>
          </cell>
          <cell r="B29">
            <v>2</v>
          </cell>
          <cell r="C29" t="e">
            <v>#VALUE!</v>
          </cell>
          <cell r="D29" t="str">
            <v/>
          </cell>
        </row>
        <row r="30">
          <cell r="A30" t="str">
            <v>P9701</v>
          </cell>
          <cell r="B30">
            <v>4</v>
          </cell>
          <cell r="C30">
            <v>60</v>
          </cell>
          <cell r="D30">
            <v>1440</v>
          </cell>
        </row>
        <row r="31">
          <cell r="A31" t="str">
            <v>P9702</v>
          </cell>
          <cell r="B31">
            <v>2</v>
          </cell>
          <cell r="C31">
            <v>75</v>
          </cell>
          <cell r="D31">
            <v>1152</v>
          </cell>
        </row>
        <row r="32">
          <cell r="A32" t="str">
            <v>P9703</v>
          </cell>
          <cell r="B32">
            <v>2</v>
          </cell>
          <cell r="C32">
            <v>97</v>
          </cell>
          <cell r="D32">
            <v>890.7216494845361</v>
          </cell>
        </row>
        <row r="33">
          <cell r="A33" t="str">
            <v>P9705</v>
          </cell>
          <cell r="B33">
            <v>6</v>
          </cell>
          <cell r="C33" t="e">
            <v>#VALUE!</v>
          </cell>
          <cell r="D33" t="str">
            <v/>
          </cell>
        </row>
        <row r="34">
          <cell r="A34" t="str">
            <v>P9706</v>
          </cell>
          <cell r="B34">
            <v>6</v>
          </cell>
          <cell r="C34" t="e">
            <v>#VALUE!</v>
          </cell>
          <cell r="D34" t="str">
            <v/>
          </cell>
        </row>
        <row r="35">
          <cell r="A35" t="str">
            <v>P9707</v>
          </cell>
          <cell r="B35">
            <v>6</v>
          </cell>
          <cell r="C35">
            <v>70</v>
          </cell>
          <cell r="D35">
            <v>1234.2857142857142</v>
          </cell>
        </row>
        <row r="36">
          <cell r="A36" t="str">
            <v>P9708</v>
          </cell>
          <cell r="B36">
            <v>4</v>
          </cell>
          <cell r="C36">
            <v>60</v>
          </cell>
          <cell r="D36">
            <v>1440</v>
          </cell>
        </row>
        <row r="37">
          <cell r="A37" t="str">
            <v>P9709</v>
          </cell>
          <cell r="B37">
            <v>3</v>
          </cell>
          <cell r="C37" t="e">
            <v>#VALUE!</v>
          </cell>
          <cell r="D37" t="str">
            <v/>
          </cell>
        </row>
        <row r="38">
          <cell r="A38" t="str">
            <v>P9710</v>
          </cell>
          <cell r="B38" t="str">
            <v/>
          </cell>
          <cell r="C38" t="e">
            <v>#VALUE!</v>
          </cell>
          <cell r="D38" t="str">
            <v/>
          </cell>
        </row>
        <row r="39">
          <cell r="A39" t="str">
            <v>P9711</v>
          </cell>
          <cell r="B39">
            <v>1</v>
          </cell>
          <cell r="C39" t="e">
            <v>#VALUE!</v>
          </cell>
          <cell r="D39" t="str">
            <v/>
          </cell>
        </row>
        <row r="40">
          <cell r="A40" t="str">
            <v>P9712</v>
          </cell>
          <cell r="B40">
            <v>1</v>
          </cell>
          <cell r="C40" t="e">
            <v>#VALUE!</v>
          </cell>
          <cell r="D40" t="str">
            <v/>
          </cell>
        </row>
        <row r="41">
          <cell r="A41" t="str">
            <v>P9801</v>
          </cell>
          <cell r="B41">
            <v>4</v>
          </cell>
          <cell r="C41">
            <v>70</v>
          </cell>
          <cell r="D41">
            <v>1234.2857142857142</v>
          </cell>
        </row>
        <row r="42">
          <cell r="A42" t="str">
            <v>P9802</v>
          </cell>
          <cell r="B42">
            <v>4</v>
          </cell>
          <cell r="C42" t="e">
            <v>#VALUE!</v>
          </cell>
          <cell r="D42" t="str">
            <v/>
          </cell>
        </row>
        <row r="43">
          <cell r="A43" t="str">
            <v>P9803</v>
          </cell>
          <cell r="B43">
            <v>4</v>
          </cell>
          <cell r="C43">
            <v>70</v>
          </cell>
          <cell r="D43">
            <v>1234.2857142857142</v>
          </cell>
        </row>
        <row r="44">
          <cell r="A44" t="str">
            <v>P9804</v>
          </cell>
          <cell r="B44">
            <v>4</v>
          </cell>
          <cell r="C44">
            <v>60</v>
          </cell>
          <cell r="D44">
            <v>1440</v>
          </cell>
        </row>
        <row r="45">
          <cell r="A45" t="str">
            <v>P9805</v>
          </cell>
          <cell r="B45">
            <v>2</v>
          </cell>
          <cell r="C45">
            <v>73</v>
          </cell>
          <cell r="D45">
            <v>1183.5616438356165</v>
          </cell>
        </row>
        <row r="46">
          <cell r="A46" t="str">
            <v>P9901</v>
          </cell>
          <cell r="B46">
            <v>12</v>
          </cell>
          <cell r="C46">
            <v>30</v>
          </cell>
          <cell r="D46">
            <v>2880</v>
          </cell>
        </row>
        <row r="47">
          <cell r="A47" t="str">
            <v>P9902</v>
          </cell>
          <cell r="B47">
            <v>1</v>
          </cell>
          <cell r="C47">
            <v>85</v>
          </cell>
          <cell r="D47">
            <v>1016.4705882352941</v>
          </cell>
        </row>
        <row r="48">
          <cell r="A48" t="str">
            <v>Pt1</v>
          </cell>
          <cell r="B48" t="str">
            <v/>
          </cell>
          <cell r="C48" t="e">
            <v>#VALUE!</v>
          </cell>
          <cell r="D48" t="str">
            <v/>
          </cell>
        </row>
        <row r="49">
          <cell r="A49" t="str">
            <v>R0001</v>
          </cell>
          <cell r="B49">
            <v>8</v>
          </cell>
          <cell r="C49">
            <v>288</v>
          </cell>
          <cell r="D49">
            <v>300</v>
          </cell>
        </row>
        <row r="50">
          <cell r="A50" t="str">
            <v>R0002</v>
          </cell>
          <cell r="B50">
            <v>1</v>
          </cell>
          <cell r="C50">
            <v>271</v>
          </cell>
          <cell r="D50">
            <v>318.81918819188189</v>
          </cell>
        </row>
        <row r="51">
          <cell r="A51" t="str">
            <v>R0003</v>
          </cell>
          <cell r="B51">
            <v>4</v>
          </cell>
          <cell r="C51">
            <v>244.99999999999997</v>
          </cell>
          <cell r="D51">
            <v>352.65306122448982</v>
          </cell>
        </row>
        <row r="52">
          <cell r="A52" t="str">
            <v>R0004</v>
          </cell>
          <cell r="B52">
            <v>1</v>
          </cell>
          <cell r="C52" t="e">
            <v>#VALUE!</v>
          </cell>
          <cell r="D52" t="str">
            <v/>
          </cell>
        </row>
        <row r="53">
          <cell r="A53" t="str">
            <v>R0005</v>
          </cell>
          <cell r="B53">
            <v>2</v>
          </cell>
          <cell r="C53">
            <v>600</v>
          </cell>
          <cell r="D53">
            <v>144</v>
          </cell>
        </row>
        <row r="54">
          <cell r="A54" t="str">
            <v>R0006-B</v>
          </cell>
          <cell r="B54">
            <v>16</v>
          </cell>
          <cell r="C54">
            <v>380</v>
          </cell>
          <cell r="D54">
            <v>126</v>
          </cell>
        </row>
        <row r="55">
          <cell r="A55" t="str">
            <v>R0006-G</v>
          </cell>
          <cell r="B55">
            <v>16</v>
          </cell>
          <cell r="C55">
            <v>330</v>
          </cell>
          <cell r="D55">
            <v>82</v>
          </cell>
        </row>
        <row r="56">
          <cell r="A56" t="str">
            <v>R0007</v>
          </cell>
          <cell r="B56">
            <v>4</v>
          </cell>
          <cell r="C56">
            <v>280</v>
          </cell>
          <cell r="D56">
            <v>274.28571428571428</v>
          </cell>
        </row>
        <row r="57">
          <cell r="A57" t="str">
            <v>R0008</v>
          </cell>
          <cell r="B57">
            <v>1</v>
          </cell>
          <cell r="C57">
            <v>360</v>
          </cell>
          <cell r="D57">
            <v>200</v>
          </cell>
        </row>
        <row r="58">
          <cell r="A58" t="str">
            <v>R0009</v>
          </cell>
          <cell r="B58">
            <v>6</v>
          </cell>
          <cell r="C58">
            <v>246</v>
          </cell>
          <cell r="D58">
            <v>254.11764705882354</v>
          </cell>
        </row>
        <row r="59">
          <cell r="A59" t="str">
            <v>R0010</v>
          </cell>
          <cell r="B59">
            <v>1</v>
          </cell>
          <cell r="C59">
            <v>288</v>
          </cell>
          <cell r="D59">
            <v>260</v>
          </cell>
        </row>
        <row r="60">
          <cell r="A60" t="str">
            <v>R0011</v>
          </cell>
          <cell r="B60">
            <v>32</v>
          </cell>
          <cell r="C60" t="e">
            <v>#VALUE!</v>
          </cell>
          <cell r="D60" t="str">
            <v/>
          </cell>
        </row>
        <row r="61">
          <cell r="A61" t="str">
            <v>R0011-G</v>
          </cell>
          <cell r="B61">
            <v>32</v>
          </cell>
          <cell r="C61">
            <v>360</v>
          </cell>
          <cell r="D61">
            <v>86.4</v>
          </cell>
        </row>
        <row r="62">
          <cell r="A62" t="str">
            <v>R0012</v>
          </cell>
          <cell r="B62">
            <v>4</v>
          </cell>
          <cell r="C62">
            <v>310</v>
          </cell>
          <cell r="D62">
            <v>278.70967741935482</v>
          </cell>
        </row>
        <row r="63">
          <cell r="A63" t="str">
            <v>R0013</v>
          </cell>
          <cell r="B63">
            <v>2</v>
          </cell>
          <cell r="C63">
            <v>345.6</v>
          </cell>
          <cell r="D63">
            <v>250</v>
          </cell>
        </row>
        <row r="64">
          <cell r="A64" t="str">
            <v>R0101</v>
          </cell>
          <cell r="B64" t="str">
            <v/>
          </cell>
          <cell r="C64" t="e">
            <v>#VALUE!</v>
          </cell>
          <cell r="D64" t="str">
            <v/>
          </cell>
        </row>
        <row r="65">
          <cell r="A65" t="str">
            <v>R0101-b</v>
          </cell>
          <cell r="B65">
            <v>32</v>
          </cell>
          <cell r="C65">
            <v>370</v>
          </cell>
          <cell r="D65">
            <v>104</v>
          </cell>
        </row>
        <row r="66">
          <cell r="A66" t="str">
            <v>R0101-g</v>
          </cell>
          <cell r="B66" t="str">
            <v/>
          </cell>
          <cell r="C66" t="e">
            <v>#VALUE!</v>
          </cell>
          <cell r="D66" t="str">
            <v/>
          </cell>
        </row>
        <row r="67">
          <cell r="A67" t="str">
            <v>R0102-B</v>
          </cell>
          <cell r="B67">
            <v>32</v>
          </cell>
          <cell r="C67">
            <v>370</v>
          </cell>
          <cell r="D67">
            <v>124</v>
          </cell>
        </row>
        <row r="68">
          <cell r="A68" t="str">
            <v>R0103</v>
          </cell>
          <cell r="B68">
            <v>32</v>
          </cell>
          <cell r="C68">
            <v>432</v>
          </cell>
          <cell r="D68">
            <v>200</v>
          </cell>
        </row>
        <row r="69">
          <cell r="A69" t="str">
            <v>R0104</v>
          </cell>
          <cell r="B69">
            <v>8</v>
          </cell>
          <cell r="C69">
            <v>390.95022624434387</v>
          </cell>
          <cell r="D69">
            <v>221</v>
          </cell>
        </row>
        <row r="70">
          <cell r="A70" t="str">
            <v>R0105</v>
          </cell>
          <cell r="B70">
            <v>32</v>
          </cell>
          <cell r="C70">
            <v>432</v>
          </cell>
          <cell r="D70">
            <v>200</v>
          </cell>
        </row>
        <row r="71">
          <cell r="A71" t="str">
            <v>R0106</v>
          </cell>
          <cell r="B71">
            <v>2</v>
          </cell>
          <cell r="C71">
            <v>250</v>
          </cell>
          <cell r="D71">
            <v>278</v>
          </cell>
        </row>
        <row r="72">
          <cell r="A72" t="str">
            <v>R0107</v>
          </cell>
          <cell r="B72">
            <v>36</v>
          </cell>
          <cell r="C72">
            <v>390</v>
          </cell>
          <cell r="D72">
            <v>246.85714285714286</v>
          </cell>
        </row>
        <row r="73">
          <cell r="A73" t="str">
            <v>R0108</v>
          </cell>
          <cell r="B73">
            <v>2</v>
          </cell>
          <cell r="C73">
            <v>380</v>
          </cell>
          <cell r="D73">
            <v>227.36842105263159</v>
          </cell>
        </row>
        <row r="74">
          <cell r="A74" t="str">
            <v>R0109</v>
          </cell>
          <cell r="B74">
            <v>2</v>
          </cell>
          <cell r="C74">
            <v>308.57142857142856</v>
          </cell>
          <cell r="D74">
            <v>280</v>
          </cell>
        </row>
        <row r="75">
          <cell r="A75" t="str">
            <v>R0110</v>
          </cell>
          <cell r="B75">
            <v>6</v>
          </cell>
          <cell r="C75">
            <v>220</v>
          </cell>
          <cell r="D75">
            <v>350</v>
          </cell>
        </row>
        <row r="76">
          <cell r="A76" t="str">
            <v>R0201</v>
          </cell>
          <cell r="B76">
            <v>2</v>
          </cell>
          <cell r="C76">
            <v>350</v>
          </cell>
          <cell r="D76">
            <v>246.85714285714286</v>
          </cell>
        </row>
        <row r="77">
          <cell r="A77" t="str">
            <v>R0202</v>
          </cell>
          <cell r="B77">
            <v>1</v>
          </cell>
          <cell r="C77">
            <v>380.6167400881057</v>
          </cell>
          <cell r="D77">
            <v>227</v>
          </cell>
        </row>
        <row r="78">
          <cell r="A78" t="str">
            <v>R96003</v>
          </cell>
          <cell r="B78" t="str">
            <v/>
          </cell>
          <cell r="C78" t="e">
            <v>#VALUE!</v>
          </cell>
          <cell r="D78" t="str">
            <v/>
          </cell>
        </row>
        <row r="79">
          <cell r="A79" t="str">
            <v>R9603</v>
          </cell>
          <cell r="B79">
            <v>16</v>
          </cell>
          <cell r="C79">
            <v>250</v>
          </cell>
          <cell r="D79">
            <v>330</v>
          </cell>
        </row>
        <row r="80">
          <cell r="A80" t="str">
            <v>R9604</v>
          </cell>
          <cell r="B80">
            <v>12</v>
          </cell>
          <cell r="C80">
            <v>220</v>
          </cell>
          <cell r="D80">
            <v>288</v>
          </cell>
        </row>
        <row r="81">
          <cell r="A81" t="str">
            <v>R9605</v>
          </cell>
          <cell r="B81">
            <v>6</v>
          </cell>
          <cell r="C81">
            <v>288</v>
          </cell>
          <cell r="D81">
            <v>300</v>
          </cell>
        </row>
        <row r="82">
          <cell r="A82" t="str">
            <v>R9701</v>
          </cell>
          <cell r="B82">
            <v>8</v>
          </cell>
          <cell r="C82">
            <v>260</v>
          </cell>
          <cell r="D82">
            <v>288</v>
          </cell>
        </row>
        <row r="83">
          <cell r="A83" t="str">
            <v>R9702</v>
          </cell>
          <cell r="B83">
            <v>1</v>
          </cell>
          <cell r="C83">
            <v>300</v>
          </cell>
          <cell r="D83">
            <v>288</v>
          </cell>
        </row>
        <row r="84">
          <cell r="A84" t="str">
            <v>R9703</v>
          </cell>
          <cell r="B84">
            <v>4</v>
          </cell>
          <cell r="C84">
            <v>290</v>
          </cell>
          <cell r="D84">
            <v>250</v>
          </cell>
        </row>
        <row r="85">
          <cell r="A85" t="str">
            <v>R9704</v>
          </cell>
          <cell r="B85">
            <v>4</v>
          </cell>
          <cell r="C85">
            <v>297.93103448275861</v>
          </cell>
          <cell r="D85">
            <v>290</v>
          </cell>
        </row>
        <row r="86">
          <cell r="A86" t="str">
            <v>R9705</v>
          </cell>
          <cell r="B86">
            <v>3</v>
          </cell>
          <cell r="C86">
            <v>297.93103448275861</v>
          </cell>
          <cell r="D86">
            <v>290</v>
          </cell>
        </row>
        <row r="87">
          <cell r="A87" t="str">
            <v>R9706</v>
          </cell>
          <cell r="B87">
            <v>1</v>
          </cell>
          <cell r="C87">
            <v>297.93103448275861</v>
          </cell>
          <cell r="D87">
            <v>290</v>
          </cell>
        </row>
        <row r="88">
          <cell r="A88" t="str">
            <v>R9707</v>
          </cell>
          <cell r="B88">
            <v>2</v>
          </cell>
          <cell r="C88">
            <v>280</v>
          </cell>
          <cell r="D88">
            <v>226</v>
          </cell>
        </row>
        <row r="89">
          <cell r="A89" t="str">
            <v>R9708</v>
          </cell>
          <cell r="B89">
            <v>1</v>
          </cell>
          <cell r="C89">
            <v>278.70967741935482</v>
          </cell>
          <cell r="D89">
            <v>310</v>
          </cell>
        </row>
        <row r="90">
          <cell r="A90" t="str">
            <v>R9709</v>
          </cell>
          <cell r="B90">
            <v>8</v>
          </cell>
          <cell r="C90">
            <v>300</v>
          </cell>
          <cell r="D90">
            <v>246.85714285714286</v>
          </cell>
        </row>
        <row r="91">
          <cell r="A91" t="str">
            <v>R9710</v>
          </cell>
          <cell r="B91">
            <v>1</v>
          </cell>
          <cell r="C91">
            <v>360</v>
          </cell>
          <cell r="D91">
            <v>190</v>
          </cell>
        </row>
        <row r="92">
          <cell r="A92" t="str">
            <v>R9711</v>
          </cell>
          <cell r="B92">
            <v>6</v>
          </cell>
          <cell r="C92">
            <v>274.28571428571428</v>
          </cell>
          <cell r="D92">
            <v>315</v>
          </cell>
        </row>
        <row r="93">
          <cell r="A93" t="str">
            <v>R9712</v>
          </cell>
          <cell r="B93">
            <v>4</v>
          </cell>
          <cell r="C93">
            <v>274.28571428571428</v>
          </cell>
          <cell r="D93">
            <v>315</v>
          </cell>
        </row>
        <row r="94">
          <cell r="A94" t="str">
            <v>R9713</v>
          </cell>
          <cell r="B94">
            <v>4</v>
          </cell>
          <cell r="C94">
            <v>274.28571428571428</v>
          </cell>
          <cell r="D94">
            <v>315</v>
          </cell>
        </row>
        <row r="95">
          <cell r="A95" t="str">
            <v>R9801</v>
          </cell>
          <cell r="B95">
            <v>2</v>
          </cell>
          <cell r="C95">
            <v>278.70967741935482</v>
          </cell>
          <cell r="D95">
            <v>310</v>
          </cell>
        </row>
        <row r="96">
          <cell r="A96" t="str">
            <v>R9802</v>
          </cell>
          <cell r="B96">
            <v>1</v>
          </cell>
          <cell r="C96">
            <v>288</v>
          </cell>
          <cell r="D96">
            <v>300</v>
          </cell>
        </row>
        <row r="97">
          <cell r="A97" t="str">
            <v>R9803</v>
          </cell>
          <cell r="B97">
            <v>2</v>
          </cell>
          <cell r="C97">
            <v>288</v>
          </cell>
          <cell r="D97">
            <v>300</v>
          </cell>
        </row>
        <row r="98">
          <cell r="A98" t="str">
            <v>R9804</v>
          </cell>
          <cell r="B98">
            <v>2</v>
          </cell>
          <cell r="C98">
            <v>278.70967741935482</v>
          </cell>
          <cell r="D98">
            <v>310</v>
          </cell>
        </row>
        <row r="99">
          <cell r="A99" t="str">
            <v>R9805</v>
          </cell>
          <cell r="B99">
            <v>1</v>
          </cell>
          <cell r="C99">
            <v>288</v>
          </cell>
          <cell r="D99">
            <v>300</v>
          </cell>
        </row>
        <row r="100">
          <cell r="A100" t="str">
            <v>R9806</v>
          </cell>
          <cell r="B100">
            <v>2</v>
          </cell>
          <cell r="C100">
            <v>288</v>
          </cell>
          <cell r="D100">
            <v>300</v>
          </cell>
        </row>
        <row r="101">
          <cell r="A101" t="str">
            <v>R9807</v>
          </cell>
          <cell r="B101">
            <v>2</v>
          </cell>
          <cell r="C101">
            <v>260</v>
          </cell>
          <cell r="D101">
            <v>285</v>
          </cell>
        </row>
        <row r="102">
          <cell r="A102" t="str">
            <v>R9808</v>
          </cell>
          <cell r="B102">
            <v>1</v>
          </cell>
          <cell r="C102">
            <v>288</v>
          </cell>
          <cell r="D102">
            <v>300</v>
          </cell>
        </row>
        <row r="103">
          <cell r="A103" t="str">
            <v>R9809</v>
          </cell>
          <cell r="B103">
            <v>1</v>
          </cell>
          <cell r="C103">
            <v>288</v>
          </cell>
          <cell r="D103">
            <v>300</v>
          </cell>
        </row>
        <row r="104">
          <cell r="A104" t="str">
            <v>R9901</v>
          </cell>
          <cell r="B104">
            <v>1</v>
          </cell>
          <cell r="C104">
            <v>250</v>
          </cell>
          <cell r="D104">
            <v>250</v>
          </cell>
        </row>
        <row r="105">
          <cell r="A105" t="str">
            <v>R9902</v>
          </cell>
          <cell r="B105">
            <v>1</v>
          </cell>
          <cell r="C105">
            <v>280</v>
          </cell>
          <cell r="D105">
            <v>300</v>
          </cell>
        </row>
        <row r="106">
          <cell r="A106" t="str">
            <v>R9903</v>
          </cell>
          <cell r="B106">
            <v>1</v>
          </cell>
          <cell r="C106">
            <v>288</v>
          </cell>
          <cell r="D106">
            <v>300</v>
          </cell>
        </row>
        <row r="107">
          <cell r="A107" t="str">
            <v>R9904</v>
          </cell>
          <cell r="B107">
            <v>6</v>
          </cell>
          <cell r="C107">
            <v>288</v>
          </cell>
          <cell r="D107">
            <v>300</v>
          </cell>
        </row>
        <row r="108">
          <cell r="A108" t="str">
            <v>R9905</v>
          </cell>
          <cell r="B108">
            <v>1</v>
          </cell>
          <cell r="C108">
            <v>320</v>
          </cell>
          <cell r="D108">
            <v>270</v>
          </cell>
        </row>
        <row r="109">
          <cell r="A109" t="str">
            <v>R9906</v>
          </cell>
          <cell r="B109">
            <v>1</v>
          </cell>
          <cell r="C109">
            <v>288</v>
          </cell>
          <cell r="D109">
            <v>300</v>
          </cell>
        </row>
        <row r="110">
          <cell r="A110" t="str">
            <v>R9907</v>
          </cell>
          <cell r="B110">
            <v>8</v>
          </cell>
          <cell r="C110">
            <v>288</v>
          </cell>
          <cell r="D110">
            <v>300</v>
          </cell>
        </row>
        <row r="111">
          <cell r="A111" t="str">
            <v>R9908</v>
          </cell>
          <cell r="B111">
            <v>2</v>
          </cell>
          <cell r="C111">
            <v>278.70967741935482</v>
          </cell>
          <cell r="D111">
            <v>310</v>
          </cell>
        </row>
        <row r="112">
          <cell r="A112" t="str">
            <v>R9909</v>
          </cell>
          <cell r="B112">
            <v>2</v>
          </cell>
          <cell r="C112">
            <v>250</v>
          </cell>
          <cell r="D112">
            <v>280</v>
          </cell>
        </row>
        <row r="113">
          <cell r="A113" t="str">
            <v>R9910</v>
          </cell>
          <cell r="B113">
            <v>1</v>
          </cell>
          <cell r="C113">
            <v>288</v>
          </cell>
          <cell r="D113">
            <v>300</v>
          </cell>
        </row>
        <row r="114">
          <cell r="A114" t="str">
            <v>R9911</v>
          </cell>
          <cell r="B114">
            <v>4</v>
          </cell>
          <cell r="C114">
            <v>292.88135593220341</v>
          </cell>
          <cell r="D114">
            <v>295</v>
          </cell>
        </row>
        <row r="115">
          <cell r="A115" t="str">
            <v>R9912</v>
          </cell>
          <cell r="B115">
            <v>1</v>
          </cell>
          <cell r="C115">
            <v>308.57142857142856</v>
          </cell>
          <cell r="D115">
            <v>280</v>
          </cell>
        </row>
        <row r="116">
          <cell r="A116" t="str">
            <v>R9913</v>
          </cell>
          <cell r="B116">
            <v>2</v>
          </cell>
          <cell r="C116">
            <v>297.93103448275861</v>
          </cell>
          <cell r="D116">
            <v>290</v>
          </cell>
        </row>
        <row r="117">
          <cell r="A117" t="str">
            <v>R9914</v>
          </cell>
          <cell r="B117">
            <v>2</v>
          </cell>
          <cell r="C117">
            <v>297.93103448275861</v>
          </cell>
          <cell r="D117">
            <v>290</v>
          </cell>
        </row>
        <row r="118">
          <cell r="A118" t="str">
            <v>R9915</v>
          </cell>
          <cell r="B118">
            <v>1</v>
          </cell>
          <cell r="C118">
            <v>303.15789473684208</v>
          </cell>
          <cell r="D118">
            <v>285</v>
          </cell>
        </row>
        <row r="119">
          <cell r="A119" t="str">
            <v>R9916</v>
          </cell>
          <cell r="B119">
            <v>1</v>
          </cell>
          <cell r="C119">
            <v>308.57142857142856</v>
          </cell>
          <cell r="D119">
            <v>280</v>
          </cell>
        </row>
        <row r="120">
          <cell r="A120" t="str">
            <v>R9917</v>
          </cell>
          <cell r="B120">
            <v>1</v>
          </cell>
          <cell r="C120">
            <v>320</v>
          </cell>
          <cell r="D120">
            <v>270</v>
          </cell>
        </row>
        <row r="121">
          <cell r="A121" t="str">
            <v>R9918</v>
          </cell>
          <cell r="B121">
            <v>2</v>
          </cell>
          <cell r="C121">
            <v>278.70967741935482</v>
          </cell>
          <cell r="D121">
            <v>310</v>
          </cell>
        </row>
        <row r="122">
          <cell r="A122" t="str">
            <v>R9919</v>
          </cell>
          <cell r="B122">
            <v>2</v>
          </cell>
          <cell r="C122">
            <v>323.59550561797755</v>
          </cell>
          <cell r="D122">
            <v>267</v>
          </cell>
        </row>
        <row r="123">
          <cell r="A123" t="str">
            <v>R9920</v>
          </cell>
          <cell r="B123">
            <v>2</v>
          </cell>
          <cell r="C123">
            <v>342.85714285714283</v>
          </cell>
          <cell r="D123">
            <v>252</v>
          </cell>
        </row>
        <row r="124">
          <cell r="A124" t="str">
            <v>R9921</v>
          </cell>
          <cell r="B124">
            <v>1</v>
          </cell>
          <cell r="C124">
            <v>292.88135593220341</v>
          </cell>
          <cell r="D124">
            <v>295</v>
          </cell>
        </row>
        <row r="125">
          <cell r="A125" t="str">
            <v xml:space="preserve"> </v>
          </cell>
          <cell r="B125">
            <v>0</v>
          </cell>
          <cell r="C125">
            <v>0</v>
          </cell>
        </row>
        <row r="126">
          <cell r="A126" t="str">
            <v>No order</v>
          </cell>
          <cell r="B126" t="str">
            <v xml:space="preserve"> </v>
          </cell>
          <cell r="C126" t="str">
            <v xml:space="preserve"> </v>
          </cell>
        </row>
      </sheetData>
      <sheetData sheetId="1"/>
      <sheetData sheetId="2"/>
      <sheetData sheetId="3"/>
      <sheetData sheetId="4"/>
      <sheetData sheetId="5"/>
      <sheetData sheetId="6" refreshError="1"/>
      <sheetData sheetId="7"/>
      <sheetData sheetId="8"/>
      <sheetData sheetId="9" refreshError="1"/>
      <sheetData sheetId="10"/>
      <sheetData sheetId="11"/>
      <sheetData sheetId="12"/>
      <sheetData sheetId="13" refreshError="1"/>
      <sheetData sheetId="14" refreshError="1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"/>
      <sheetName val="31-3-50"/>
      <sheetName val="31-12-51"/>
      <sheetName val="point"/>
      <sheetName val="30-6-52 "/>
      <sheetName val="30-9-52"/>
      <sheetName val="31-12-52"/>
      <sheetName val="31.3.53"/>
      <sheetName val="30-6-53"/>
      <sheetName val="30-9-53"/>
      <sheetName val="งบกำไรขาดทุน"/>
      <sheetName val="งบการเงิน"/>
      <sheetName val="การคำนวณ_CF"/>
      <sheetName val="opening"/>
      <sheetName val="MAT"/>
      <sheetName val="aje "/>
      <sheetName val="wls"/>
      <sheetName val="TAX"/>
      <sheetName val="a"/>
      <sheetName val="e "/>
      <sheetName val="i"/>
      <sheetName val="k"/>
      <sheetName val="fa"/>
      <sheetName val="os"/>
      <sheetName val="cc"/>
      <sheetName val="hh"/>
      <sheetName val="ii"/>
      <sheetName val="se"/>
      <sheetName val="10"/>
      <sheetName val="40"/>
      <sheetName val="50"/>
      <sheetName val="k-1"/>
      <sheetName val="fa-1"/>
      <sheetName val="40-1"/>
      <sheetName val="E-1"/>
      <sheetName val="Q2-51"/>
      <sheetName val="c"/>
      <sheetName val="aa"/>
      <sheetName val="kk"/>
      <sheetName val="nn"/>
      <sheetName val="gg"/>
      <sheetName val="20"/>
      <sheetName val="opening-เรียล"/>
      <sheetName val="Sheet1"/>
      <sheetName val="30-6-52_"/>
      <sheetName val="31_3_53"/>
      <sheetName val="aje_"/>
      <sheetName val="e_"/>
      <sheetName val="2549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/>
      <sheetData sheetId="43" refreshError="1"/>
      <sheetData sheetId="44"/>
      <sheetData sheetId="45"/>
      <sheetData sheetId="46"/>
      <sheetData sheetId="47"/>
      <sheetData sheetId="48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jan"/>
      <sheetName val="feb"/>
      <sheetName val="mar"/>
      <sheetName val="apr"/>
      <sheetName val="may"/>
      <sheetName val="jun"/>
      <sheetName val="jul"/>
      <sheetName val="aug"/>
      <sheetName val="sep"/>
      <sheetName val="oct"/>
      <sheetName val="nov"/>
      <sheetName val="dec"/>
      <sheetName val="pcs_avg"/>
      <sheetName val="sum_prd"/>
      <sheetName val="sum_pack"/>
      <sheetName val="personal"/>
      <sheetName val="note_defect"/>
      <sheetName val="lat"/>
      <sheetName val="Sheet1"/>
      <sheetName val="สำนักงาน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 refreshError="1"/>
      <sheetData sheetId="19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achine2,3'04"/>
      <sheetName val="Machine1'04"/>
      <sheetName val="Tool'04"/>
      <sheetName val="Equip'04"/>
      <sheetName val="INTANGIBLE"/>
      <sheetName val="No. List"/>
      <sheetName val="ลูกหนี้ที่เลือก"/>
      <sheetName val="เงินประกันผลงานค้างรับ"/>
      <sheetName val="เงินรับล่วงหน้า"/>
      <sheetName val="กระทบลูกหนี้"/>
      <sheetName val="กระทบเงินประกันผลงาน"/>
      <sheetName val="คุมเอกชัย"/>
      <sheetName val="AR+RT"/>
      <sheetName val="Order_Nov_w45"/>
      <sheetName val="Stock Aging"/>
      <sheetName val="Sale0402"/>
      <sheetName val="Sale0403"/>
      <sheetName val="Sale 0404"/>
      <sheetName val="Sale0406"/>
      <sheetName val="Sale 0407"/>
      <sheetName val="Sale 0408"/>
      <sheetName val="Sale 0411"/>
      <sheetName val="Sale 0501"/>
      <sheetName val="Sale 0502"/>
      <sheetName val="อัตราค่าบรรทุก"/>
      <sheetName val="แจกแจง _งบดุล_"/>
      <sheetName val="Order_Oct_w40"/>
      <sheetName val="Order_Oct_w41"/>
      <sheetName val="note_defect"/>
      <sheetName val="No__List"/>
      <sheetName val="Stock_Aging"/>
      <sheetName val="Sale_0404"/>
      <sheetName val="Sale_0407"/>
      <sheetName val="Sale_0408"/>
      <sheetName val="Sale_0411"/>
      <sheetName val="Sale_0501"/>
      <sheetName val="Sale_0502"/>
      <sheetName val="แจกแจง__งบดุล_"/>
      <sheetName val="GL CB"/>
      <sheetName val="GL M"/>
      <sheetName val="Code"/>
      <sheetName val="No__List1"/>
      <sheetName val="Stock_Aging1"/>
      <sheetName val="Sale_04041"/>
      <sheetName val="Sale_04071"/>
      <sheetName val="Sale_04081"/>
      <sheetName val="Sale_04111"/>
      <sheetName val="Sale_05011"/>
      <sheetName val="Sale_05021"/>
      <sheetName val="แจกแจง__งบดุล_1"/>
      <sheetName val="GL_CB"/>
      <sheetName val="GL_M"/>
      <sheetName val="SSW_loan_OD"/>
      <sheetName val="Selection"/>
      <sheetName val="_Bal Int Acp"/>
      <sheetName val="FF_3"/>
      <sheetName val="M_Maincomp"/>
      <sheetName val=""/>
      <sheetName val="B 600"/>
      <sheetName val="_Bal_Int_Acp"/>
      <sheetName val="No__List2"/>
      <sheetName val="Stock_Aging2"/>
      <sheetName val="Sale_04042"/>
      <sheetName val="Sale_04072"/>
      <sheetName val="Sale_04082"/>
      <sheetName val="Sale_04112"/>
      <sheetName val="Sale_05012"/>
      <sheetName val="Sale_05022"/>
      <sheetName val="แจกแจง__งบดุล_2"/>
      <sheetName val="GL_CB1"/>
      <sheetName val="GL_M1"/>
      <sheetName val="_Bal_Int_Acp1"/>
      <sheetName val="Variance"/>
      <sheetName val="DEP12"/>
      <sheetName val="10-1 Media"/>
      <sheetName val="10-cut"/>
      <sheetName val="dtct cong"/>
      <sheetName val="vat"/>
      <sheetName val="No__List3"/>
      <sheetName val="Stock_Aging3"/>
      <sheetName val="Sale_04043"/>
      <sheetName val="Sale_04073"/>
      <sheetName val="Sale_04083"/>
      <sheetName val="Sale_04113"/>
      <sheetName val="Sale_05013"/>
      <sheetName val="Sale_05023"/>
      <sheetName val="แจกแจง__งบดุล_3"/>
      <sheetName val="GL_CB2"/>
      <sheetName val="GL_M2"/>
      <sheetName val="_Bal_Int_Acp2"/>
      <sheetName val="ADJ - RATE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DEPSYS47"/>
      <sheetName val="163040 LC-TR"/>
      <sheetName val="ELIM "/>
      <sheetName val="1046"/>
      <sheetName val="CA5"/>
      <sheetName val="List of Related"/>
      <sheetName val="List_of_Related"/>
      <sheetName val="CJEs"/>
      <sheetName val="A"/>
      <sheetName val="AFA"/>
      <sheetName val="Non-Statistical Sampling Master"/>
      <sheetName val="Two Step Revenue Testing Master"/>
      <sheetName val="Global Data"/>
      <sheetName val="CA"/>
      <sheetName val="ผ้าสำเร็จ"/>
      <sheetName val="GIVTR00P"/>
      <sheetName val="Vat7% ภายในเดือน_Junต้นฉบับ"/>
      <sheetName val="TB Worksheet"/>
      <sheetName val="E"/>
      <sheetName val="B- 1"/>
      <sheetName val="110"/>
      <sheetName val="addl cost"/>
      <sheetName val="accumdeprn"/>
      <sheetName val="FORMC94"/>
      <sheetName val="bblยังไม่จ่าย"/>
      <sheetName val="BPR"/>
      <sheetName val="feature"/>
      <sheetName val="description"/>
      <sheetName val="gold แลกทอง"/>
      <sheetName val="HH"/>
      <sheetName val="Model"/>
      <sheetName val="CA Sheet"/>
      <sheetName val="FF_6"/>
      <sheetName val="FSA"/>
      <sheetName val="_Lookup"/>
      <sheetName val="B"/>
      <sheetName val="STart"/>
      <sheetName val="Company Info"/>
      <sheetName val="AA-1"/>
      <sheetName val="FF-1"/>
      <sheetName val="ABR P&amp;L"/>
      <sheetName val="PLmth "/>
      <sheetName val="CODE,NAME"/>
      <sheetName val="CA Comp"/>
      <sheetName val="Weights"/>
      <sheetName val="Energy(update)"/>
      <sheetName val="O3"/>
      <sheetName val="O4"/>
      <sheetName val="U"/>
      <sheetName val="Age311299TESP"/>
      <sheetName val="P4DDBFTESP"/>
      <sheetName val="IntDec00TespM&amp;B"/>
      <sheetName val="ปัจจุบัน "/>
      <sheetName val="Age311299TAS"/>
      <sheetName val="TASintDec00"/>
      <sheetName val="P4DDBFTAS"/>
      <sheetName val="M-2"/>
      <sheetName val="2.FA"/>
      <sheetName val="4.CL"/>
      <sheetName val="3.CA"/>
      <sheetName val="B131 "/>
      <sheetName val="gl"/>
      <sheetName val="Loan Calculator"/>
      <sheetName val="FF_4"/>
      <sheetName val="Standing data"/>
      <sheetName val="PortSTDSave"/>
      <sheetName val="CRA-Detail"/>
      <sheetName val="Sale0311"/>
      <sheetName val="Sale0307"/>
      <sheetName val="สำนักงาน"/>
      <sheetName val="Cost centre expenditure"/>
      <sheetName val="group"/>
      <sheetName val="Entity Data"/>
      <sheetName val="part-import"/>
      <sheetName val="part-local"/>
      <sheetName val="Home"/>
      <sheetName val="61 HR"/>
      <sheetName val="65 FINANCE"/>
      <sheetName val="@Master9612"/>
      <sheetName val="IFS"/>
      <sheetName val="FF_2"/>
      <sheetName val="Notes"/>
      <sheetName val="FS"/>
      <sheetName val="5) Parameters"/>
      <sheetName val="3월가격"/>
      <sheetName val="Financial Highlights"/>
      <sheetName val="C"/>
      <sheetName val="total"/>
      <sheetName val="DATA"/>
      <sheetName val="Linkage Quote"/>
      <sheetName val="Val_Ind"/>
      <sheetName val="計画値"/>
      <sheetName val="เงินกู้ MGC"/>
      <sheetName val="BPR-Bloom"/>
      <sheetName val="A-Report"/>
      <sheetName val="Company"/>
      <sheetName val="cashflowcomp"/>
      <sheetName val="TB SAP"/>
      <sheetName val="Gain Loss Calculation"/>
      <sheetName val="oresreqsum"/>
      <sheetName val="TB"/>
      <sheetName val="เครื่องมือเครื่องใช้"/>
      <sheetName val="อุปกรณ์เครื่องแพทย์ _2_"/>
      <sheetName val="No__List4"/>
      <sheetName val="Stock_Aging4"/>
      <sheetName val="Sale_04044"/>
      <sheetName val="Sale_04074"/>
      <sheetName val="Sale_04084"/>
      <sheetName val="Sale_04114"/>
      <sheetName val="Sale_05014"/>
      <sheetName val="Sale_05024"/>
      <sheetName val="แจกแจง__งบดุล_4"/>
      <sheetName val="GL_CB3"/>
      <sheetName val="GL_M3"/>
      <sheetName val="B_600"/>
      <sheetName val="_Bal_Int_Acp3"/>
      <sheetName val="อุปกรณ์เครื่องแพทย์__2_"/>
      <sheetName val="ADJ_-_RATE"/>
      <sheetName val="03中"/>
      <sheetName val="New Item"/>
      <sheetName val="Asstes-NEW '04"/>
      <sheetName val="RATE"/>
      <sheetName val="FF-4"/>
      <sheetName val="MFA"/>
      <sheetName val="PAYROLL"/>
      <sheetName val="Reimbursements"/>
      <sheetName val="Yield"/>
      <sheetName val="dtct_cong"/>
      <sheetName val="10-1_Media"/>
    </sheetNames>
    <sheetDataSet>
      <sheetData sheetId="0"/>
      <sheetData sheetId="1"/>
      <sheetData sheetId="2"/>
      <sheetData sheetId="3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 refreshError="1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/>
      <sheetData sheetId="79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/>
      <sheetData sheetId="89"/>
      <sheetData sheetId="90" refreshError="1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 refreshError="1"/>
      <sheetData sheetId="102" refreshError="1"/>
      <sheetData sheetId="103"/>
      <sheetData sheetId="104"/>
      <sheetData sheetId="105" refreshError="1"/>
      <sheetData sheetId="106" refreshError="1"/>
      <sheetData sheetId="107" refreshError="1"/>
      <sheetData sheetId="108" refreshError="1"/>
      <sheetData sheetId="109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/>
      <sheetData sheetId="23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SS"/>
      <sheetName val="CODE"/>
      <sheetName val="RATE"/>
      <sheetName val="note_defect"/>
      <sheetName val="Machine2,3'04"/>
      <sheetName val="ผ้าสำเร็จ"/>
      <sheetName val="test"/>
      <sheetName val="#Lookup"/>
      <sheetName val="GL M"/>
      <sheetName val="GL CB"/>
      <sheetName val="อัตราค่าบรรทุก"/>
      <sheetName val="BplusData"/>
      <sheetName val="AM_COST"/>
      <sheetName val="RSS9801"/>
      <sheetName val="Pcskg_LOF"/>
      <sheetName val="Defect(LOF)"/>
      <sheetName val="Protein_LOF"/>
      <sheetName val="GRAPH"/>
      <sheetName val="PD_LOF"/>
      <sheetName val="Spoilage_LOF"/>
      <sheetName val="GL_M"/>
      <sheetName val="GL_CB"/>
      <sheetName val="GL_M1"/>
      <sheetName val="GL_CB1"/>
      <sheetName val="GL_M2"/>
      <sheetName val="GL_CB2"/>
      <sheetName val="Exp"/>
      <sheetName val="FF_2"/>
      <sheetName val="currency"/>
      <sheetName val="ตั๋วเงินรับ"/>
      <sheetName val="FF_3"/>
      <sheetName val="_Lookup"/>
      <sheetName val="CODE,NAME"/>
      <sheetName val="10-1 Media"/>
      <sheetName val="10-cut"/>
      <sheetName val="BPR"/>
      <sheetName val="สำนักงาน"/>
      <sheetName val="Invoice"/>
      <sheetName val="AA-1"/>
      <sheetName val="M_Maincomp"/>
      <sheetName val="CST1198"/>
      <sheetName val="FORMC94"/>
      <sheetName val="New Item"/>
      <sheetName val="FF_2 _1_"/>
      <sheetName val="FSA"/>
      <sheetName val="B"/>
      <sheetName val="Newspaper"/>
      <sheetName val="Detail รายบุคคลปี 58"/>
      <sheetName val="tax-ss"/>
      <sheetName val="Sheet1"/>
      <sheetName val="group"/>
      <sheetName val="Energy(update)"/>
      <sheetName val="Financial Summary"/>
      <sheetName val="F-3"/>
      <sheetName val="Register Cal Mar_04_July_05 "/>
      <sheetName val="Conso"/>
      <sheetName val="Write off"/>
      <sheetName val="InventTableModule_1-1"/>
      <sheetName val="IFS"/>
      <sheetName val="UF"/>
      <sheetName val="MCMD95"/>
      <sheetName val="feature"/>
      <sheetName val="Deferred Charge"/>
      <sheetName val="gl"/>
      <sheetName val="gold แลกทอง"/>
      <sheetName val="61 HR"/>
      <sheetName val="65 FINANCE"/>
      <sheetName val="part-import"/>
      <sheetName val="part-local"/>
      <sheetName val="cal (2)"/>
      <sheetName val="ภาคการขายโฆษณาNBT_All"/>
      <sheetName val="ภาคการขายวิศวกรรม_Weekly"/>
      <sheetName val="ภาคการขายโฆษณาNBT_Weekly"/>
      <sheetName val="BGT97STAFF"/>
      <sheetName val="Company Info"/>
      <sheetName val="CA Comp"/>
      <sheetName val="Adj&amp;Rje(Z820) "/>
      <sheetName val="เงินกู้ธนชาติ"/>
      <sheetName val="เงินกู้ MGC"/>
      <sheetName val="Customize Your Loan Manager"/>
      <sheetName val="IBA &lt;O3&gt;"/>
      <sheetName val="Loan Amortization Table"/>
      <sheetName val="AFA"/>
      <sheetName val="addl cost"/>
      <sheetName val="accumdeprn"/>
      <sheetName val="test 2"/>
      <sheetName val="CA Sheet"/>
      <sheetName val="criteria"/>
      <sheetName val="Sale 0502"/>
      <sheetName val="ADJ - RATE"/>
      <sheetName val="PAYROLL"/>
      <sheetName val="1120"/>
      <sheetName val="Details"/>
      <sheetName val="U"/>
      <sheetName val="Standing Data"/>
      <sheetName val="Linkage Quote"/>
      <sheetName val="Gain Loss Calculation"/>
      <sheetName val="U4-Recruitment"/>
      <sheetName val="FF-2"/>
      <sheetName val="11922"/>
      <sheetName val="boq"/>
      <sheetName val="BAL42"/>
      <sheetName val="FF-1"/>
      <sheetName val="cost4-47"/>
      <sheetName val="TB Worksheet"/>
      <sheetName val="Sale 0401"/>
      <sheetName val="Reserve"/>
      <sheetName val="วงเครดิต 3"/>
      <sheetName val="FF_4"/>
      <sheetName val="1 LeadSchedule"/>
      <sheetName val="Co info"/>
      <sheetName val="BSI"/>
      <sheetName val="Norms SP"/>
      <sheetName val="Backup"/>
      <sheetName val="จันทร์"/>
      <sheetName val="Non-Statistical Sampling Master"/>
      <sheetName val="Two Step Revenue Testing Master"/>
      <sheetName val="Global Data"/>
      <sheetName val="J2"/>
      <sheetName val="J1"/>
      <sheetName val="SAME"/>
      <sheetName val="Age311299TAS"/>
      <sheetName val="TASintDec00"/>
      <sheetName val="P4DDBFTAS"/>
      <sheetName val="Cash Flow"/>
      <sheetName val="Actual-Monthly"/>
      <sheetName val="Actual-ＹＴＤ"/>
      <sheetName val="Age311299TESP"/>
      <sheetName val="Budget-Monthly"/>
      <sheetName val="Budget-YTD"/>
      <sheetName val="P4DDBFTESP"/>
      <sheetName val="IntDec00TespM&amp;B"/>
      <sheetName val="TBA"/>
      <sheetName val="Tornado 4.7 Component List"/>
      <sheetName val="Tornado 2.2 Component List"/>
      <sheetName val="Tornado 5.6 Component List"/>
      <sheetName val="StandingData"/>
      <sheetName val="Sale0309"/>
      <sheetName val="200-110"/>
      <sheetName val="Sale0402"/>
      <sheetName val="Val_Ind"/>
      <sheetName val="180001"/>
      <sheetName val="Links"/>
      <sheetName val="Lead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List"/>
      <sheetName val="MFA"/>
      <sheetName val="DEP12"/>
      <sheetName val="10"/>
      <sheetName val="description"/>
      <sheetName val="K2"/>
      <sheetName val="C"/>
      <sheetName val="LOOSECHKLIST"/>
      <sheetName val="Menu"/>
      <sheetName val=""/>
      <sheetName val="N"/>
      <sheetName val="Sale 0407"/>
      <sheetName val="Code1"/>
      <sheetName val="mcot_upc"/>
      <sheetName val="FF-4"/>
      <sheetName val="งบทดลอง - ต.ค.2547"/>
      <sheetName val="非固内訳"/>
      <sheetName val="TrialBalance Q3-2002"/>
      <sheetName val="PO"/>
      <sheetName val="STart"/>
      <sheetName val="BS"/>
      <sheetName val="AssetStatus"/>
      <sheetName val="AssetType"/>
      <sheetName val="License BOI"/>
      <sheetName val="Asset Class"/>
      <sheetName val="Depre. Key"/>
      <sheetName val="Weights"/>
      <sheetName val="Reference"/>
      <sheetName val="Sale 0411"/>
      <sheetName val="Sale 0501"/>
      <sheetName val="name"/>
      <sheetName val="F-5"/>
      <sheetName val="SAP"/>
      <sheetName val="K-5"/>
      <sheetName val="Master"/>
      <sheetName val="sen"/>
      <sheetName val="IRR Sensitivities"/>
      <sheetName val="cc 196 (SYS) (2)"/>
      <sheetName val="แจกแจง _งบดุล_"/>
      <sheetName val="GL_M3"/>
      <sheetName val="GL_CB3"/>
      <sheetName val="10-1_Media"/>
      <sheetName val="New_Item"/>
      <sheetName val="FF_2__1_"/>
      <sheetName val="Detail_รายบุคคลปี_58"/>
      <sheetName val="Financial_Summary"/>
      <sheetName val="Register_Cal_Mar_04_July_05_"/>
      <sheetName val="Write_off"/>
      <sheetName val="Deferred_Charge"/>
      <sheetName val="gold_แลกทอง"/>
      <sheetName val="cal_(2)"/>
      <sheetName val="Adj&amp;Rje(Z820)_"/>
      <sheetName val="61_HR"/>
      <sheetName val="65_FINANCE"/>
      <sheetName val="เงินกู้_MGC"/>
      <sheetName val="Company_Info"/>
      <sheetName val="CA_Comp"/>
      <sheetName val="Customize_Your_Loan_Manager"/>
      <sheetName val="IBA_&lt;O3&gt;"/>
      <sheetName val="Loan_Amortization_Table"/>
      <sheetName val="addl_cost"/>
      <sheetName val="CA_Sheet"/>
      <sheetName val="ADJ_-_RATE"/>
      <sheetName val="test_2"/>
      <sheetName val="Sale_0502"/>
      <sheetName val="Standing_Data"/>
      <sheetName val="Linkage_Quote"/>
      <sheetName val="Gain_Loss_Calculation"/>
      <sheetName val="TB_Worksheet"/>
      <sheetName val="Sale_0401"/>
      <sheetName val="GL_M4"/>
      <sheetName val="GL_CB4"/>
      <sheetName val="10-1_Media1"/>
      <sheetName val="New_Item1"/>
      <sheetName val="FF_2__1_1"/>
      <sheetName val="Detail_รายบุคคลปี_581"/>
      <sheetName val="Financial_Summary1"/>
      <sheetName val="Register_Cal_Mar_04_July_05_1"/>
      <sheetName val="Write_off1"/>
      <sheetName val="Deferred_Charge1"/>
      <sheetName val="gold_แลกทอง1"/>
      <sheetName val="cal_(2)1"/>
      <sheetName val="Adj&amp;Rje(Z820)_1"/>
      <sheetName val="61_HR1"/>
      <sheetName val="65_FINANCE1"/>
      <sheetName val="เงินกู้_MGC1"/>
      <sheetName val="Company_Info1"/>
      <sheetName val="CA_Comp1"/>
      <sheetName val="Customize_Your_Loan_Manager1"/>
      <sheetName val="IBA_&lt;O3&gt;1"/>
      <sheetName val="Loan_Amortization_Table1"/>
      <sheetName val="addl_cost1"/>
      <sheetName val="CA_Sheet1"/>
      <sheetName val="ADJ_-_RATE1"/>
      <sheetName val="test_21"/>
      <sheetName val="Sale_05021"/>
      <sheetName val="Standing_Data1"/>
      <sheetName val="Linkage_Quote1"/>
      <sheetName val="Gain_Loss_Calculation1"/>
      <sheetName val="TB_Worksheet1"/>
      <sheetName val="Sale_04011"/>
      <sheetName val="วงเครดิต_3"/>
      <sheetName val="1_LeadSchedule"/>
      <sheetName val="Co_info"/>
      <sheetName val="Norms_SP"/>
      <sheetName val="Cash_Flow"/>
      <sheetName val="Non-Statistical_Sampling_Master"/>
      <sheetName val="Two_Step_Revenue_Testing_Master"/>
      <sheetName val="Global_Data"/>
      <sheetName val="Tornado_4_7_Component_List"/>
      <sheetName val="Tornado_2_2_Component_List"/>
      <sheetName val="Tornado_5_6_Component_List"/>
      <sheetName val="Sale_0407"/>
      <sheetName val="LE1(act3mth)"/>
      <sheetName val="CA"/>
      <sheetName val="O3"/>
      <sheetName val="O4"/>
      <sheetName val="B_Sheet"/>
      <sheetName val="Notes"/>
      <sheetName val="P&amp;L"/>
      <sheetName val="TBal"/>
      <sheetName val="HH"/>
      <sheetName val="B131 "/>
      <sheetName val="Data"/>
      <sheetName val="FS"/>
      <sheetName val="ENS MACHINE"/>
      <sheetName val="3rd"/>
      <sheetName val="APCODE"/>
      <sheetName val="Rates"/>
      <sheetName val="all"/>
      <sheetName val="TipoCambio"/>
      <sheetName val="EXRPTS"/>
      <sheetName val="Vat7% ภายในเดือน_Junต้นฉบับ"/>
      <sheetName val="FF_6"/>
      <sheetName val="xSeries255"/>
      <sheetName val="110"/>
      <sheetName val="Job List1"/>
      <sheetName val="計画値"/>
      <sheetName val="0100"/>
      <sheetName val="PL"/>
      <sheetName val="Detail"/>
      <sheetName val="SSW_loan_OD"/>
      <sheetName val="1) Asset Valuation"/>
      <sheetName val="5) Parameters"/>
      <sheetName val="jul04-dec04pnl"/>
      <sheetName val="fy05bsJul-dec04"/>
      <sheetName val="Cost centre expenditure"/>
      <sheetName val="ราคาไม้สับรวมค่าขนส่ง"/>
      <sheetName val="ราคาไม้ท่อนรวมค่าขนส่ง"/>
      <sheetName val="InputPO_Del"/>
      <sheetName val="FF-6"/>
      <sheetName val="PS-1995"/>
      <sheetName val="Courtyard Marriott"/>
      <sheetName val="Format 90 Local"/>
      <sheetName val="asia"/>
      <sheetName val="bblยังไม่จ่าย"/>
      <sheetName val="spytd"/>
      <sheetName val="Data 2"/>
      <sheetName val="Expense Summary"/>
      <sheetName val="SPARES"/>
      <sheetName val="Order_Oct_w40"/>
      <sheetName val="Order_Oct_w41"/>
      <sheetName val="GIVTR00P"/>
      <sheetName val="(O3) CA Sheet"/>
      <sheetName val="E"/>
      <sheetName val="B- 1"/>
      <sheetName val="Sampling"/>
      <sheetName val="ดอกเบี้ยรับ"/>
      <sheetName val="SSW"/>
      <sheetName val="PortSTDSave"/>
      <sheetName val="U-2.1"/>
      <sheetName val="REPORT"/>
      <sheetName val="CUS_DATA"/>
      <sheetName val="CUSTOMER"/>
      <sheetName val="choice"/>
      <sheetName val="DPLA"/>
      <sheetName val="Reimbursements"/>
      <sheetName val="CBO0497"/>
      <sheetName val="Loan Calculator"/>
      <sheetName val="TB2008"/>
      <sheetName val="Cum.91-93"/>
      <sheetName val="Dec 94"/>
      <sheetName val="Scoping"/>
    </sheetNames>
    <sheetDataSet>
      <sheetData sheetId="0" refreshError="1"/>
      <sheetData sheetId="1" refreshError="1"/>
      <sheetData sheetId="2" refreshError="1">
        <row r="1">
          <cell r="A1" t="str">
            <v>DATE</v>
          </cell>
          <cell r="B1" t="str">
            <v>USS</v>
          </cell>
          <cell r="C1" t="str">
            <v>UST</v>
          </cell>
        </row>
        <row r="2">
          <cell r="A2">
            <v>36951</v>
          </cell>
          <cell r="B2">
            <v>42.896099999999997</v>
          </cell>
          <cell r="C2">
            <v>42.9923</v>
          </cell>
        </row>
        <row r="3">
          <cell r="A3">
            <v>36952</v>
          </cell>
          <cell r="B3">
            <v>43.094299999999997</v>
          </cell>
          <cell r="C3">
            <v>43.189900000000002</v>
          </cell>
        </row>
        <row r="4">
          <cell r="A4">
            <v>36953</v>
          </cell>
          <cell r="B4">
            <v>43.094299999999997</v>
          </cell>
          <cell r="C4">
            <v>43.189900000000002</v>
          </cell>
        </row>
        <row r="5">
          <cell r="A5">
            <v>36954</v>
          </cell>
          <cell r="B5">
            <v>43.094299999999997</v>
          </cell>
          <cell r="C5">
            <v>43.189900000000002</v>
          </cell>
        </row>
        <row r="6">
          <cell r="A6">
            <v>36955</v>
          </cell>
          <cell r="B6">
            <v>43.326900000000002</v>
          </cell>
          <cell r="C6">
            <v>43.424799999999998</v>
          </cell>
        </row>
        <row r="7">
          <cell r="A7">
            <v>36956</v>
          </cell>
          <cell r="B7">
            <v>43.204599999999999</v>
          </cell>
          <cell r="C7">
            <v>43.302100000000003</v>
          </cell>
        </row>
        <row r="8">
          <cell r="A8">
            <v>36957</v>
          </cell>
          <cell r="B8">
            <v>43.24</v>
          </cell>
          <cell r="C8">
            <v>43.337800000000001</v>
          </cell>
        </row>
        <row r="9">
          <cell r="A9">
            <v>36958</v>
          </cell>
          <cell r="B9">
            <v>43.434199999999997</v>
          </cell>
          <cell r="C9">
            <v>43.531999999999996</v>
          </cell>
        </row>
        <row r="10">
          <cell r="A10">
            <v>36959</v>
          </cell>
          <cell r="B10">
            <v>43.288699999999999</v>
          </cell>
          <cell r="C10">
            <v>43.386000000000003</v>
          </cell>
        </row>
        <row r="11">
          <cell r="A11">
            <v>36960</v>
          </cell>
          <cell r="B11">
            <v>43.288699999999999</v>
          </cell>
          <cell r="C11">
            <v>43.386000000000003</v>
          </cell>
        </row>
        <row r="12">
          <cell r="A12">
            <v>36961</v>
          </cell>
          <cell r="B12">
            <v>43.288699999999999</v>
          </cell>
          <cell r="C12">
            <v>43.386000000000003</v>
          </cell>
        </row>
        <row r="13">
          <cell r="A13">
            <v>36962</v>
          </cell>
          <cell r="B13">
            <v>43.477800000000002</v>
          </cell>
          <cell r="C13">
            <v>43.576000000000001</v>
          </cell>
        </row>
        <row r="14">
          <cell r="A14">
            <v>36963</v>
          </cell>
          <cell r="B14">
            <v>43.519500000000001</v>
          </cell>
          <cell r="C14">
            <v>43.617600000000003</v>
          </cell>
        </row>
        <row r="15">
          <cell r="A15">
            <v>36964</v>
          </cell>
          <cell r="B15">
            <v>43.371400000000001</v>
          </cell>
          <cell r="C15">
            <v>43.468800000000002</v>
          </cell>
        </row>
        <row r="16">
          <cell r="A16">
            <v>36965</v>
          </cell>
          <cell r="B16">
            <v>43.614199999999997</v>
          </cell>
          <cell r="C16">
            <v>43.709699999999998</v>
          </cell>
        </row>
        <row r="17">
          <cell r="A17">
            <v>36966</v>
          </cell>
          <cell r="B17">
            <v>43.766800000000003</v>
          </cell>
          <cell r="C17">
            <v>43.863599999999998</v>
          </cell>
        </row>
        <row r="18">
          <cell r="A18">
            <v>36967</v>
          </cell>
          <cell r="B18">
            <v>43.766800000000003</v>
          </cell>
          <cell r="C18">
            <v>43.863599999999998</v>
          </cell>
        </row>
        <row r="19">
          <cell r="A19">
            <v>36968</v>
          </cell>
          <cell r="B19">
            <v>43.766800000000003</v>
          </cell>
          <cell r="C19">
            <v>43.863599999999998</v>
          </cell>
        </row>
        <row r="20">
          <cell r="A20">
            <v>36969</v>
          </cell>
          <cell r="B20">
            <v>43.7761</v>
          </cell>
          <cell r="C20">
            <v>43.872100000000003</v>
          </cell>
        </row>
        <row r="21">
          <cell r="A21">
            <v>36970</v>
          </cell>
          <cell r="B21">
            <v>43.741599999999998</v>
          </cell>
          <cell r="C21">
            <v>43.837299999999999</v>
          </cell>
        </row>
        <row r="22">
          <cell r="A22">
            <v>36971</v>
          </cell>
          <cell r="B22">
            <v>43.881799999999998</v>
          </cell>
          <cell r="C22">
            <v>43.979199999999999</v>
          </cell>
        </row>
        <row r="23">
          <cell r="A23">
            <v>36972</v>
          </cell>
          <cell r="B23">
            <v>44.141599999999997</v>
          </cell>
          <cell r="C23">
            <v>44.2378</v>
          </cell>
        </row>
        <row r="24">
          <cell r="A24">
            <v>36973</v>
          </cell>
          <cell r="B24">
            <v>44.035699999999999</v>
          </cell>
          <cell r="C24">
            <v>44.132599999999996</v>
          </cell>
        </row>
        <row r="25">
          <cell r="A25">
            <v>36974</v>
          </cell>
          <cell r="B25">
            <v>44.035699999999999</v>
          </cell>
          <cell r="C25">
            <v>44.132599999999996</v>
          </cell>
        </row>
        <row r="26">
          <cell r="A26">
            <v>36975</v>
          </cell>
          <cell r="B26" t="str">
            <v>ANJIN B.V.</v>
          </cell>
        </row>
        <row r="27">
          <cell r="A27">
            <v>36976</v>
          </cell>
          <cell r="B27" t="str">
            <v>KAUTSCHUK</v>
          </cell>
        </row>
        <row r="28">
          <cell r="A28">
            <v>36977</v>
          </cell>
          <cell r="B28" t="str">
            <v>WEBER &amp; SCHAER</v>
          </cell>
        </row>
        <row r="29">
          <cell r="A29">
            <v>36978</v>
          </cell>
          <cell r="B29" t="str">
            <v>GUZMAN</v>
          </cell>
        </row>
        <row r="30">
          <cell r="A30">
            <v>36979</v>
          </cell>
          <cell r="B30" t="str">
            <v>BARUM</v>
          </cell>
        </row>
        <row r="31">
          <cell r="A31">
            <v>36980</v>
          </cell>
          <cell r="B31" t="str">
            <v>CENTRO INTERNATIONAL</v>
          </cell>
        </row>
        <row r="32">
          <cell r="A32">
            <v>36981</v>
          </cell>
          <cell r="B32" t="str">
            <v>CONTINENTAL AKI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>
        <row r="1">
          <cell r="A1" t="str">
            <v>รหัสทรัพย์สิน</v>
          </cell>
        </row>
      </sheetData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/>
      <sheetData sheetId="20"/>
      <sheetData sheetId="21"/>
      <sheetData sheetId="22"/>
      <sheetData sheetId="23"/>
      <sheetData sheetId="24"/>
      <sheetData sheetId="25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00"/>
      <sheetName val="100000"/>
      <sheetName val="etitle"/>
      <sheetName val="ebs"/>
      <sheetName val="eeq"/>
      <sheetName val="epl"/>
      <sheetName val="ecf"/>
      <sheetName val="title"/>
      <sheetName val="bs"/>
      <sheetName val="pl"/>
      <sheetName val="eq"/>
      <sheetName val="cf"/>
      <sheetName val="MT"/>
      <sheetName val="สรุป"/>
      <sheetName val="WBS"/>
      <sheetName val="WPL"/>
      <sheetName val="AJE"/>
      <sheetName val="RJE"/>
      <sheetName val="COAJE"/>
      <sheetName val="Index"/>
      <sheetName val="A"/>
      <sheetName val="C"/>
      <sheetName val="D"/>
      <sheetName val="F"/>
      <sheetName val="G"/>
      <sheetName val="I"/>
      <sheetName val="J"/>
      <sheetName val="CC"/>
      <sheetName val="EE"/>
      <sheetName val="GG"/>
      <sheetName val="KK"/>
      <sheetName val="10"/>
      <sheetName val="20"/>
      <sheetName val="30"/>
      <sheetName val="TB2008"/>
      <sheetName val="40"/>
      <sheetName val="50"/>
      <sheetName val="60"/>
      <sheetName val="40-1ค่าใช้จ่าย เกี่ยวกับพนักงาน"/>
      <sheetName val="GL M"/>
      <sheetName val="GL CB"/>
      <sheetName val="note_defect"/>
      <sheetName val="RATE"/>
      <sheetName val="40-1ค่าใช้จ่าย_เกี่ยวกับพนักงาน"/>
      <sheetName val="GL_M"/>
      <sheetName val="GL_CB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แจกแจง _งบดุล_"/>
      <sheetName val="SSW_loan_OD"/>
      <sheetName val="note_defect"/>
      <sheetName val="สรุป"/>
      <sheetName val="TB2008"/>
      <sheetName val="แจกแจง__งบดุล_"/>
    </sheetNames>
    <sheetDataSet>
      <sheetData sheetId="0"/>
      <sheetData sheetId="1"/>
      <sheetData sheetId="2" refreshError="1"/>
      <sheetData sheetId="3" refreshError="1"/>
      <sheetData sheetId="4" refreshError="1"/>
      <sheetData sheetId="5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หักลบกลบหนี้"/>
      <sheetName val="REPORT"/>
      <sheetName val="กระดาษทำการ"/>
      <sheetName val="คำนวณภาษี"/>
      <sheetName val="เปรียบเทียบ คชจ_"/>
      <sheetName val="ระหว่างกันทั้งปี"/>
      <sheetName val="ดอกเบี้ยรับ"/>
      <sheetName val="รายการที่เกี่ยวข้องกัน"/>
      <sheetName val="P_P_30 _2_"/>
      <sheetName val="รายได้อื่น"/>
      <sheetName val="กระทบรายได้ตาม ภ_ง_ด_50 _2_"/>
      <sheetName val="Insurance_2"/>
      <sheetName val="revalue"/>
      <sheetName val="รายละเอียดค่าใช้จ่าย"/>
      <sheetName val="ดอกเบี้ยจ่าย"/>
      <sheetName val="แจกแจง _งบดุล_"/>
      <sheetName val="งบดุล"/>
      <sheetName val="แจกแจง _PL_"/>
      <sheetName val="งบกำไรขาดทุน"/>
      <sheetName val="งบต้นทุนขาย "/>
      <sheetName val="งบต้นทุนผลิต "/>
      <sheetName val="exp_"/>
      <sheetName val="กระดาษทำการตามperiod"/>
      <sheetName val="ตารางจ่ายกำไรสะสม"/>
      <sheetName val="ตารางอบรม"/>
      <sheetName val="ปิดบัญชี"/>
      <sheetName val="Confirmation"/>
      <sheetName val="SSW_loan_OD"/>
      <sheetName val="P_P_30"/>
      <sheetName val="สรุป"/>
      <sheetName val="เปรียบเทียบ_คชจ_"/>
      <sheetName val="P_P_30__2_"/>
      <sheetName val="กระทบรายได้ตาม_ภ_ง_ด_50__2_"/>
      <sheetName val="แจกแจง__งบดุล_"/>
      <sheetName val="แจกแจง__PL_"/>
      <sheetName val="งบต้นทุนขาย_"/>
      <sheetName val="งบต้นทุนผลิต_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 refreshError="1"/>
      <sheetData sheetId="30"/>
      <sheetData sheetId="31"/>
      <sheetData sheetId="32"/>
      <sheetData sheetId="33"/>
      <sheetData sheetId="34"/>
      <sheetData sheetId="35"/>
      <sheetData sheetId="36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surance_2"/>
      <sheetName val="ดอกเบี้ยรับ"/>
      <sheetName val="รายการที่เกี่ยวข้องกัน"/>
      <sheetName val="แจกแจง _งบดุล_"/>
      <sheetName val="GL"/>
      <sheetName val="งบต้นทุนผลิต "/>
      <sheetName val="งบต้นทุนขาย "/>
      <sheetName val="คำนวณภาษี"/>
      <sheetName val="งบกำไรขาดทุน"/>
      <sheetName val="แจกแจง _PL_"/>
      <sheetName val="Confirmation"/>
      <sheetName val="SSW_loan_OD"/>
      <sheetName val="แจกแจง__งบดุล_"/>
      <sheetName val="งบต้นทุนผลิต_"/>
      <sheetName val="งบต้นทุนขาย_"/>
      <sheetName val="แจกแจง__PL_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_540100 "/>
      <sheetName val="_Bal Int Acp"/>
      <sheetName val="รายได้_คชจ  Con"/>
      <sheetName val="แจกแจง _งบดุล_"/>
      <sheetName val="SSW_loan_OD"/>
      <sheetName val="_540100_"/>
      <sheetName val="_Bal_Int_Acp"/>
      <sheetName val="รายได้_คชจ__Con"/>
      <sheetName val="แจกแจง__งบดุล_"/>
    </sheetNames>
    <sheetDataSet>
      <sheetData sheetId="0"/>
      <sheetData sheetId="1"/>
      <sheetData sheetId="2"/>
      <sheetData sheetId="3" refreshError="1"/>
      <sheetData sheetId="4" refreshError="1"/>
      <sheetData sheetId="5"/>
      <sheetData sheetId="6"/>
      <sheetData sheetId="7"/>
      <sheetData sheetId="8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ดอกเบี้ยรับ"/>
      <sheetName val="SSW"/>
      <sheetName val="แจกแจง _งบดุล_"/>
      <sheetName val="SSW_loan_OD"/>
      <sheetName val="_540100 "/>
      <sheetName val="รายได้_คชจ  Con"/>
      <sheetName val="_Bal Int Acp"/>
      <sheetName val="D-5"/>
      <sheetName val="แจกแจง__งบดุล_"/>
      <sheetName val="_540100_"/>
      <sheetName val="รายได้_คชจ__Con"/>
      <sheetName val="_Bal_Int_Acp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/>
      <sheetData sheetId="10"/>
      <sheetData sheetId="11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ดอกเบี้ยรับ"/>
      <sheetName val="SSW"/>
      <sheetName val="_540100 "/>
      <sheetName val="รายได้_คชจ  Con"/>
      <sheetName val="_Bal Int Acp"/>
      <sheetName val="AA-1"/>
      <sheetName val="_540100_"/>
      <sheetName val="รายได้_คชจ__Con"/>
      <sheetName val="_Bal_Int_Acp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/>
      <sheetData sheetId="7"/>
      <sheetData sheetId="8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ดอกเบี้ยรับ"/>
      <sheetName val="SSW"/>
    </sheetNames>
    <sheetDataSet>
      <sheetData sheetId="0"/>
      <sheetData sheetId="1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ดอกเบี้ยรับ"/>
      <sheetName val="SSW"/>
    </sheetNames>
    <sheetDataSet>
      <sheetData sheetId="0"/>
      <sheetData sheetId="1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yroll Update"/>
      <sheetName val="Sale Computer"/>
      <sheetName val="BS"/>
      <sheetName val="BS Grp"/>
      <sheetName val="Exp Production"/>
      <sheetName val="Exp Comparison"/>
      <sheetName val="PL"/>
      <sheetName val="Income Grp"/>
      <sheetName val="Tax Calculate"/>
      <sheetName val="COG"/>
      <sheetName val="Adjust"/>
      <sheetName val="Worksheet xx"/>
      <sheetName val="Insurance"/>
      <sheetName val="รายการระหว่างกัน "/>
      <sheetName val="รายการที่เกี่ยวข้องกัน"/>
      <sheetName val="อายุลูกหนี้"/>
      <sheetName val="MF"/>
      <sheetName val="PP.30"/>
      <sheetName val="Payroll"/>
      <sheetName val="SSW"/>
      <sheetName val="สรุปภาษี"/>
      <sheetName val="Detail  ค่าจัดส่ง"/>
      <sheetName val="Monthly exp"/>
      <sheetName val="Withholding Tax "/>
      <sheetName val="Accrued Exp"/>
      <sheetName val="Other AP "/>
      <sheetName val="AP Dometci "/>
      <sheetName val="Other APIm "/>
      <sheetName val="AP Import"/>
      <sheetName val="Advance Mr.Pairin"/>
      <sheetName val="Input"/>
      <sheetName val=" AR"/>
      <sheetName val="Petty Cash"/>
      <sheetName val="SCIB Current"/>
      <sheetName val="SCIB Saving"/>
      <sheetName val="MTB"/>
      <sheetName val="UOB Saving"/>
      <sheetName val="ดอกเบี้ยรับ"/>
      <sheetName val="Payroll_Update"/>
      <sheetName val="Sale_Computer"/>
      <sheetName val="BS_Grp"/>
      <sheetName val="Exp_Production"/>
      <sheetName val="Exp_Comparison"/>
      <sheetName val="Income_Grp"/>
      <sheetName val="Tax_Calculate"/>
      <sheetName val="Worksheet_xx"/>
      <sheetName val="รายการระหว่างกัน_"/>
      <sheetName val="PP_30"/>
      <sheetName val="Detail__ค่าจัดส่ง"/>
      <sheetName val="Monthly_exp"/>
      <sheetName val="Withholding_Tax_"/>
      <sheetName val="Accrued_Exp"/>
      <sheetName val="Other_AP_"/>
      <sheetName val="AP_Dometci_"/>
      <sheetName val="Other_APIm_"/>
      <sheetName val="AP_Import"/>
      <sheetName val="Advance_Mr_Pairin"/>
      <sheetName val="_AR"/>
      <sheetName val="Petty_Cash"/>
      <sheetName val="SCIB_Current"/>
      <sheetName val="SCIB_Saving"/>
      <sheetName val="UOB_Saving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/>
      <sheetData sheetId="13" refreshError="1"/>
      <sheetData sheetId="14" refreshError="1"/>
      <sheetData sheetId="15"/>
      <sheetData sheetId="16" refreshError="1"/>
      <sheetData sheetId="17"/>
      <sheetData sheetId="18" refreshError="1"/>
      <sheetData sheetId="19" refreshError="1"/>
      <sheetData sheetId="20" refreshError="1"/>
      <sheetData sheetId="21"/>
      <sheetData sheetId="22"/>
      <sheetData sheetId="23"/>
      <sheetData sheetId="24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surance"/>
      <sheetName val="ดอกเบี้ยรับ"/>
      <sheetName val="SSW"/>
      <sheetName val="BS Grp"/>
      <sheetName val="mcot_upc"/>
      <sheetName val="BS_Grp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surance"/>
      <sheetName val="mcot_upc"/>
    </sheetNames>
    <sheetDataSet>
      <sheetData sheetId="0"/>
      <sheetData sheetId="1" refreshError="1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_Bal Int Acp"/>
      <sheetName val="Insurance"/>
      <sheetName val="_Bal_Int_Acp"/>
    </sheetNames>
    <sheetDataSet>
      <sheetData sheetId="0"/>
      <sheetData sheetId="1" refreshError="1"/>
      <sheetData sheetId="2" refreshError="1"/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_Bal Int Acp"/>
      <sheetName val="Insurance"/>
      <sheetName val="_Bal_Int_Acp"/>
    </sheetNames>
    <sheetDataSet>
      <sheetData sheetId="0"/>
      <sheetData sheetId="1" refreshError="1"/>
      <sheetData sheetId="2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TARBL"/>
      <sheetName val="AFTTAXPAY"/>
      <sheetName val="ACCAL"/>
      <sheetName val="BGT97STAFF"/>
      <sheetName val="RATE"/>
      <sheetName val="Insurance"/>
      <sheetName val="_Bal Int Acp"/>
      <sheetName val="name"/>
      <sheetName val="Sale 0502"/>
      <sheetName val="Sale 0501"/>
      <sheetName val="cal (2)"/>
      <sheetName val="_Bal_Int_Acp"/>
      <sheetName val="#REF"/>
      <sheetName val="43"/>
      <sheetName val="ELEC45-01"/>
      <sheetName val="_Bal_Int_Acp1"/>
      <sheetName val="Sale_0502"/>
      <sheetName val="Sale_0501"/>
      <sheetName val="cal_(2)"/>
      <sheetName val="FF_2"/>
      <sheetName val="แจกแจง _งบดุล_"/>
      <sheetName val="SSW_loan_OD"/>
      <sheetName val="เดินเอกสาร"/>
      <sheetName val="test 2"/>
      <sheetName val="Standardcost"/>
      <sheetName val="note_defect"/>
      <sheetName val="AM_COST"/>
      <sheetName val="Data 2"/>
      <sheetName val="General assumptions"/>
      <sheetName val="CODE"/>
      <sheetName val="test_21"/>
      <sheetName val="Data_21"/>
      <sheetName val="General_assumptions1"/>
      <sheetName val="_Bal_Int_Acp2"/>
      <sheetName val="Sale_05021"/>
      <sheetName val="Sale_05011"/>
      <sheetName val="cal_(2)1"/>
      <sheetName val="แจกแจง__งบดุล_1"/>
      <sheetName val="test_2"/>
      <sheetName val="Data_2"/>
      <sheetName val="General_assumptions"/>
      <sheetName val="แจกแจง__งบดุล_"/>
      <sheetName val="_Bal_Int_Acp3"/>
      <sheetName val="Sale_05022"/>
      <sheetName val="Sale_05012"/>
      <sheetName val="cal_(2)2"/>
      <sheetName val="แจกแจง__งบดุล_2"/>
      <sheetName val="test_22"/>
      <sheetName val="Data_22"/>
      <sheetName val="General_assumptions2"/>
      <sheetName val="_Bal_Int_Acp4"/>
      <sheetName val="Sale_05023"/>
      <sheetName val="Sale_05013"/>
      <sheetName val="cal_(2)3"/>
      <sheetName val="แจกแจง__งบดุล_3"/>
      <sheetName val="test_23"/>
      <sheetName val="Data_23"/>
      <sheetName val="General_assumptions3"/>
      <sheetName val="_Bal_Int_Acp5"/>
      <sheetName val="Sale_05024"/>
      <sheetName val="Sale_05014"/>
      <sheetName val="cal_(2)4"/>
      <sheetName val="แจกแจง__งบดุล_4"/>
      <sheetName val="test_24"/>
      <sheetName val="Data_24"/>
      <sheetName val="General_assumptions4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Sale 0407"/>
      <sheetName val="Sale0309"/>
      <sheetName val="Standing data"/>
      <sheetName val="IFS"/>
      <sheetName val="UF"/>
      <sheetName val="Energy(update)"/>
      <sheetName val="New Item"/>
      <sheetName val="Links"/>
      <sheetName val="Lead"/>
      <sheetName val="CST1198"/>
      <sheetName val="FORMC94"/>
      <sheetName val="FF_2 _1_"/>
      <sheetName val="FSA"/>
      <sheetName val="B"/>
      <sheetName val="CA Sheet"/>
      <sheetName val="MCMD95"/>
      <sheetName val="Invoice"/>
      <sheetName val="currency"/>
      <sheetName val="TO - SP"/>
      <sheetName val="M_Maincomp"/>
      <sheetName val="Gain Loss Calculation"/>
      <sheetName val="อัตราค่าบรรทุก"/>
      <sheetName val="#Lookup"/>
      <sheetName val="InventTableModule_1-1"/>
      <sheetName val="_Lookup"/>
      <sheetName val="BAL42"/>
      <sheetName val="U"/>
      <sheetName val="計画値"/>
      <sheetName val="AFA"/>
      <sheetName val="feature"/>
      <sheetName val="BPR"/>
      <sheetName val="Newspaper"/>
      <sheetName val="M-2"/>
      <sheetName val="Adj&amp;Rje(Z820) "/>
      <sheetName val="E"/>
      <sheetName val="B- 1"/>
      <sheetName val="วงเครดิต 3"/>
      <sheetName val="BS"/>
      <sheetName val="K2"/>
      <sheetName val="FF_3"/>
      <sheetName val="dBase"/>
      <sheetName val="mcot_upc"/>
      <sheetName val="FF-4"/>
      <sheetName val="List"/>
      <sheetName val="ADJ - RATE"/>
      <sheetName val="FF_4"/>
      <sheetName val="AA-1"/>
      <sheetName val="INFO"/>
      <sheetName val="gold แลกทอง"/>
      <sheetName val="GL CB"/>
      <sheetName val="GL M"/>
      <sheetName val="3 P&amp;L "/>
      <sheetName val="Expense Summary"/>
      <sheetName val="SAME"/>
      <sheetName val="group"/>
      <sheetName val="tax-ss"/>
      <sheetName val="addl cost"/>
      <sheetName val="APCODE"/>
      <sheetName val="accumdeprn"/>
      <sheetName val="9110"/>
      <sheetName val="LTX"/>
      <sheetName val="Val_Ind"/>
      <sheetName val="ภาคการขายวิศวกรรม_Weekly"/>
      <sheetName val="ภาคการขายโฆษณาNBT_Weekly"/>
      <sheetName val="description"/>
      <sheetName val="Company Info"/>
      <sheetName val="CA Comp"/>
      <sheetName val="J2"/>
      <sheetName val="J1"/>
      <sheetName val="Conso"/>
      <sheetName val="Write off"/>
      <sheetName val="Detail รายบุคคลปี 58"/>
      <sheetName val="ตั๋วเงินรับ"/>
      <sheetName val="Sale 0408"/>
      <sheetName val="part-import"/>
      <sheetName val="U4-Recruitment"/>
      <sheetName val="part-local"/>
      <sheetName val="K-5"/>
      <sheetName val="CODE,NAME"/>
      <sheetName val="Deferred Charge"/>
      <sheetName val="Sale0307"/>
      <sheetName val="Detail Exp."/>
      <sheetName val="เงินกู้ธนชาติ"/>
      <sheetName val="เงินกู้ MGC"/>
      <sheetName val="0100"/>
      <sheetName val="CA"/>
      <sheetName val="F-5"/>
      <sheetName val="PortSTDSave"/>
      <sheetName val="O3"/>
      <sheetName val="O4"/>
      <sheetName val="Norms SP"/>
      <sheetName val="Backup"/>
      <sheetName val="จันทร์"/>
      <sheetName val="Financial Summary"/>
      <sheetName val="Linkage Quote"/>
      <sheetName val="PAYROLL"/>
      <sheetName val="Reimbursements"/>
      <sheetName val="bblยังไม่จ่าย"/>
      <sheetName val="Co info"/>
      <sheetName val="Age311299TESP"/>
      <sheetName val="P4DDBFTESP"/>
      <sheetName val="IntDec00TespM&amp;B"/>
      <sheetName val="MFA"/>
      <sheetName val="10-1 Media"/>
      <sheetName val="10-cut"/>
      <sheetName val="gl"/>
      <sheetName val="N"/>
      <sheetName val="TSAL96"/>
      <sheetName val="Sheet3"/>
      <sheetName val="FF-1"/>
      <sheetName val="Cum.91-93"/>
      <sheetName val="Dec 94"/>
      <sheetName val="Data เวลา"/>
      <sheetName val="BPR-Bloom"/>
      <sheetName val="Cash Flow"/>
      <sheetName val="U-2.1"/>
      <sheetName val="Scoping"/>
      <sheetName val="ผ้าสำเร็จ"/>
      <sheetName val="boq"/>
      <sheetName val="_2__xls__2__xls_COV"/>
      <sheetName val="p&amp;L"/>
      <sheetName val="อุปกรณ์ a2.1704.5"/>
      <sheetName val="1704.1-อุปกรณ์ a1"/>
      <sheetName val="ABR P&amp;L"/>
      <sheetName val="PLmth "/>
      <sheetName val="Register Cal Mar_04_July_05 "/>
      <sheetName val="Entity Data"/>
      <sheetName val="details"/>
      <sheetName val="FF_6"/>
      <sheetName val="Home"/>
      <sheetName val="xSeries255"/>
      <sheetName val="PS-1995"/>
      <sheetName val="Cost centre expenditure"/>
      <sheetName val="cashflowcomp"/>
      <sheetName val="Stock Aging"/>
      <sheetName val="Sale0406"/>
      <sheetName val="Trial Balance"/>
      <sheetName val="PL_A05 APA Input"/>
      <sheetName val="TMS2000"/>
      <sheetName val="สำนักงาน"/>
      <sheetName val="Customize Your Loan Manager"/>
      <sheetName val="Loan Amortization Table"/>
      <sheetName val="C2"/>
      <sheetName val="Aging"/>
      <sheetName val="ภาคการขายวิศวกรรม"/>
      <sheetName val="PL"/>
      <sheetName val="งบทดลอง - ต.ค.2547"/>
      <sheetName val="UPG表"/>
      <sheetName val="StandingData"/>
      <sheetName val="Sale 0404"/>
      <sheetName val="D"/>
      <sheetName val="Job List1"/>
      <sheetName val="FF-3"/>
      <sheetName val="IBA &lt;O3&gt;"/>
      <sheetName val="Rates"/>
      <sheetName val="_Bal_Int_Acp6"/>
      <sheetName val="Sale_05025"/>
      <sheetName val="Sale_05015"/>
      <sheetName val="cal_(2)5"/>
      <sheetName val="แจกแจง__งบดุล_5"/>
      <sheetName val="test_25"/>
      <sheetName val="Data_25"/>
      <sheetName val="General_assumptions5"/>
      <sheetName val="Standing_data"/>
      <sheetName val="New_Item"/>
      <sheetName val="FF_2__1_"/>
      <sheetName val="CA_Sheet"/>
      <sheetName val="TO_-_SP"/>
      <sheetName val="Gain_Loss_Calculation"/>
      <sheetName val="B-_1"/>
      <sheetName val="Adj&amp;Rje(Z820)_"/>
      <sheetName val="วงเครดิต_3"/>
      <sheetName val="GL_CB"/>
      <sheetName val="GL_M"/>
      <sheetName val="ADJ_-_RATE"/>
      <sheetName val="3_P&amp;L_"/>
      <sheetName val="Expense_Summary"/>
      <sheetName val="gold_แลกทอง"/>
      <sheetName val="addl_cost"/>
      <sheetName val="Sale_0407"/>
      <sheetName val="Company_Info"/>
      <sheetName val="CA_Comp"/>
      <sheetName val="Write_off"/>
      <sheetName val="Detail_รายบุคคลปี_58"/>
      <sheetName val="Sale_0408"/>
      <sheetName val="Deferred_Charge"/>
      <sheetName val="Detail_Exp_"/>
      <sheetName val="_Bal_Int_Acp7"/>
      <sheetName val="Sale_05026"/>
      <sheetName val="Sale_05016"/>
      <sheetName val="cal_(2)6"/>
      <sheetName val="แจกแจง__งบดุล_6"/>
      <sheetName val="test_26"/>
      <sheetName val="Data_26"/>
      <sheetName val="General_assumptions6"/>
      <sheetName val="Standing_data1"/>
      <sheetName val="New_Item1"/>
      <sheetName val="FF_2__1_1"/>
      <sheetName val="CA_Sheet1"/>
      <sheetName val="TO_-_SP1"/>
      <sheetName val="Gain_Loss_Calculation1"/>
      <sheetName val="B-_11"/>
      <sheetName val="Adj&amp;Rje(Z820)_1"/>
      <sheetName val="วงเครดิต_31"/>
      <sheetName val="GL_CB1"/>
      <sheetName val="GL_M1"/>
      <sheetName val="ADJ_-_RATE1"/>
      <sheetName val="3_P&amp;L_1"/>
      <sheetName val="Expense_Summary1"/>
      <sheetName val="gold_แลกทอง1"/>
      <sheetName val="addl_cost1"/>
      <sheetName val="Sale_04071"/>
      <sheetName val="Company_Info1"/>
      <sheetName val="CA_Comp1"/>
      <sheetName val="Write_off1"/>
      <sheetName val="Detail_รายบุคคลปี_581"/>
      <sheetName val="Sale_04081"/>
      <sheetName val="Deferred_Charge1"/>
      <sheetName val="Detail_Exp_1"/>
      <sheetName val="เงินกู้_MGC"/>
      <sheetName val="Norms_SP"/>
      <sheetName val="Financial_Summary"/>
      <sheetName val="Linkage_Quote"/>
      <sheetName val="Co_info"/>
      <sheetName val="10-1_Media"/>
      <sheetName val="Data_เวลา"/>
      <sheetName val="Cum_91-93"/>
      <sheetName val="Dec_94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Cash_Flow"/>
      <sheetName val="U-2_1"/>
      <sheetName val="อุปกรณ์_a2_1704_5"/>
      <sheetName val="1704_1-อุปกรณ์_a1"/>
      <sheetName val="Register_Cal_Mar_04_July_05_"/>
      <sheetName val="ABR_P&amp;L"/>
      <sheetName val="PLmth_"/>
      <sheetName val="Entity_Data"/>
      <sheetName val="Actual-Monthly"/>
      <sheetName val="Actual-ＹＴＤ"/>
      <sheetName val="Budget-Monthly"/>
      <sheetName val="Budget-YTD"/>
      <sheetName val="TrialBalance Q3-2002"/>
      <sheetName val="AssetStatus"/>
      <sheetName val="AssetType"/>
      <sheetName val="License BOI"/>
      <sheetName val="Asset Class"/>
      <sheetName val="Depre. Key"/>
      <sheetName val="Location"/>
      <sheetName val="Age311299TAS"/>
      <sheetName val="TASintDec00"/>
      <sheetName val="P4DDBFTAS"/>
      <sheetName val="LC _ TR Listing"/>
      <sheetName val="BSI"/>
      <sheetName val="TipoCambio"/>
      <sheetName val="個品ﾘｽﾄ"/>
      <sheetName val="data"/>
      <sheetName val="FF-2"/>
      <sheetName val="cc 196 (SYS) (2)"/>
      <sheetName val="5 Analysis"/>
      <sheetName val="Wht cur"/>
      <sheetName val="Leasing"/>
      <sheetName val="61 HR"/>
      <sheetName val="65 FINANCE"/>
      <sheetName val="DEP12"/>
      <sheetName val="Header"/>
      <sheetName val="10"/>
      <sheetName val="สรุป"/>
      <sheetName val="Assumptions"/>
      <sheetName val="SAP"/>
      <sheetName val="C 1"/>
      <sheetName val="B131 "/>
      <sheetName val="Asset &amp; Liability"/>
      <sheetName val="Net asset value"/>
      <sheetName val="FF_21_a_"/>
      <sheetName val="1 LeadSchedule"/>
      <sheetName val="cost4-47"/>
      <sheetName val="Tornado 4.7 Component List"/>
      <sheetName val="LE1(act3mth)"/>
      <sheetName val="DPLA"/>
      <sheetName val="HP"/>
      <sheetName val="1) Asset Valuation"/>
      <sheetName val="5) Parameters"/>
      <sheetName val="ภาคการขายโฆษณาNBT_All"/>
      <sheetName val="SPP 5"/>
      <sheetName val="LedgerBudget"/>
      <sheetName val="ดอกเบี้ยรับ"/>
      <sheetName val="SSW"/>
      <sheetName val="1120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/>
      <sheetData sheetId="17"/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ตารางคำนวณ Review"/>
      <sheetName val="แนวทางการวิเคราะห์"/>
      <sheetName val="EX 1"/>
      <sheetName val="ตารางคำนวณ_Review"/>
      <sheetName val="EX_1"/>
    </sheetNames>
    <sheetDataSet>
      <sheetData sheetId="0"/>
      <sheetData sheetId="1"/>
      <sheetData sheetId="2"/>
      <sheetData sheetId="3"/>
      <sheetData sheetId="4"/>
    </sheetDataSet>
  </externalBook>
</externalLink>
</file>

<file path=xl/externalLinks/externalLink4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ead"/>
      <sheetName val="Links"/>
      <sheetName val="Tickmarks"/>
      <sheetName val="Rollforward"/>
      <sheetName val="thershold"/>
      <sheetName val="Anaytical reviewed"/>
      <sheetName val="Anaytical_reviewed"/>
      <sheetName val="_Bal Int Acp"/>
    </sheetNames>
    <sheetDataSet>
      <sheetData sheetId="0">
        <row r="2">
          <cell r="G2" t="str">
            <v>Preliminary</v>
          </cell>
          <cell r="J2" t="str">
            <v>Adjusted</v>
          </cell>
        </row>
        <row r="4">
          <cell r="J4">
            <v>0</v>
          </cell>
        </row>
        <row r="5">
          <cell r="J5">
            <v>0</v>
          </cell>
        </row>
        <row r="6">
          <cell r="J6">
            <v>0</v>
          </cell>
        </row>
        <row r="8">
          <cell r="J8">
            <v>0</v>
          </cell>
        </row>
        <row r="9">
          <cell r="J9">
            <v>0</v>
          </cell>
        </row>
        <row r="10">
          <cell r="J10">
            <v>-798123269.75</v>
          </cell>
        </row>
        <row r="11">
          <cell r="J11">
            <v>-798123269.75</v>
          </cell>
        </row>
        <row r="12">
          <cell r="J12">
            <v>-798123269.75</v>
          </cell>
        </row>
      </sheetData>
      <sheetData sheetId="1">
        <row r="1">
          <cell r="F1" t="str">
            <v>Preliminary</v>
          </cell>
        </row>
      </sheetData>
      <sheetData sheetId="2"/>
      <sheetData sheetId="3"/>
      <sheetData sheetId="4"/>
      <sheetData sheetId="5"/>
      <sheetData sheetId="6"/>
      <sheetData sheetId="7" refreshError="1"/>
    </sheetDataSet>
  </externalBook>
</externalLink>
</file>

<file path=xl/externalLinks/externalLink4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1-6"/>
      <sheetName val="7"/>
      <sheetName val="GL M"/>
      <sheetName val="GL CB"/>
      <sheetName val="Reconcile"/>
      <sheetName val="สรุป"/>
      <sheetName val="ผ้าสำเร็จ"/>
      <sheetName val="ปัจจุบัน "/>
      <sheetName val="Stock Aging"/>
      <sheetName val="2549"/>
      <sheetName val="Aging"/>
      <sheetName val="Sale 0502"/>
      <sheetName val="Sale 0407"/>
      <sheetName val="GL_M"/>
      <sheetName val="GL_CB"/>
      <sheetName val="ปัจจุบัน_"/>
      <sheetName val="Stock_Aging"/>
      <sheetName val="Sale_0502"/>
      <sheetName val="Sale_0407"/>
      <sheetName val="_Bal Int Acp"/>
      <sheetName val="อัตราค่าบรรทุก"/>
      <sheetName val="แจกแจง _งบดุล_"/>
      <sheetName val="BGT97STAFF"/>
      <sheetName val="Machine2,3'04"/>
      <sheetName val="_Bal_Int_Acp"/>
      <sheetName val="Order_Oct_w40"/>
      <sheetName val="Order_Oct_w41"/>
      <sheetName val="NEW NAME"/>
      <sheetName val="WO"/>
      <sheetName val="Insurance"/>
      <sheetName val="Order_Nov_w45"/>
      <sheetName val="D-5"/>
      <sheetName val="HH"/>
      <sheetName val="test 2"/>
      <sheetName val="Reconcile 1-3-53 (3"/>
      <sheetName val="計算結果"/>
      <sheetName val="cash flow 1"/>
      <sheetName val="GL_M1"/>
      <sheetName val="GL_CB1"/>
      <sheetName val="ปัจจุบัน_1"/>
      <sheetName val="Stock_Aging1"/>
      <sheetName val="Sale_05021"/>
      <sheetName val="Sale_04071"/>
      <sheetName val="_Bal_Int_Acp1"/>
      <sheetName val="แจกแจง__งบดุล_"/>
      <sheetName val="NEW_NAME"/>
      <sheetName val="test_2"/>
      <sheetName val="FF_2 _1_"/>
      <sheetName val="FSA"/>
      <sheetName val="B"/>
      <sheetName val="31-12-51"/>
      <sheetName val="31-12-52"/>
      <sheetName val="31.3.53"/>
      <sheetName val="30-9-52"/>
      <sheetName val="30-9-53"/>
      <sheetName val="Sheet1"/>
      <sheetName val="31_3_53"/>
      <sheetName val="content"/>
      <sheetName val="????"/>
      <sheetName val="Vat7% ภายในเดือน_Junต้นฉบับ"/>
      <sheetName val="Data 2"/>
      <sheetName val="ดอกเบี้ยรับ"/>
      <sheetName val="Sale0307"/>
      <sheetName val="mcot_upc"/>
      <sheetName val="_540100 "/>
      <sheetName val="รายได้_คชจ  Con"/>
      <sheetName val="AA-1"/>
      <sheetName val="LTX"/>
      <sheetName val="Sale0406"/>
      <sheetName val="note_defect"/>
      <sheetName val="SSW"/>
      <sheetName val="GL_M2"/>
      <sheetName val="GL_CB2"/>
      <sheetName val="Sale_05022"/>
      <sheetName val="ปัจจุบัน_2"/>
      <sheetName val="Stock_Aging2"/>
      <sheetName val="Sale_04072"/>
      <sheetName val="GL_M3"/>
      <sheetName val="GL_CB3"/>
      <sheetName val="ปัจจุบัน_3"/>
      <sheetName val="Stock_Aging3"/>
      <sheetName val="Sale_05023"/>
      <sheetName val="Sale_04073"/>
      <sheetName val="_Bal_Int_Acp2"/>
      <sheetName val="Vat7%_ภายในเดือน_Junต้นฉบับ"/>
      <sheetName val="Data_2"/>
      <sheetName val="_540100_"/>
      <sheetName val="รายได้_คชจ__Con"/>
      <sheetName val="PS-1995"/>
      <sheetName val="PL G1"/>
      <sheetName val="PL G10"/>
      <sheetName val="PL G2"/>
      <sheetName val="PL G3"/>
      <sheetName val="PL G4"/>
      <sheetName val="PL G5"/>
      <sheetName val="PL G6"/>
      <sheetName val="PLG7"/>
      <sheetName val="PL G8"/>
      <sheetName val="PLG9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Customize Your Invoice"/>
      <sheetName val="AGING LOCAL"/>
      <sheetName val="A"/>
      <sheetName val="GL"/>
      <sheetName val="ลาออก"/>
      <sheetName val="Data"/>
      <sheetName val="GL_M4"/>
      <sheetName val="GL_CB4"/>
      <sheetName val="ปัจจุบัน_4"/>
      <sheetName val="Stock_Aging4"/>
      <sheetName val="Sale_05024"/>
      <sheetName val="Sale_04074"/>
      <sheetName val="_Bal_Int_Acp3"/>
      <sheetName val="รายละเอียดทรัพย์สิน"/>
      <sheetName val="picture"/>
      <sheetName val="I"/>
      <sheetName val="Data NYB (6W)"/>
      <sheetName val="DEP12"/>
      <sheetName val="substantive procedures"/>
      <sheetName val="GLTRIAL_D09M05Y15"/>
      <sheetName val="TB"/>
      <sheetName val="E-2 Capital AFE - Carryover"/>
      <sheetName val="Model-Monthly"/>
      <sheetName val="日別"/>
      <sheetName val="cal (2)"/>
      <sheetName val="Sale 0501"/>
    </sheetNames>
    <sheetDataSet>
      <sheetData sheetId="0">
        <row r="44">
          <cell r="L44">
            <v>181491.03000000003</v>
          </cell>
        </row>
      </sheetData>
      <sheetData sheetId="1">
        <row r="44">
          <cell r="L44">
            <v>181491.03000000003</v>
          </cell>
        </row>
      </sheetData>
      <sheetData sheetId="2">
        <row r="44">
          <cell r="L44">
            <v>181491.03000000003</v>
          </cell>
        </row>
        <row r="385">
          <cell r="L385">
            <v>9130115.2500000037</v>
          </cell>
        </row>
      </sheetData>
      <sheetData sheetId="3">
        <row r="44">
          <cell r="L44">
            <v>181491.03000000003</v>
          </cell>
        </row>
      </sheetData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>
        <row r="44">
          <cell r="L44">
            <v>181491.03000000003</v>
          </cell>
        </row>
      </sheetData>
      <sheetData sheetId="38">
        <row r="44">
          <cell r="L44">
            <v>181491.03000000003</v>
          </cell>
        </row>
      </sheetData>
      <sheetData sheetId="39">
        <row r="44">
          <cell r="L44">
            <v>181491.03000000003</v>
          </cell>
        </row>
      </sheetData>
      <sheetData sheetId="40">
        <row r="44">
          <cell r="L44">
            <v>181491.03000000003</v>
          </cell>
        </row>
      </sheetData>
      <sheetData sheetId="41">
        <row r="44">
          <cell r="L44">
            <v>181491.03000000003</v>
          </cell>
        </row>
      </sheetData>
      <sheetData sheetId="42">
        <row r="44">
          <cell r="L44">
            <v>181491.03000000003</v>
          </cell>
        </row>
      </sheetData>
      <sheetData sheetId="43">
        <row r="44">
          <cell r="L44">
            <v>181491.03000000003</v>
          </cell>
        </row>
      </sheetData>
      <sheetData sheetId="44">
        <row r="44">
          <cell r="L44">
            <v>181491.03000000003</v>
          </cell>
        </row>
      </sheetData>
      <sheetData sheetId="45"/>
      <sheetData sheetId="46">
        <row r="385">
          <cell r="L385">
            <v>9130115.2500000037</v>
          </cell>
        </row>
      </sheetData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/>
      <sheetData sheetId="57" refreshError="1"/>
      <sheetData sheetId="58" refreshError="1"/>
      <sheetData sheetId="59" refreshError="1"/>
      <sheetData sheetId="60" refreshError="1"/>
      <sheetData sheetId="61" refreshError="1"/>
      <sheetData sheetId="62"/>
      <sheetData sheetId="63">
        <row r="44">
          <cell r="L44">
            <v>181491.03000000003</v>
          </cell>
        </row>
      </sheetData>
      <sheetData sheetId="64"/>
      <sheetData sheetId="65">
        <row r="44">
          <cell r="L44">
            <v>181491.03000000003</v>
          </cell>
        </row>
      </sheetData>
      <sheetData sheetId="66"/>
      <sheetData sheetId="67">
        <row r="44">
          <cell r="L44">
            <v>181491.03000000003</v>
          </cell>
        </row>
      </sheetData>
      <sheetData sheetId="68"/>
      <sheetData sheetId="69">
        <row r="44">
          <cell r="L44">
            <v>181491.03000000003</v>
          </cell>
        </row>
      </sheetData>
      <sheetData sheetId="70">
        <row r="44">
          <cell r="L44">
            <v>181491.03000000003</v>
          </cell>
        </row>
      </sheetData>
      <sheetData sheetId="71">
        <row r="44">
          <cell r="L44">
            <v>181491.03000000003</v>
          </cell>
        </row>
      </sheetData>
      <sheetData sheetId="72">
        <row r="44">
          <cell r="L44">
            <v>181491.03000000003</v>
          </cell>
        </row>
      </sheetData>
      <sheetData sheetId="73">
        <row r="44">
          <cell r="L44">
            <v>181491.03000000003</v>
          </cell>
        </row>
      </sheetData>
      <sheetData sheetId="74">
        <row r="44">
          <cell r="L44">
            <v>181491.03000000003</v>
          </cell>
        </row>
      </sheetData>
      <sheetData sheetId="75">
        <row r="44">
          <cell r="L44">
            <v>181491.03000000003</v>
          </cell>
        </row>
      </sheetData>
      <sheetData sheetId="76" refreshError="1"/>
      <sheetData sheetId="77">
        <row r="44">
          <cell r="L44">
            <v>181491.03000000003</v>
          </cell>
        </row>
      </sheetData>
      <sheetData sheetId="78">
        <row r="44">
          <cell r="L44">
            <v>181491.03000000003</v>
          </cell>
        </row>
      </sheetData>
      <sheetData sheetId="79">
        <row r="44">
          <cell r="L44">
            <v>181491.03000000003</v>
          </cell>
        </row>
      </sheetData>
      <sheetData sheetId="80">
        <row r="44">
          <cell r="L44">
            <v>181491.03000000003</v>
          </cell>
        </row>
      </sheetData>
      <sheetData sheetId="81">
        <row r="44">
          <cell r="L44">
            <v>181491.03000000003</v>
          </cell>
        </row>
      </sheetData>
      <sheetData sheetId="82">
        <row r="44">
          <cell r="L44">
            <v>181491.03000000003</v>
          </cell>
        </row>
      </sheetData>
      <sheetData sheetId="83">
        <row r="44">
          <cell r="L44">
            <v>181491.03000000003</v>
          </cell>
        </row>
      </sheetData>
      <sheetData sheetId="84">
        <row r="44">
          <cell r="L44">
            <v>181491.03000000003</v>
          </cell>
        </row>
      </sheetData>
      <sheetData sheetId="85">
        <row r="44">
          <cell r="L44">
            <v>181491.03000000003</v>
          </cell>
        </row>
      </sheetData>
      <sheetData sheetId="86">
        <row r="44">
          <cell r="L44">
            <v>181491.03000000003</v>
          </cell>
        </row>
      </sheetData>
      <sheetData sheetId="87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 refreshError="1"/>
      <sheetData sheetId="111" refreshError="1"/>
      <sheetData sheetId="112" refreshError="1"/>
      <sheetData sheetId="113">
        <row r="44">
          <cell r="L44">
            <v>181491.03000000003</v>
          </cell>
        </row>
      </sheetData>
      <sheetData sheetId="114" refreshError="1"/>
      <sheetData sheetId="115" refreshError="1"/>
      <sheetData sheetId="116">
        <row r="44">
          <cell r="L44">
            <v>181491.03000000003</v>
          </cell>
        </row>
      </sheetData>
      <sheetData sheetId="117">
        <row r="44">
          <cell r="L44">
            <v>181491.03000000003</v>
          </cell>
        </row>
      </sheetData>
      <sheetData sheetId="118">
        <row r="44">
          <cell r="L44">
            <v>181491.03000000003</v>
          </cell>
        </row>
      </sheetData>
      <sheetData sheetId="119">
        <row r="44">
          <cell r="L44">
            <v>181491.03000000003</v>
          </cell>
        </row>
      </sheetData>
      <sheetData sheetId="120" refreshError="1"/>
      <sheetData sheetId="121" refreshError="1"/>
      <sheetData sheetId="122">
        <row r="44">
          <cell r="L44">
            <v>181491.03000000003</v>
          </cell>
        </row>
      </sheetData>
      <sheetData sheetId="123">
        <row r="44">
          <cell r="L44">
            <v>181491.03000000003</v>
          </cell>
        </row>
      </sheetData>
      <sheetData sheetId="124">
        <row r="44">
          <cell r="L44">
            <v>181491.03000000003</v>
          </cell>
        </row>
      </sheetData>
      <sheetData sheetId="125">
        <row r="44">
          <cell r="L44">
            <v>181491.03000000003</v>
          </cell>
        </row>
      </sheetData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</sheetDataSet>
  </externalBook>
</externalLink>
</file>

<file path=xl/externalLinks/externalLink4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try_nov"/>
      <sheetName val="labour_nov"/>
      <sheetName val="group"/>
      <sheetName val="staff"/>
      <sheetName val="retry_dec"/>
      <sheetName val="start_dec"/>
      <sheetName val="labour"/>
      <sheetName val="sac&amp;spc"/>
      <sheetName val="GL CB"/>
      <sheetName val="GL M"/>
      <sheetName val="LTX"/>
      <sheetName val="Sale0307"/>
      <sheetName val="แจกแจง _งบดุล_"/>
      <sheetName val="BGT97STAFF"/>
      <sheetName val="GL_CB"/>
      <sheetName val="GL_M"/>
      <sheetName val="แจกแจง__งบดุล_"/>
      <sheetName val="GL_CB1"/>
      <sheetName val="GL_M1"/>
      <sheetName val="แจกแจง__งบดุล_1"/>
      <sheetName val="ดอกเบี้ยรับ"/>
      <sheetName val="SSW"/>
      <sheetName val="Workdone 2"/>
      <sheetName val="Sheet3"/>
      <sheetName val="Order_Nov_w45"/>
      <sheetName val="Workdone_2"/>
      <sheetName val="GL_CB2"/>
      <sheetName val="GL_M2"/>
      <sheetName val="แจกแจง__งบดุล_2"/>
      <sheetName val="Workdone_21"/>
      <sheetName val="GL_CB3"/>
      <sheetName val="GL_M3"/>
      <sheetName val="แจกแจง__งบดุล_3"/>
      <sheetName val="Workdone_22"/>
      <sheetName val="เงินกู้ธนชาติ"/>
      <sheetName val="เงินกู้ MGC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part-import"/>
      <sheetName val="part-local"/>
      <sheetName val="FF_3"/>
      <sheetName val="FF_2"/>
      <sheetName val="FORMC94"/>
      <sheetName val="U"/>
      <sheetName val="Links"/>
      <sheetName val="Lead"/>
      <sheetName val="note_defect"/>
      <sheetName val="Energy(update)"/>
      <sheetName val="CBO0497"/>
      <sheetName val="CA Sheet"/>
      <sheetName val="cashflowcomp"/>
      <sheetName val="Adj&amp;Rje(Z820) "/>
      <sheetName val="MCMD95"/>
      <sheetName val="HH"/>
      <sheetName val="ตั๋วเงินรับ"/>
      <sheetName val="IFS"/>
      <sheetName val="UF"/>
      <sheetName val="ผ้าสำเร็จ"/>
      <sheetName val="gl"/>
      <sheetName val="RATE"/>
      <sheetName val="E"/>
      <sheetName val="B- 1"/>
      <sheetName val="Deferred Charge"/>
      <sheetName val="61 HR"/>
      <sheetName val="65 FINANCE"/>
      <sheetName val="3 P&amp;L "/>
      <sheetName val="M_Maincomp"/>
      <sheetName val="AFA"/>
      <sheetName val="Standing Data"/>
      <sheetName val="APCODE"/>
      <sheetName val="SAME"/>
      <sheetName val="#Lookup"/>
      <sheetName val="InventTableModule_1-1"/>
      <sheetName val="_Lookup"/>
      <sheetName val="_2__xls__2__xls_COV"/>
      <sheetName val="BPR"/>
      <sheetName val="Sale0311"/>
      <sheetName val="計画値"/>
      <sheetName val="FSA"/>
      <sheetName val="10-1 Media"/>
      <sheetName val="10-cut"/>
      <sheetName val="M-2"/>
      <sheetName val="B"/>
      <sheetName val="FF_2 _1_"/>
      <sheetName val="CODE,NAME"/>
      <sheetName val="New Item"/>
      <sheetName val="11922"/>
      <sheetName val="อัตราค่าบรรทุก"/>
      <sheetName val="mcot_upc"/>
      <sheetName val="Header"/>
      <sheetName val="Job List1"/>
      <sheetName val="CA"/>
      <sheetName val="PAYROLL"/>
      <sheetName val="Tornado 4.7 Component List"/>
      <sheetName val="xSeries255"/>
      <sheetName val="J2"/>
      <sheetName val="J1"/>
      <sheetName val="Raw Material"/>
      <sheetName val="INFO"/>
      <sheetName val="วงเครดิต 3"/>
      <sheetName val="feature"/>
      <sheetName val="B131 "/>
      <sheetName val="Company Info"/>
      <sheetName val="CA Comp"/>
      <sheetName val="M"/>
      <sheetName val="Sale0402"/>
      <sheetName val="currency"/>
      <sheetName val="List"/>
      <sheetName val="tax-ss"/>
      <sheetName val="dBase"/>
      <sheetName val="Linkage Quote"/>
      <sheetName val="CST1198"/>
      <sheetName val="Conso"/>
      <sheetName val="Write off"/>
      <sheetName val="Sale0406"/>
      <sheetName val="Sale 0404"/>
      <sheetName val="Sale 0502"/>
      <sheetName val="NewIndex "/>
      <sheetName val="BAL42"/>
      <sheetName val="ค่าเช่า (Summary)แนบ 1710001"/>
      <sheetName val="AA-1"/>
      <sheetName val="0100"/>
      <sheetName val="FF_4"/>
      <sheetName val="Tornado 5.6 Component List"/>
      <sheetName val="MFA"/>
      <sheetName val="SAP"/>
      <sheetName val="Invoice"/>
      <sheetName val="Rates"/>
      <sheetName val="data"/>
      <sheetName val="addl cost"/>
      <sheetName val="accumdeprn"/>
      <sheetName val="CRA-Detail"/>
      <sheetName val="Co info"/>
      <sheetName val="LE1(act3mth)"/>
      <sheetName val="boq"/>
      <sheetName val="Code1"/>
      <sheetName val="K-5"/>
      <sheetName val="ADJ - RATE"/>
      <sheetName val="Tornado 2.2 Component List"/>
      <sheetName val="F-3"/>
      <sheetName val="Thai Summit PKK-HW"/>
      <sheetName val="Weights"/>
      <sheetName val="Aging"/>
      <sheetName val="Sampling"/>
      <sheetName val="TB Worksheet"/>
      <sheetName val="งบทดลองปภพ 4-47"/>
      <sheetName val="Val_Ind"/>
      <sheetName val="ลูกค้า"/>
      <sheetName val="Reimbursements"/>
      <sheetName val="Newspaper"/>
      <sheetName val="IBA &lt;O3&gt;"/>
      <sheetName val="description"/>
      <sheetName val="Trial Balance"/>
      <sheetName val="PL_A05 APA Input"/>
      <sheetName val="TrialBalance Q3-2002"/>
      <sheetName val="StandingData"/>
      <sheetName val="PortSTDSave"/>
      <sheetName val="U-2.1"/>
      <sheetName val="Defer_ร่วม"/>
      <sheetName val="cc 196 (SYS) (2)"/>
      <sheetName val="man_dec02"/>
      <sheetName val="GIVTR00P"/>
      <sheetName val="Loan Calculator"/>
      <sheetName val="Entity Data"/>
      <sheetName val="Sale 0401"/>
      <sheetName val="BPR-Bloom"/>
      <sheetName val="AssetStatus"/>
      <sheetName val="AssetType"/>
      <sheetName val="License BOI"/>
      <sheetName val="Asset Class"/>
      <sheetName val="Depre. Key"/>
      <sheetName val="Location"/>
      <sheetName val="TB"/>
      <sheetName val="Gain Loss Calculation"/>
      <sheetName val="Menu"/>
      <sheetName val="สำนักงาน"/>
      <sheetName val="5 Analysis"/>
      <sheetName val="N"/>
      <sheetName val="K2"/>
      <sheetName val="FF_21_a_"/>
      <sheetName val="HP"/>
      <sheetName val="table"/>
      <sheetName val="3월가격"/>
      <sheetName val="acs"/>
      <sheetName val="FF-1"/>
      <sheetName val="200-110"/>
      <sheetName val="Detail รายบุคคลปี 58"/>
      <sheetName val="Home"/>
      <sheetName val="GL_CB4"/>
      <sheetName val="GL_M4"/>
      <sheetName val="แจกแจง__งบดุล_4"/>
      <sheetName val="Workdone_23"/>
      <sheetName val="CA_Sheet"/>
      <sheetName val="Adj&amp;Rje(Z820)_"/>
      <sheetName val="เงินกู้_MGC"/>
      <sheetName val="Deferred_Charge"/>
      <sheetName val="61_HR"/>
      <sheetName val="65_FINANCE"/>
      <sheetName val="B-_1"/>
      <sheetName val="3_P&amp;L_"/>
      <sheetName val="Standing_data"/>
      <sheetName val="FF_2__1_"/>
      <sheetName val="10-1_Media"/>
      <sheetName val="Job_List1"/>
      <sheetName val="New_Item"/>
      <sheetName val="Tornado_4_7_Component_List"/>
      <sheetName val="วงเครดิต_3"/>
      <sheetName val="B131_"/>
      <sheetName val="Raw_Material"/>
      <sheetName val="Company_Info"/>
      <sheetName val="CA_Comp"/>
      <sheetName val="Linkage_Quote"/>
      <sheetName val="Write_off"/>
      <sheetName val="ค่าเช่า_(Summary)แนบ_1710001"/>
      <sheetName val="Sale_0404"/>
      <sheetName val="Sale_0502"/>
      <sheetName val="NewIndex_"/>
      <sheetName val="GL_CB5"/>
      <sheetName val="GL_M5"/>
      <sheetName val="แจกแจง__งบดุล_5"/>
      <sheetName val="Workdone_24"/>
      <sheetName val="CA_Sheet1"/>
      <sheetName val="Adj&amp;Rje(Z820)_1"/>
      <sheetName val="เงินกู้_MGC1"/>
      <sheetName val="Deferred_Charge1"/>
      <sheetName val="61_HR1"/>
      <sheetName val="65_FINANCE1"/>
      <sheetName val="B-_11"/>
      <sheetName val="3_P&amp;L_1"/>
      <sheetName val="Standing_data1"/>
      <sheetName val="FF_2__1_1"/>
      <sheetName val="10-1_Media1"/>
      <sheetName val="Job_List11"/>
      <sheetName val="New_Item1"/>
      <sheetName val="Tornado_4_7_Component_List1"/>
      <sheetName val="วงเครดิต_31"/>
      <sheetName val="B131_1"/>
      <sheetName val="Raw_Material1"/>
      <sheetName val="Company_Info1"/>
      <sheetName val="CA_Comp1"/>
      <sheetName val="Linkage_Quote1"/>
      <sheetName val="Write_off1"/>
      <sheetName val="ค่าเช่า_(Summary)แนบ_17100011"/>
      <sheetName val="Sale_04041"/>
      <sheetName val="Sale_05021"/>
      <sheetName val="NewIndex_1"/>
      <sheetName val="Tornado_5_6_Component_List"/>
      <sheetName val="addl_cost"/>
      <sheetName val="Co_info"/>
      <sheetName val="งบทดลองปภพ_4-47"/>
      <sheetName val="IBA_&lt;O3&gt;"/>
      <sheetName val="Trial_Balance"/>
      <sheetName val="PL_A05_APA_Input"/>
      <sheetName val="ADJ_-_RATE"/>
      <sheetName val="Tornado_2_2_Component_List"/>
      <sheetName val="Thai_Summit_PKK-HW"/>
      <sheetName val="TB_Worksheet"/>
      <sheetName val="TrialBalance_Q3-2002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U-2_1"/>
      <sheetName val="cc_196_(SYS)_(2)"/>
      <sheetName val="Loan_Calculator"/>
      <sheetName val="Sale 0408"/>
      <sheetName val="Norms SP"/>
      <sheetName val="Backup"/>
      <sheetName val="จันทร์"/>
      <sheetName val="ABR P&amp;L"/>
      <sheetName val="PLmth "/>
      <sheetName val="cost4-47"/>
      <sheetName val="Age311299TAS"/>
      <sheetName val="TASintDec00"/>
      <sheetName val="P4DDBFTAS"/>
      <sheetName val="รายงานสถานะใบสั่งซื้อใบจัดจ้าง"/>
      <sheetName val="U4-Recruitment"/>
      <sheetName val="name"/>
      <sheetName val="Corp. sheet - Stress"/>
      <sheetName val="Field Description"/>
      <sheetName val="Model-Monthly_gold_or_payment"/>
      <sheetName val="SSW_loan_OD"/>
      <sheetName val="TBA"/>
      <sheetName val="PC3100"/>
      <sheetName val="C2"/>
      <sheetName val="BTC Shifted (2)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10"/>
      <sheetName val="Data 2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30a"/>
      <sheetName val="30-Note"/>
      <sheetName val="U-2"/>
      <sheetName val="A461 "/>
      <sheetName val="5) Parameters"/>
      <sheetName val="BALANCE SHEET "/>
      <sheetName val="FS"/>
      <sheetName val="Casual Staff"/>
      <sheetName val="SUM - Mapping"/>
      <sheetName val="FF_6"/>
      <sheetName val="DPLA"/>
      <sheetName val="Rent"/>
      <sheetName val="BSI"/>
      <sheetName val="F-5"/>
      <sheetName val="Customize Your Loan Manager"/>
      <sheetName val="Loan Amortization Table"/>
      <sheetName val="FF-4"/>
      <sheetName val="STart"/>
    </sheetNames>
    <sheetDataSet>
      <sheetData sheetId="0" refreshError="1"/>
      <sheetData sheetId="1" refreshError="1"/>
      <sheetData sheetId="2">
        <row r="1">
          <cell r="B1" t="str">
            <v>กลุ่ม</v>
          </cell>
          <cell r="C1" t="str">
            <v>ฝ่าย</v>
          </cell>
          <cell r="D1" t="str">
            <v>พี่วีระพันธ์</v>
          </cell>
          <cell r="E1" t="str">
            <v>อัตรากำลัง</v>
          </cell>
          <cell r="F1" t="str">
            <v>dept.</v>
          </cell>
          <cell r="G1" t="str">
            <v>direct/ind</v>
          </cell>
        </row>
        <row r="2">
          <cell r="A2" t="str">
            <v>002</v>
          </cell>
          <cell r="B2" t="str">
            <v>เตรียมเอกสาร</v>
          </cell>
          <cell r="C2" t="str">
            <v>ทรัพย์</v>
          </cell>
          <cell r="D2" t="str">
            <v>ธุรการ</v>
          </cell>
          <cell r="E2" t="str">
            <v>เตรียมเอกสาร</v>
          </cell>
          <cell r="F2" t="str">
            <v>Admin.</v>
          </cell>
          <cell r="G2" t="str">
            <v>ind</v>
          </cell>
        </row>
        <row r="3">
          <cell r="A3" t="str">
            <v>003</v>
          </cell>
          <cell r="B3" t="str">
            <v>คอมพิวเตอร์</v>
          </cell>
          <cell r="C3" t="str">
            <v>สารสนเทศ</v>
          </cell>
          <cell r="D3" t="str">
            <v>คุณภาพ</v>
          </cell>
          <cell r="E3" t="str">
            <v>สารสนเทศ</v>
          </cell>
          <cell r="F3" t="str">
            <v>IT.</v>
          </cell>
          <cell r="G3" t="str">
            <v>ind</v>
          </cell>
        </row>
        <row r="4">
          <cell r="A4" t="str">
            <v>004</v>
          </cell>
          <cell r="B4" t="str">
            <v>รปภ.</v>
          </cell>
          <cell r="C4" t="str">
            <v>ทรัพย์</v>
          </cell>
          <cell r="D4" t="str">
            <v>ความปลอดภัยและสวัสดิการ</v>
          </cell>
          <cell r="E4" t="str">
            <v>รปภ.</v>
          </cell>
          <cell r="F4" t="str">
            <v>Admin</v>
          </cell>
          <cell r="G4" t="str">
            <v>ind</v>
          </cell>
        </row>
        <row r="5">
          <cell r="A5" t="str">
            <v>005</v>
          </cell>
          <cell r="B5" t="str">
            <v>ขนถ่ายสินค้า</v>
          </cell>
          <cell r="C5" t="str">
            <v>จัดซื้อ</v>
          </cell>
          <cell r="D5" t="str">
            <v>สต๊อก</v>
          </cell>
          <cell r="E5" t="str">
            <v>จัดซื้อ</v>
          </cell>
          <cell r="F5" t="str">
            <v>Purchase</v>
          </cell>
          <cell r="G5" t="str">
            <v>ind</v>
          </cell>
        </row>
        <row r="6">
          <cell r="A6" t="str">
            <v>006</v>
          </cell>
          <cell r="B6" t="str">
            <v>คิวซีบรรจุ</v>
          </cell>
          <cell r="C6" t="str">
            <v>ตรวจสอบ</v>
          </cell>
          <cell r="D6" t="str">
            <v>คิวซีบรรจุ PD &amp; PF</v>
          </cell>
          <cell r="E6" t="str">
            <v>คิวซีบรรจุ PD &amp; PF</v>
          </cell>
          <cell r="F6" t="str">
            <v>Q.C Pack PF</v>
          </cell>
          <cell r="G6" t="str">
            <v>ind</v>
          </cell>
        </row>
        <row r="7">
          <cell r="A7" t="str">
            <v>008</v>
          </cell>
          <cell r="B7" t="str">
            <v>สแตมป์กล่</v>
          </cell>
          <cell r="C7" t="str">
            <v>โลจิสติก</v>
          </cell>
          <cell r="D7" t="str">
            <v>เตรียมกล่อง</v>
          </cell>
          <cell r="E7" t="str">
            <v>บรรจุภัณฑ์</v>
          </cell>
          <cell r="F7" t="str">
            <v>Packaging</v>
          </cell>
          <cell r="G7" t="str">
            <v>dir</v>
          </cell>
        </row>
        <row r="8">
          <cell r="A8" t="str">
            <v>009</v>
          </cell>
          <cell r="B8" t="str">
            <v>เตรียมกล่</v>
          </cell>
          <cell r="C8" t="str">
            <v>โลจิสติก</v>
          </cell>
          <cell r="D8" t="str">
            <v>เตรียมกล่อง</v>
          </cell>
          <cell r="E8" t="str">
            <v>บรรจุภัณฑ์</v>
          </cell>
          <cell r="F8" t="str">
            <v>Packaging</v>
          </cell>
          <cell r="G8" t="str">
            <v>dir</v>
          </cell>
        </row>
        <row r="9">
          <cell r="A9" t="str">
            <v>010</v>
          </cell>
          <cell r="B9" t="str">
            <v>สุ่มหลังบ</v>
          </cell>
          <cell r="C9" t="str">
            <v>ตรวจสอบ</v>
          </cell>
          <cell r="D9" t="str">
            <v>สุ่มหลังบรรจุและคิวซีสเตอร์ไรส์</v>
          </cell>
          <cell r="E9" t="str">
            <v>สุ่มหลังบรรจุและคิวซีสเตอร์ไรส์</v>
          </cell>
          <cell r="F9" t="str">
            <v>Q.C. After Pack</v>
          </cell>
          <cell r="G9" t="str">
            <v>ind</v>
          </cell>
        </row>
        <row r="10">
          <cell r="A10" t="str">
            <v>011</v>
          </cell>
          <cell r="B10" t="str">
            <v>บรรจุกล่อ</v>
          </cell>
          <cell r="C10" t="str">
            <v>โลจิสติก</v>
          </cell>
          <cell r="F10" t="str">
            <v>Pd  Packing</v>
          </cell>
          <cell r="G10" t="str">
            <v>dir</v>
          </cell>
        </row>
        <row r="11">
          <cell r="A11" t="str">
            <v>012</v>
          </cell>
          <cell r="B11" t="str">
            <v>ขนส่งบรรจ</v>
          </cell>
          <cell r="C11" t="str">
            <v>โลจิสติก</v>
          </cell>
          <cell r="D11" t="str">
            <v>WIP</v>
          </cell>
          <cell r="E11" t="str">
            <v>WIP</v>
          </cell>
          <cell r="F11" t="str">
            <v>WIP</v>
          </cell>
          <cell r="G11" t="str">
            <v>dir</v>
          </cell>
        </row>
        <row r="12">
          <cell r="A12" t="str">
            <v>013</v>
          </cell>
          <cell r="B12" t="str">
            <v>ขึ้นตู้สิ</v>
          </cell>
          <cell r="C12" t="str">
            <v>โลจิสติก</v>
          </cell>
          <cell r="D12" t="str">
            <v>สต๊อกสินค้าสำเร็จรูป</v>
          </cell>
          <cell r="E12" t="str">
            <v>ขนส่ง</v>
          </cell>
          <cell r="F12" t="str">
            <v>Loading</v>
          </cell>
          <cell r="G12" t="str">
            <v>dir</v>
          </cell>
        </row>
        <row r="13">
          <cell r="A13" t="str">
            <v>015</v>
          </cell>
          <cell r="B13" t="str">
            <v>ตรวจสอบน้</v>
          </cell>
          <cell r="C13" t="str">
            <v>ตรวจสอบ</v>
          </cell>
          <cell r="D13" t="str">
            <v>เช็คเกอร์ &amp; FDA.PF SSC.1</v>
          </cell>
          <cell r="E13" t="str">
            <v>เช็คเกอร์ &amp; FDA.PF SSC.1</v>
          </cell>
          <cell r="G13" t="str">
            <v>dir</v>
          </cell>
        </row>
        <row r="14">
          <cell r="A14" t="str">
            <v>016</v>
          </cell>
          <cell r="B14" t="str">
            <v>ล้างคลอรี</v>
          </cell>
          <cell r="C14" t="str">
            <v>ผลิตSSC.2</v>
          </cell>
          <cell r="D14" t="str">
            <v>พาวเดอร์ฟรี</v>
          </cell>
          <cell r="E14" t="str">
            <v>พาวเดอร์ฟรีSSC.1</v>
          </cell>
          <cell r="F14" t="str">
            <v>Powderfree</v>
          </cell>
          <cell r="G14" t="str">
            <v>dir</v>
          </cell>
        </row>
        <row r="15">
          <cell r="A15" t="str">
            <v>017</v>
          </cell>
          <cell r="B15" t="str">
            <v>คิวซีบรรจ</v>
          </cell>
          <cell r="C15" t="str">
            <v>ตรวจสอบ</v>
          </cell>
          <cell r="D15" t="str">
            <v>คิวซีบรรจุ PD &amp; PF</v>
          </cell>
          <cell r="E15" t="str">
            <v>คิวซีบรรจุ PD &amp; PF</v>
          </cell>
          <cell r="F15" t="str">
            <v>Q.C Pack PF</v>
          </cell>
          <cell r="G15" t="str">
            <v>ind</v>
          </cell>
        </row>
        <row r="16">
          <cell r="A16" t="str">
            <v>018</v>
          </cell>
          <cell r="B16" t="str">
            <v>ชั่งสารเค</v>
          </cell>
          <cell r="C16" t="str">
            <v>ผลิตSSC.2</v>
          </cell>
          <cell r="D16" t="str">
            <v>พาวเดอร์ฟรี</v>
          </cell>
          <cell r="E16" t="str">
            <v>พาวเดอร์ฟรีSSC.1</v>
          </cell>
          <cell r="F16" t="str">
            <v>Powderfree</v>
          </cell>
          <cell r="G16" t="str">
            <v>dir</v>
          </cell>
        </row>
        <row r="17">
          <cell r="A17" t="str">
            <v>019</v>
          </cell>
          <cell r="C17" t="str">
            <v>ศูนย์คอมปาวด์</v>
          </cell>
          <cell r="D17" t="str">
            <v>ศูนย์คอมปาวด์</v>
          </cell>
          <cell r="E17" t="str">
            <v>ศูนย์คอมปาวด์</v>
          </cell>
          <cell r="F17" t="str">
            <v>Compound Center</v>
          </cell>
          <cell r="G17" t="str">
            <v>dir</v>
          </cell>
        </row>
        <row r="18">
          <cell r="A18" t="str">
            <v>020</v>
          </cell>
          <cell r="B18" t="str">
            <v>หน./ผช.ถอ</v>
          </cell>
          <cell r="C18" t="str">
            <v>ผลิตSSC.1</v>
          </cell>
          <cell r="D18" t="str">
            <v>ถอดถุงมือSSC.1</v>
          </cell>
          <cell r="E18" t="str">
            <v>ถอดถุงมือSSC.1</v>
          </cell>
          <cell r="F18" t="str">
            <v>Strip SSC.1</v>
          </cell>
          <cell r="G18" t="str">
            <v>dir</v>
          </cell>
        </row>
        <row r="19">
          <cell r="A19" t="str">
            <v>021</v>
          </cell>
          <cell r="B19" t="str">
            <v>หน./ผช.ตร</v>
          </cell>
          <cell r="C19" t="str">
            <v>ผลิตSSC.2</v>
          </cell>
          <cell r="D19" t="str">
            <v>ตรวจสอบลม</v>
          </cell>
          <cell r="E19" t="str">
            <v>ตรวจสอบลม</v>
          </cell>
          <cell r="F19" t="str">
            <v>Ari Test</v>
          </cell>
          <cell r="G19" t="str">
            <v>dir</v>
          </cell>
        </row>
        <row r="20">
          <cell r="A20" t="str">
            <v>022</v>
          </cell>
          <cell r="B20" t="str">
            <v>ตรวจสอบลม</v>
          </cell>
          <cell r="C20" t="str">
            <v>ผลิตSSC.2</v>
          </cell>
          <cell r="D20" t="str">
            <v>ตรวจสอบลม</v>
          </cell>
          <cell r="E20" t="str">
            <v>ตรวจสอบลม</v>
          </cell>
          <cell r="F20" t="str">
            <v>Ari Test</v>
          </cell>
          <cell r="G20" t="str">
            <v>dir</v>
          </cell>
        </row>
        <row r="21">
          <cell r="A21" t="str">
            <v>023</v>
          </cell>
          <cell r="B21" t="str">
            <v>ทดสอบเคมี</v>
          </cell>
          <cell r="C21" t="str">
            <v>ผลิตSSC.2</v>
          </cell>
          <cell r="D21" t="str">
            <v>พาวเดอร์ฟรี</v>
          </cell>
          <cell r="E21" t="str">
            <v>พาวเดอร์ฟรี</v>
          </cell>
          <cell r="F21" t="str">
            <v>Powderfree</v>
          </cell>
          <cell r="G21" t="str">
            <v>dir</v>
          </cell>
        </row>
        <row r="22">
          <cell r="A22" t="str">
            <v>024</v>
          </cell>
          <cell r="B22" t="str">
            <v>วัดค่าPHถ</v>
          </cell>
          <cell r="C22" t="str">
            <v>ผลิตSSC.2</v>
          </cell>
          <cell r="D22" t="str">
            <v>พาวเดอร์ฟรี</v>
          </cell>
          <cell r="E22" t="str">
            <v>พาวเดอร์ฟรี</v>
          </cell>
          <cell r="F22" t="str">
            <v>Powderfree</v>
          </cell>
          <cell r="G22" t="str">
            <v>dir</v>
          </cell>
        </row>
        <row r="23">
          <cell r="A23" t="str">
            <v>025</v>
          </cell>
          <cell r="B23" t="str">
            <v>เก็บถุงมื</v>
          </cell>
          <cell r="C23" t="str">
            <v>ผลิตSSC.2</v>
          </cell>
          <cell r="D23" t="str">
            <v>พาวเดอร์ฟรี</v>
          </cell>
          <cell r="E23" t="str">
            <v>พาวเดอร์ฟรี</v>
          </cell>
          <cell r="F23" t="str">
            <v>Powderfree</v>
          </cell>
          <cell r="G23" t="str">
            <v>dir</v>
          </cell>
        </row>
        <row r="24">
          <cell r="A24" t="str">
            <v>026</v>
          </cell>
          <cell r="B24" t="str">
            <v>เตรียมถุง</v>
          </cell>
          <cell r="C24" t="str">
            <v>โลจิสติก</v>
          </cell>
          <cell r="D24" t="str">
            <v>สเตอร์ไรส์</v>
          </cell>
          <cell r="E24" t="str">
            <v>สเตอร์ไรส์</v>
          </cell>
          <cell r="F24" t="str">
            <v>Sterile</v>
          </cell>
          <cell r="G24" t="str">
            <v>dir</v>
          </cell>
        </row>
        <row r="25">
          <cell r="A25" t="str">
            <v>027</v>
          </cell>
          <cell r="B25" t="str">
            <v>บรรจุมัลต</v>
          </cell>
          <cell r="C25" t="str">
            <v>โลจิสติก</v>
          </cell>
          <cell r="D25" t="str">
            <v>สเตอร์ไรส์</v>
          </cell>
          <cell r="E25" t="str">
            <v>สเตอร์ไรส์</v>
          </cell>
          <cell r="F25" t="str">
            <v>Sterile</v>
          </cell>
          <cell r="G25" t="str">
            <v>dir</v>
          </cell>
        </row>
        <row r="26">
          <cell r="A26" t="str">
            <v>028</v>
          </cell>
          <cell r="B26" t="str">
            <v>หน./ผช.ตร</v>
          </cell>
          <cell r="C26" t="str">
            <v>ตรวจสอบ</v>
          </cell>
          <cell r="D26" t="str">
            <v xml:space="preserve">เช็คเกอร์ &amp; FDA.PD &amp;  PF(SSC2) </v>
          </cell>
          <cell r="E26" t="str">
            <v xml:space="preserve">เช็คเกอร์ &amp; FDA.PD &amp;  PF(SSC2) </v>
          </cell>
          <cell r="F26" t="str">
            <v>Cheker PF</v>
          </cell>
          <cell r="G26" t="str">
            <v>dir</v>
          </cell>
        </row>
        <row r="27">
          <cell r="A27" t="str">
            <v>029</v>
          </cell>
          <cell r="B27" t="str">
            <v>รวบรวมข้อ</v>
          </cell>
          <cell r="C27" t="str">
            <v>ตรวจสอบ</v>
          </cell>
          <cell r="D27" t="str">
            <v xml:space="preserve">เช็คเกอร์ &amp; FDA.PD( SSC1) </v>
          </cell>
          <cell r="E27" t="str">
            <v xml:space="preserve">เช็คเกอร์ &amp; FDA.PD( SSC1) </v>
          </cell>
          <cell r="F27" t="str">
            <v>Cheker line / FDA SSC1</v>
          </cell>
          <cell r="G27" t="str">
            <v>dir</v>
          </cell>
        </row>
        <row r="28">
          <cell r="A28" t="str">
            <v>033</v>
          </cell>
          <cell r="B28" t="str">
            <v>บัญชี-ข้อ</v>
          </cell>
          <cell r="C28" t="str">
            <v>บัญชีการเงิน</v>
          </cell>
          <cell r="D28" t="str">
            <v>บัญชี</v>
          </cell>
          <cell r="E28" t="str">
            <v>บัญชี</v>
          </cell>
          <cell r="F28" t="str">
            <v>Account</v>
          </cell>
          <cell r="G28" t="str">
            <v>ind</v>
          </cell>
        </row>
        <row r="29">
          <cell r="A29" t="str">
            <v>034</v>
          </cell>
          <cell r="B29" t="str">
            <v>บุคคล/ข้อ</v>
          </cell>
          <cell r="C29" t="str">
            <v>ทรัพย์</v>
          </cell>
          <cell r="D29" t="str">
            <v>ธุรการบุคคล</v>
          </cell>
          <cell r="E29" t="str">
            <v>ธุรการบุคคล</v>
          </cell>
          <cell r="F29" t="str">
            <v>PE</v>
          </cell>
          <cell r="G29" t="str">
            <v>ind</v>
          </cell>
        </row>
        <row r="30">
          <cell r="A30" t="str">
            <v>037</v>
          </cell>
          <cell r="B30" t="str">
            <v>รวบรวมข้อ</v>
          </cell>
          <cell r="C30" t="str">
            <v>โลจิสติก</v>
          </cell>
          <cell r="D30" t="str">
            <v>บรรจุ</v>
          </cell>
          <cell r="E30" t="str">
            <v>ศูนย์ข้อมูล</v>
          </cell>
          <cell r="F30" t="str">
            <v>Planning &amp; Data Center</v>
          </cell>
          <cell r="G30" t="str">
            <v>dir</v>
          </cell>
        </row>
        <row r="31">
          <cell r="A31" t="str">
            <v>038</v>
          </cell>
          <cell r="B31" t="str">
            <v>ไฟฟ้าระบบ</v>
          </cell>
          <cell r="C31" t="str">
            <v>พลังงาน</v>
          </cell>
          <cell r="D31" t="str">
            <v>วิศวกรรมไฟฟ้าระบบ</v>
          </cell>
          <cell r="E31" t="str">
            <v>วิศวกรรมไฟฟ้าระบบ</v>
          </cell>
          <cell r="F31" t="str">
            <v>System Electrical En.</v>
          </cell>
          <cell r="G31" t="str">
            <v>ind</v>
          </cell>
        </row>
        <row r="32">
          <cell r="A32" t="str">
            <v>039</v>
          </cell>
          <cell r="B32" t="str">
            <v>หน./ผช.เช</v>
          </cell>
          <cell r="C32" t="str">
            <v>ตรวจสอบ</v>
          </cell>
          <cell r="D32" t="str">
            <v xml:space="preserve">เช็คเกอร์ &amp; FDA.PD( SSC1) </v>
          </cell>
          <cell r="E32" t="str">
            <v xml:space="preserve">เช็คเกอร์ &amp; FDA.PD( SSC1) </v>
          </cell>
          <cell r="F32" t="str">
            <v>Cheker PD</v>
          </cell>
          <cell r="G32" t="str">
            <v>dir</v>
          </cell>
        </row>
        <row r="33">
          <cell r="A33" t="str">
            <v>040</v>
          </cell>
          <cell r="B33" t="str">
            <v>หน./ผช.เช</v>
          </cell>
          <cell r="C33" t="str">
            <v>ตรวจสอบ</v>
          </cell>
          <cell r="D33" t="str">
            <v xml:space="preserve">เช็คเกอร์ &amp; FDA.PF(SSC1) </v>
          </cell>
          <cell r="E33" t="str">
            <v xml:space="preserve">เช็คเกอร์ &amp; FDA.PD( SSC1) </v>
          </cell>
          <cell r="F33" t="str">
            <v>Cheker line / FDA SSC1</v>
          </cell>
          <cell r="G33" t="str">
            <v>dir</v>
          </cell>
        </row>
        <row r="34">
          <cell r="A34" t="str">
            <v>042</v>
          </cell>
          <cell r="B34" t="str">
            <v>ผสมสารเคม</v>
          </cell>
          <cell r="C34" t="str">
            <v>ห้องปฏิบัติการ</v>
          </cell>
          <cell r="D34" t="str">
            <v>ห้องปฏิบัติการ</v>
          </cell>
          <cell r="E34" t="str">
            <v>ห้องปฏิบัติการ</v>
          </cell>
          <cell r="F34" t="str">
            <v>Lab &amp; Product</v>
          </cell>
          <cell r="G34" t="str">
            <v>ind</v>
          </cell>
        </row>
        <row r="35">
          <cell r="A35" t="str">
            <v>044</v>
          </cell>
          <cell r="B35" t="str">
            <v>แล็ปคอมปา</v>
          </cell>
          <cell r="C35" t="str">
            <v>ห้องปฏิบัติการ</v>
          </cell>
          <cell r="D35" t="str">
            <v>ห้องปฏิบัติการ</v>
          </cell>
          <cell r="E35" t="str">
            <v>ห้องปฏิบัติการ</v>
          </cell>
          <cell r="F35" t="str">
            <v>Lab &amp; Product</v>
          </cell>
          <cell r="G35" t="str">
            <v>ind</v>
          </cell>
        </row>
        <row r="36">
          <cell r="A36" t="str">
            <v>045</v>
          </cell>
          <cell r="B36" t="str">
            <v>เทคนิคอิน</v>
          </cell>
          <cell r="C36" t="str">
            <v>ห้องปฏิบัติการ</v>
          </cell>
          <cell r="D36" t="str">
            <v>ห้องปฏิบัติการ</v>
          </cell>
          <cell r="E36" t="str">
            <v>ห้องปฏิบัติการ</v>
          </cell>
          <cell r="F36" t="str">
            <v>Lab &amp; Product</v>
          </cell>
          <cell r="G36" t="str">
            <v>ind</v>
          </cell>
        </row>
        <row r="37">
          <cell r="A37" t="str">
            <v>046</v>
          </cell>
          <cell r="B37" t="str">
            <v>รวบรวมข้อ</v>
          </cell>
          <cell r="C37" t="str">
            <v>ห้องปฏิบัติการ</v>
          </cell>
          <cell r="D37" t="str">
            <v>ห้องปฏิบัติการ</v>
          </cell>
          <cell r="E37" t="str">
            <v>ห้องปฏิบัติการ</v>
          </cell>
          <cell r="F37" t="str">
            <v>Lab &amp; Product</v>
          </cell>
          <cell r="G37" t="str">
            <v>ind</v>
          </cell>
        </row>
        <row r="38">
          <cell r="A38" t="str">
            <v>047</v>
          </cell>
          <cell r="B38" t="str">
            <v>ทดสอบทางด</v>
          </cell>
          <cell r="C38" t="str">
            <v>ห้องปฏิบัติการ</v>
          </cell>
          <cell r="D38" t="str">
            <v>ห้องปฏิบัติการ</v>
          </cell>
          <cell r="E38" t="str">
            <v>ห้องปฏิบัติการ</v>
          </cell>
          <cell r="F38" t="str">
            <v>Lab &amp; Product</v>
          </cell>
          <cell r="G38" t="str">
            <v>ind</v>
          </cell>
        </row>
        <row r="39">
          <cell r="A39" t="str">
            <v>052</v>
          </cell>
          <cell r="B39" t="str">
            <v>ทดสอบโปรต</v>
          </cell>
          <cell r="C39" t="str">
            <v>ห้องปฏิบัติการ</v>
          </cell>
          <cell r="D39" t="str">
            <v>ห้องปฏิบัติการ</v>
          </cell>
          <cell r="E39" t="str">
            <v>ห้องปฏิบัติการ</v>
          </cell>
          <cell r="F39" t="str">
            <v>Lab &amp; Product</v>
          </cell>
          <cell r="G39" t="str">
            <v>ind</v>
          </cell>
        </row>
        <row r="40">
          <cell r="A40" t="str">
            <v>053</v>
          </cell>
          <cell r="B40" t="str">
            <v>ทดสอบเคมี</v>
          </cell>
          <cell r="C40" t="str">
            <v>ห้องปฏิบัติการ</v>
          </cell>
          <cell r="D40" t="str">
            <v>ห้องปฏิบัติการ</v>
          </cell>
          <cell r="E40" t="str">
            <v>ห้องปฏิบัติการ</v>
          </cell>
          <cell r="F40" t="str">
            <v>Lab &amp; Product</v>
          </cell>
          <cell r="G40" t="str">
            <v>ind</v>
          </cell>
        </row>
        <row r="41">
          <cell r="A41" t="str">
            <v>054</v>
          </cell>
          <cell r="B41" t="str">
            <v>ทดสอบบรรจ</v>
          </cell>
          <cell r="C41" t="str">
            <v>ห้องปฏิบัติการ</v>
          </cell>
          <cell r="D41" t="str">
            <v>ห้องปฏิบัติการ</v>
          </cell>
          <cell r="E41" t="str">
            <v>ห้องปฏิบัติการ</v>
          </cell>
          <cell r="F41" t="str">
            <v>Lab &amp; Product</v>
          </cell>
          <cell r="G41" t="str">
            <v>ind</v>
          </cell>
        </row>
        <row r="42">
          <cell r="A42" t="str">
            <v>055</v>
          </cell>
          <cell r="B42" t="str">
            <v>รวบรวมข้อ</v>
          </cell>
          <cell r="C42" t="str">
            <v>ห้องปฏิบัติการ</v>
          </cell>
          <cell r="D42" t="str">
            <v>ห้องปฏิบัติการ</v>
          </cell>
          <cell r="E42" t="str">
            <v>ห้องปฏิบัติการ</v>
          </cell>
          <cell r="F42" t="str">
            <v>Lab &amp; Product</v>
          </cell>
          <cell r="G42" t="str">
            <v>ind</v>
          </cell>
        </row>
        <row r="43">
          <cell r="A43" t="str">
            <v>056</v>
          </cell>
          <cell r="B43" t="str">
            <v>แม่บ้าน (</v>
          </cell>
          <cell r="C43" t="str">
            <v>ห้องปฏิบัติการ</v>
          </cell>
          <cell r="D43" t="str">
            <v>ห้องปฏิบัติการ</v>
          </cell>
          <cell r="F43" t="str">
            <v>Lab &amp; Product</v>
          </cell>
          <cell r="G43" t="str">
            <v>ind</v>
          </cell>
        </row>
        <row r="44">
          <cell r="A44" t="str">
            <v>058</v>
          </cell>
          <cell r="B44" t="str">
            <v>อบถุงมือ(</v>
          </cell>
          <cell r="C44" t="str">
            <v>ผลิตSSC.1</v>
          </cell>
          <cell r="D44" t="str">
            <v>อบถุงมือSSC.1</v>
          </cell>
          <cell r="E44" t="str">
            <v>อบถุงมือSSC.1</v>
          </cell>
          <cell r="F44" t="str">
            <v>Oven</v>
          </cell>
          <cell r="G44" t="str">
            <v>dir</v>
          </cell>
        </row>
        <row r="45">
          <cell r="A45" t="str">
            <v>059</v>
          </cell>
          <cell r="B45" t="str">
            <v>บำรุงรักษ</v>
          </cell>
          <cell r="C45" t="str">
            <v>ผลิตSSC.1</v>
          </cell>
          <cell r="D45" t="str">
            <v>ซ่อมบำรุงไลน์SSC.1</v>
          </cell>
          <cell r="E45" t="str">
            <v>ซ่อมบำรุงไลน์SSC.1</v>
          </cell>
          <cell r="F45" t="str">
            <v>line maintenance ssc.1</v>
          </cell>
          <cell r="G45" t="str">
            <v>ind</v>
          </cell>
        </row>
        <row r="46">
          <cell r="A46" t="str">
            <v>060</v>
          </cell>
          <cell r="C46" t="str">
            <v>ผลิตSSC.1</v>
          </cell>
          <cell r="D46" t="str">
            <v>ล้างแท็งค์</v>
          </cell>
          <cell r="E46" t="str">
            <v>ซ่อมบำรุงไลน์SSC.1</v>
          </cell>
          <cell r="F46" t="str">
            <v>line maintenance SSC.1</v>
          </cell>
          <cell r="G46" t="str">
            <v>ind</v>
          </cell>
        </row>
        <row r="47">
          <cell r="A47" t="str">
            <v>061</v>
          </cell>
          <cell r="B47" t="str">
            <v>R&amp;D</v>
          </cell>
          <cell r="C47" t="str">
            <v>ผลิตSSC.1</v>
          </cell>
          <cell r="D47" t="str">
            <v>R&amp;D</v>
          </cell>
          <cell r="E47" t="str">
            <v>ผลิตSSC.1</v>
          </cell>
          <cell r="F47" t="str">
            <v>R&amp;D</v>
          </cell>
          <cell r="G47" t="str">
            <v>dir</v>
          </cell>
        </row>
        <row r="48">
          <cell r="A48" t="str">
            <v>062</v>
          </cell>
          <cell r="B48" t="str">
            <v>เตรียมสาร</v>
          </cell>
          <cell r="C48" t="str">
            <v>ผลิตSSC.1</v>
          </cell>
          <cell r="D48" t="str">
            <v>เตรียมสาร</v>
          </cell>
          <cell r="E48" t="str">
            <v>ผลิตSSC.1</v>
          </cell>
          <cell r="F48" t="str">
            <v>Chemical  Preparing</v>
          </cell>
          <cell r="G48" t="str">
            <v>dir</v>
          </cell>
        </row>
        <row r="49">
          <cell r="A49" t="str">
            <v>064</v>
          </cell>
          <cell r="C49" t="str">
            <v>ตรวจสอบ</v>
          </cell>
          <cell r="D49" t="str">
            <v>gmp</v>
          </cell>
          <cell r="F49" t="str">
            <v>GMP</v>
          </cell>
          <cell r="G49" t="str">
            <v>ind</v>
          </cell>
        </row>
        <row r="50">
          <cell r="A50" t="str">
            <v>065</v>
          </cell>
          <cell r="B50" t="str">
            <v>หน./ผช.ตร</v>
          </cell>
          <cell r="C50" t="str">
            <v>ตรวจสอบ</v>
          </cell>
          <cell r="G50" t="str">
            <v>ind</v>
          </cell>
        </row>
        <row r="51">
          <cell r="A51" t="str">
            <v>066</v>
          </cell>
          <cell r="B51" t="str">
            <v>หน./ผช.กะ</v>
          </cell>
          <cell r="C51" t="str">
            <v>ตรวจสอบ</v>
          </cell>
          <cell r="D51" t="str">
            <v>คิวซีบรรจุ PD &amp; PF</v>
          </cell>
          <cell r="E51" t="str">
            <v>คิวซีบรรจุ PD &amp; PF</v>
          </cell>
          <cell r="F51" t="str">
            <v>Q.C Pack PF</v>
          </cell>
          <cell r="G51" t="str">
            <v>ind</v>
          </cell>
        </row>
        <row r="52">
          <cell r="A52" t="str">
            <v>067</v>
          </cell>
          <cell r="B52" t="str">
            <v>ธุรการข้อ</v>
          </cell>
          <cell r="C52" t="str">
            <v>ผลิตภัณฑ์</v>
          </cell>
          <cell r="D52" t="str">
            <v>วิเคราะห์ประเมินผล</v>
          </cell>
          <cell r="E52" t="str">
            <v>ธุรการข้อมูลส่งออก</v>
          </cell>
          <cell r="F52" t="str">
            <v>Product</v>
          </cell>
          <cell r="G52" t="str">
            <v>ind</v>
          </cell>
        </row>
        <row r="53">
          <cell r="A53" t="str">
            <v>068</v>
          </cell>
          <cell r="B53" t="str">
            <v>ขับรถดับเ</v>
          </cell>
          <cell r="C53" t="str">
            <v>ความปลอดภัย</v>
          </cell>
          <cell r="D53" t="str">
            <v>ความปลอดภัยและสวัสดิการ</v>
          </cell>
          <cell r="E53" t="str">
            <v>ขับรถดับเพลิง</v>
          </cell>
          <cell r="F53" t="str">
            <v>Safety</v>
          </cell>
          <cell r="G53" t="str">
            <v>ind</v>
          </cell>
        </row>
        <row r="54">
          <cell r="A54" t="str">
            <v>072</v>
          </cell>
          <cell r="B54" t="str">
            <v>รวบรวมข้อ</v>
          </cell>
          <cell r="C54" t="str">
            <v>โลจิสติก</v>
          </cell>
          <cell r="D54" t="str">
            <v>บรรจุ</v>
          </cell>
          <cell r="E54" t="str">
            <v>โลจิสติก</v>
          </cell>
          <cell r="F54" t="str">
            <v>Planning &amp; Data Center</v>
          </cell>
          <cell r="G54" t="str">
            <v>dir</v>
          </cell>
        </row>
        <row r="55">
          <cell r="A55" t="str">
            <v>073</v>
          </cell>
          <cell r="B55" t="str">
            <v>รวบรวมเอก</v>
          </cell>
          <cell r="C55" t="str">
            <v>โลจิสติก</v>
          </cell>
          <cell r="D55" t="str">
            <v>บรรจุ</v>
          </cell>
          <cell r="E55" t="str">
            <v>โลจิสติก</v>
          </cell>
          <cell r="F55" t="str">
            <v>Pd  Packing</v>
          </cell>
          <cell r="G55" t="str">
            <v>dir</v>
          </cell>
        </row>
        <row r="56">
          <cell r="A56" t="str">
            <v>074</v>
          </cell>
          <cell r="B56" t="str">
            <v>บรรจุอิสดัสเทรียล(รายเหมา)</v>
          </cell>
          <cell r="C56" t="str">
            <v>โลจิสติก</v>
          </cell>
          <cell r="E56" t="str">
            <v>โลจิสติก</v>
          </cell>
          <cell r="F56" t="str">
            <v>Industrial Packing</v>
          </cell>
          <cell r="G56" t="str">
            <v>dir</v>
          </cell>
        </row>
        <row r="57">
          <cell r="A57" t="str">
            <v>075</v>
          </cell>
          <cell r="B57" t="str">
            <v>อบ/เก็บถุงมือ PF</v>
          </cell>
          <cell r="C57" t="str">
            <v>ผลิตSSC.2</v>
          </cell>
          <cell r="F57" t="str">
            <v>Powderfree</v>
          </cell>
        </row>
        <row r="58">
          <cell r="A58" t="str">
            <v>078</v>
          </cell>
          <cell r="B58" t="str">
            <v>ธุรการเอก</v>
          </cell>
          <cell r="C58" t="str">
            <v>ระบบคุณภาพ</v>
          </cell>
          <cell r="D58" t="str">
            <v>ระบบคุณภาพ</v>
          </cell>
          <cell r="E58" t="str">
            <v>ระบบคุณภาพ</v>
          </cell>
          <cell r="F58" t="str">
            <v>Quality Assurrance</v>
          </cell>
          <cell r="G58" t="str">
            <v>ind</v>
          </cell>
        </row>
        <row r="59">
          <cell r="A59" t="str">
            <v>084</v>
          </cell>
          <cell r="C59" t="str">
            <v>โลจิสติก</v>
          </cell>
          <cell r="F59" t="str">
            <v>Nbr Packing</v>
          </cell>
          <cell r="G59" t="str">
            <v>dir</v>
          </cell>
        </row>
        <row r="60">
          <cell r="A60" t="str">
            <v>085</v>
          </cell>
          <cell r="C60" t="str">
            <v>โลจิสติก</v>
          </cell>
          <cell r="F60" t="str">
            <v>Nbr Packing</v>
          </cell>
          <cell r="G60" t="str">
            <v>dir</v>
          </cell>
        </row>
        <row r="61">
          <cell r="A61" t="str">
            <v>086</v>
          </cell>
          <cell r="C61" t="str">
            <v>โลจิสติก</v>
          </cell>
          <cell r="D61" t="str">
            <v>บรรจุ nbr</v>
          </cell>
          <cell r="F61" t="str">
            <v>Nbr Packing</v>
          </cell>
          <cell r="G61" t="str">
            <v>dir</v>
          </cell>
        </row>
        <row r="62">
          <cell r="A62" t="str">
            <v>087</v>
          </cell>
          <cell r="B62" t="str">
            <v>ชั่งบรรจุ</v>
          </cell>
          <cell r="C62" t="str">
            <v>โลจิสติก</v>
          </cell>
          <cell r="D62" t="str">
            <v>บรรจุ</v>
          </cell>
          <cell r="E62" t="str">
            <v>บรรจุ</v>
          </cell>
          <cell r="F62" t="str">
            <v>Pf  Packing</v>
          </cell>
          <cell r="G62" t="str">
            <v>dir</v>
          </cell>
        </row>
        <row r="63">
          <cell r="A63" t="str">
            <v>088</v>
          </cell>
          <cell r="B63" t="str">
            <v>เรียงบรรจ</v>
          </cell>
          <cell r="C63" t="str">
            <v>โลจิสติก</v>
          </cell>
          <cell r="D63" t="str">
            <v>บรรจุ</v>
          </cell>
          <cell r="E63" t="str">
            <v>บรรจุ</v>
          </cell>
          <cell r="F63" t="str">
            <v>Pf  Packing</v>
          </cell>
          <cell r="G63" t="str">
            <v>dir</v>
          </cell>
        </row>
        <row r="64">
          <cell r="A64" t="str">
            <v>089</v>
          </cell>
          <cell r="B64" t="str">
            <v>ควบคุมลิฟ</v>
          </cell>
          <cell r="C64" t="str">
            <v>โลจิสติก</v>
          </cell>
          <cell r="D64" t="str">
            <v>WIP</v>
          </cell>
          <cell r="E64" t="str">
            <v>บรรจุ</v>
          </cell>
          <cell r="F64" t="str">
            <v>WIP</v>
          </cell>
          <cell r="G64" t="str">
            <v>dir</v>
          </cell>
        </row>
        <row r="65">
          <cell r="A65" t="str">
            <v>090</v>
          </cell>
          <cell r="B65" t="str">
            <v>หน./ผช.สุ</v>
          </cell>
          <cell r="C65" t="str">
            <v>ตรวจสอบ</v>
          </cell>
          <cell r="D65" t="str">
            <v>สุ่มหลังบรรจุและคิวซีสเตอร์ไรส์</v>
          </cell>
          <cell r="E65" t="str">
            <v>สุ่มหลังบรรจุและคิวซีสเตอร์ไรส์</v>
          </cell>
          <cell r="F65" t="str">
            <v>Q.C. After Pack</v>
          </cell>
          <cell r="G65" t="str">
            <v>ind</v>
          </cell>
        </row>
        <row r="66">
          <cell r="A66" t="str">
            <v>092</v>
          </cell>
          <cell r="B66" t="str">
            <v>รวบรวมข้อ</v>
          </cell>
          <cell r="C66" t="str">
            <v>ตรวจสอบ</v>
          </cell>
          <cell r="F66" t="str">
            <v>Q.C. After Pack</v>
          </cell>
          <cell r="G66" t="str">
            <v>ind</v>
          </cell>
        </row>
        <row r="67">
          <cell r="A67" t="str">
            <v>094</v>
          </cell>
          <cell r="B67" t="str">
            <v>อินสเปคเต</v>
          </cell>
          <cell r="C67" t="str">
            <v>ผลิตSSC.1</v>
          </cell>
          <cell r="D67" t="str">
            <v>อินสเปคเตอร์SSC.1</v>
          </cell>
          <cell r="E67" t="str">
            <v>อินสเปคเตอร์SSC.1</v>
          </cell>
          <cell r="G67" t="str">
            <v>dir</v>
          </cell>
        </row>
        <row r="68">
          <cell r="A68" t="str">
            <v>095</v>
          </cell>
          <cell r="C68" t="str">
            <v>ผลิตSSC.2</v>
          </cell>
          <cell r="F68" t="str">
            <v>Powderfree</v>
          </cell>
          <cell r="G68" t="str">
            <v>dir</v>
          </cell>
        </row>
        <row r="69">
          <cell r="A69" t="str">
            <v>096</v>
          </cell>
          <cell r="B69" t="str">
            <v>ชั่งบรรจุ</v>
          </cell>
          <cell r="C69" t="str">
            <v>โลจิสติก</v>
          </cell>
          <cell r="D69" t="str">
            <v>บรรจุ</v>
          </cell>
          <cell r="E69" t="str">
            <v>บรรจุ</v>
          </cell>
          <cell r="F69" t="str">
            <v>Pd  Packing</v>
          </cell>
          <cell r="G69" t="str">
            <v>dir</v>
          </cell>
        </row>
        <row r="70">
          <cell r="A70" t="str">
            <v>111</v>
          </cell>
          <cell r="B70" t="str">
            <v>ถอดถุงมือ</v>
          </cell>
          <cell r="C70" t="str">
            <v>ผลิตSSC.1</v>
          </cell>
          <cell r="D70" t="str">
            <v>ถอดถุงมือSSC.1</v>
          </cell>
          <cell r="E70" t="str">
            <v>ถอดถุงมือSSC.1</v>
          </cell>
          <cell r="F70" t="str">
            <v>Strip SSC.1</v>
          </cell>
          <cell r="G70" t="str">
            <v>dir</v>
          </cell>
        </row>
        <row r="71">
          <cell r="A71" t="str">
            <v>112</v>
          </cell>
          <cell r="B71" t="str">
            <v>ถอดถุงมือ</v>
          </cell>
          <cell r="C71" t="str">
            <v>ผลิตSSC.1</v>
          </cell>
          <cell r="D71" t="str">
            <v>ถอดถุงมือSSC.1</v>
          </cell>
          <cell r="E71" t="str">
            <v>ถอดถุงมือSSC.1</v>
          </cell>
          <cell r="F71" t="str">
            <v>Strip SSC.1</v>
          </cell>
          <cell r="G71" t="str">
            <v>dir</v>
          </cell>
        </row>
        <row r="72">
          <cell r="A72" t="str">
            <v>114</v>
          </cell>
          <cell r="B72" t="str">
            <v>ชั่ง/ขนส่</v>
          </cell>
          <cell r="C72" t="str">
            <v>ผลิตSSC.2</v>
          </cell>
          <cell r="D72" t="str">
            <v>ตรวจสอบลม</v>
          </cell>
          <cell r="E72" t="str">
            <v>ตรวจสอบลม</v>
          </cell>
          <cell r="F72" t="str">
            <v>Ari Test</v>
          </cell>
          <cell r="G72" t="str">
            <v>dir</v>
          </cell>
        </row>
        <row r="73">
          <cell r="A73" t="str">
            <v>115</v>
          </cell>
          <cell r="B73" t="str">
            <v>หน./ผช.บร</v>
          </cell>
          <cell r="C73" t="str">
            <v>โลจิสติก</v>
          </cell>
          <cell r="F73" t="str">
            <v>Logistic</v>
          </cell>
          <cell r="G73" t="str">
            <v>dir</v>
          </cell>
        </row>
        <row r="74">
          <cell r="A74" t="str">
            <v>116</v>
          </cell>
          <cell r="B74" t="str">
            <v>บรรจุรายว</v>
          </cell>
          <cell r="C74" t="str">
            <v>โลจิสติก</v>
          </cell>
          <cell r="D74" t="str">
            <v>บรรจุ</v>
          </cell>
          <cell r="E74" t="str">
            <v>บรรจุ</v>
          </cell>
          <cell r="F74" t="str">
            <v>Logistic</v>
          </cell>
          <cell r="G74" t="str">
            <v>dir</v>
          </cell>
        </row>
        <row r="75">
          <cell r="A75" t="str">
            <v>117</v>
          </cell>
          <cell r="B75" t="str">
            <v>ตรวจสอบลม</v>
          </cell>
          <cell r="C75" t="str">
            <v>ผลิตSSC.1</v>
          </cell>
          <cell r="D75" t="str">
            <v>ตรวจสอบลม</v>
          </cell>
          <cell r="E75" t="str">
            <v>ตรวจสอบลม</v>
          </cell>
          <cell r="F75" t="str">
            <v>Ari Test</v>
          </cell>
          <cell r="G75" t="str">
            <v>dir</v>
          </cell>
        </row>
        <row r="76">
          <cell r="A76" t="str">
            <v>119</v>
          </cell>
          <cell r="B76" t="str">
            <v>เรียงบรรจ</v>
          </cell>
          <cell r="C76" t="str">
            <v>โลจิสติก</v>
          </cell>
          <cell r="D76" t="str">
            <v>บรรจุ</v>
          </cell>
          <cell r="E76" t="str">
            <v>บรรจุ</v>
          </cell>
          <cell r="F76" t="str">
            <v>Pd  Packing</v>
          </cell>
          <cell r="G76" t="str">
            <v>dir</v>
          </cell>
        </row>
        <row r="77">
          <cell r="A77" t="str">
            <v>120</v>
          </cell>
          <cell r="B77" t="str">
            <v>บรรจุเหมา</v>
          </cell>
          <cell r="C77" t="str">
            <v>โลจิสติก</v>
          </cell>
        </row>
        <row r="78">
          <cell r="A78" t="str">
            <v>122</v>
          </cell>
          <cell r="B78" t="str">
            <v>บรรจุห่อซ</v>
          </cell>
          <cell r="C78" t="str">
            <v>โลจิสติก</v>
          </cell>
          <cell r="D78" t="str">
            <v>สเตอร์ไรส์</v>
          </cell>
          <cell r="E78" t="str">
            <v>สเตอร์ไรส์</v>
          </cell>
          <cell r="F78" t="str">
            <v>Sterile</v>
          </cell>
          <cell r="G78" t="str">
            <v>dir</v>
          </cell>
        </row>
        <row r="79">
          <cell r="A79" t="str">
            <v>123</v>
          </cell>
          <cell r="B79" t="str">
            <v>บรรจุถุงม</v>
          </cell>
          <cell r="C79" t="str">
            <v>โลจิสติก</v>
          </cell>
          <cell r="D79" t="str">
            <v>คัดแยกพิเศษ</v>
          </cell>
          <cell r="E79" t="str">
            <v>INDUS</v>
          </cell>
          <cell r="F79" t="str">
            <v>Industrial Packing</v>
          </cell>
          <cell r="G79" t="str">
            <v>dir</v>
          </cell>
        </row>
        <row r="80">
          <cell r="A80" t="str">
            <v>124</v>
          </cell>
          <cell r="B80" t="str">
            <v>บอยเล่อร์</v>
          </cell>
          <cell r="C80" t="str">
            <v>พลังงาน</v>
          </cell>
          <cell r="D80" t="str">
            <v>บอยเล่อร์</v>
          </cell>
          <cell r="E80" t="str">
            <v>บอยเล่อร์</v>
          </cell>
          <cell r="F80" t="str">
            <v>Boiler En.</v>
          </cell>
          <cell r="G80" t="str">
            <v>dir</v>
          </cell>
        </row>
        <row r="81">
          <cell r="A81" t="str">
            <v>125</v>
          </cell>
          <cell r="B81" t="str">
            <v>บอยเล่อร์</v>
          </cell>
          <cell r="C81" t="str">
            <v>พลังงาน</v>
          </cell>
          <cell r="F81" t="str">
            <v>Boiler En.</v>
          </cell>
          <cell r="G81" t="str">
            <v>dir</v>
          </cell>
        </row>
        <row r="82">
          <cell r="A82" t="str">
            <v>126</v>
          </cell>
          <cell r="B82" t="str">
            <v>บอยเล่อร์</v>
          </cell>
          <cell r="C82" t="str">
            <v>พลังงาน</v>
          </cell>
          <cell r="F82" t="str">
            <v>Boiler En.</v>
          </cell>
          <cell r="G82" t="str">
            <v>dir</v>
          </cell>
        </row>
        <row r="83">
          <cell r="A83" t="str">
            <v>127</v>
          </cell>
          <cell r="B83" t="str">
            <v>ขับรถเครื</v>
          </cell>
          <cell r="C83" t="str">
            <v>พลังงาน</v>
          </cell>
          <cell r="D83" t="str">
            <v>บอยเล่อร์</v>
          </cell>
          <cell r="E83" t="str">
            <v>บอยเล่อร์</v>
          </cell>
          <cell r="F83" t="str">
            <v>Boiler En.</v>
          </cell>
          <cell r="G83" t="str">
            <v>dir</v>
          </cell>
        </row>
        <row r="84">
          <cell r="A84" t="str">
            <v>128</v>
          </cell>
          <cell r="B84" t="str">
            <v>ควบคุมเคร</v>
          </cell>
          <cell r="C84" t="str">
            <v>ผลิตSSC.1</v>
          </cell>
          <cell r="D84" t="str">
            <v>ควบคุมเครื่องจักรSSC.1</v>
          </cell>
          <cell r="E84" t="str">
            <v>ผลิตSSC.1</v>
          </cell>
          <cell r="F84" t="str">
            <v>Line Controller SSC.1</v>
          </cell>
          <cell r="G84" t="str">
            <v>dir</v>
          </cell>
        </row>
        <row r="85">
          <cell r="A85" t="str">
            <v>129</v>
          </cell>
          <cell r="B85" t="str">
            <v>เช็กเกอร์</v>
          </cell>
          <cell r="C85" t="str">
            <v>ตรวจสอบ</v>
          </cell>
          <cell r="D85" t="str">
            <v xml:space="preserve">เช็คเกอร์ &amp; FDA.PD( SSC1) </v>
          </cell>
          <cell r="E85" t="str">
            <v xml:space="preserve">เช็คเกอร์ &amp; FDA.PD( SSC1) </v>
          </cell>
          <cell r="F85" t="str">
            <v>Cheker PD</v>
          </cell>
          <cell r="G85" t="str">
            <v>dir</v>
          </cell>
        </row>
        <row r="86">
          <cell r="A86" t="str">
            <v>130</v>
          </cell>
          <cell r="B86" t="str">
            <v>วัดอุณหภู</v>
          </cell>
          <cell r="C86" t="str">
            <v>ผลิตSSC.1</v>
          </cell>
          <cell r="D86" t="str">
            <v>อินสเปคเตอร์SSC.1</v>
          </cell>
          <cell r="E86" t="str">
            <v>ผลิตSSC.1</v>
          </cell>
          <cell r="F86" t="str">
            <v>Production Data SSC.1</v>
          </cell>
          <cell r="G86" t="str">
            <v>dir</v>
          </cell>
        </row>
        <row r="87">
          <cell r="A87" t="str">
            <v>131</v>
          </cell>
          <cell r="B87" t="str">
            <v>ซ่อมฟอร์เ</v>
          </cell>
          <cell r="C87" t="str">
            <v>ผลิตSSC.2</v>
          </cell>
          <cell r="D87" t="str">
            <v>ซ่อมฟอร์เมอร์SSC.1</v>
          </cell>
          <cell r="E87" t="str">
            <v>ซ่อมฟอร์เมอร์SSC.1</v>
          </cell>
          <cell r="F87" t="str">
            <v>Former</v>
          </cell>
          <cell r="G87" t="str">
            <v>dir</v>
          </cell>
        </row>
        <row r="88">
          <cell r="A88" t="str">
            <v>132</v>
          </cell>
          <cell r="B88" t="str">
            <v>ล้างฟอร์เ</v>
          </cell>
          <cell r="C88" t="str">
            <v>ผลิตSSC.1</v>
          </cell>
          <cell r="D88" t="str">
            <v>ถอดถุงมือSSC.1</v>
          </cell>
          <cell r="E88" t="str">
            <v>ผลิตSSC.1</v>
          </cell>
          <cell r="F88" t="str">
            <v>Former</v>
          </cell>
          <cell r="G88" t="str">
            <v>dir</v>
          </cell>
        </row>
        <row r="89">
          <cell r="A89" t="str">
            <v>134</v>
          </cell>
          <cell r="B89" t="str">
            <v>สต๊อก (01</v>
          </cell>
          <cell r="C89" t="str">
            <v>จัดซื้อ</v>
          </cell>
          <cell r="D89" t="str">
            <v>สต๊อก</v>
          </cell>
          <cell r="E89" t="str">
            <v>จัดซื้อ</v>
          </cell>
          <cell r="F89" t="str">
            <v>Purchase</v>
          </cell>
          <cell r="G89" t="str">
            <v>ind</v>
          </cell>
        </row>
        <row r="90">
          <cell r="A90" t="str">
            <v>135</v>
          </cell>
          <cell r="B90" t="str">
            <v>แม่บ้าน (</v>
          </cell>
          <cell r="C90" t="str">
            <v>ทรัพย์</v>
          </cell>
          <cell r="D90" t="str">
            <v xml:space="preserve">ธุรการ </v>
          </cell>
          <cell r="E90" t="str">
            <v>แม่บ้าน</v>
          </cell>
          <cell r="F90" t="str">
            <v>Admin.</v>
          </cell>
          <cell r="G90" t="str">
            <v>ind</v>
          </cell>
        </row>
        <row r="91">
          <cell r="A91" t="str">
            <v>136</v>
          </cell>
          <cell r="B91" t="str">
            <v>รวบรวมข้อ</v>
          </cell>
          <cell r="C91" t="str">
            <v>ผลิตSSC.1</v>
          </cell>
          <cell r="D91" t="str">
            <v>รวบรวมข้อมูลSSC.1</v>
          </cell>
          <cell r="E91" t="str">
            <v>ผลิตSSC.1</v>
          </cell>
          <cell r="F91" t="str">
            <v>Production Data SSC.1</v>
          </cell>
          <cell r="G91" t="str">
            <v>dir</v>
          </cell>
        </row>
        <row r="92">
          <cell r="A92" t="str">
            <v>137</v>
          </cell>
          <cell r="B92" t="str">
            <v>ขับรถ (02</v>
          </cell>
          <cell r="C92" t="str">
            <v>ทรัพย์</v>
          </cell>
          <cell r="D92" t="str">
            <v>ธุรการ</v>
          </cell>
          <cell r="E92" t="str">
            <v>ขับรถ </v>
          </cell>
          <cell r="F92" t="str">
            <v>Admin.</v>
          </cell>
          <cell r="G92" t="str">
            <v>ind</v>
          </cell>
        </row>
        <row r="93">
          <cell r="A93" t="str">
            <v>138</v>
          </cell>
          <cell r="B93" t="str">
            <v>คุมเครื่องสแตมป์กล่อง</v>
          </cell>
          <cell r="C93" t="str">
            <v>โลจิสติก</v>
          </cell>
          <cell r="D93" t="str">
            <v>เตรียมกล่อง</v>
          </cell>
          <cell r="F93" t="str">
            <v>Packaging</v>
          </cell>
          <cell r="G93" t="str">
            <v>dir</v>
          </cell>
        </row>
        <row r="94">
          <cell r="A94" t="str">
            <v>138</v>
          </cell>
          <cell r="D94" t="str">
            <v>บรรจุภัณฑ์</v>
          </cell>
          <cell r="E94" t="str">
            <v>บรรจุภัณฑ์</v>
          </cell>
          <cell r="F94" t="str">
            <v>Packaging</v>
          </cell>
          <cell r="G94" t="str">
            <v>dir</v>
          </cell>
        </row>
        <row r="95">
          <cell r="A95" t="str">
            <v>139</v>
          </cell>
          <cell r="B95" t="str">
            <v>เช็กเกอร์</v>
          </cell>
          <cell r="C95" t="str">
            <v>ตรวจสอบ</v>
          </cell>
          <cell r="D95" t="str">
            <v xml:space="preserve">เช็คเกอร์ &amp; FDA.PF(SSC1) </v>
          </cell>
          <cell r="E95" t="str">
            <v xml:space="preserve">เช็คเกอร์ &amp; FDA.PF(SSC1) </v>
          </cell>
          <cell r="F95" t="str">
            <v>Cheker line / FDA SSC1</v>
          </cell>
          <cell r="G95" t="str">
            <v>dir</v>
          </cell>
        </row>
        <row r="96">
          <cell r="A96" t="str">
            <v>140</v>
          </cell>
          <cell r="B96" t="str">
            <v>ชั่งถุงมื</v>
          </cell>
          <cell r="C96" t="str">
            <v>ผลิตSSC.2</v>
          </cell>
          <cell r="D96" t="str">
            <v>พาวเดอร์ฟรี</v>
          </cell>
          <cell r="E96" t="str">
            <v>พาวเดอร์ฟรีSSC.1</v>
          </cell>
          <cell r="F96" t="str">
            <v>Powderfree</v>
          </cell>
          <cell r="G96" t="str">
            <v>dir</v>
          </cell>
        </row>
        <row r="97">
          <cell r="A97" t="str">
            <v>142</v>
          </cell>
          <cell r="B97" t="str">
            <v>ตรวจสอบน้</v>
          </cell>
          <cell r="C97" t="str">
            <v>ตรวจสอบ</v>
          </cell>
          <cell r="D97" t="str">
            <v xml:space="preserve">เช็คเกอร์ &amp; FDA.PD( SSC1) </v>
          </cell>
          <cell r="E97" t="str">
            <v xml:space="preserve">เช็คเกอร์ &amp; FDA.PD( SSC1) </v>
          </cell>
          <cell r="F97" t="str">
            <v>Cheker PD</v>
          </cell>
          <cell r="G97" t="str">
            <v>dir</v>
          </cell>
        </row>
        <row r="98">
          <cell r="A98" t="str">
            <v>144</v>
          </cell>
          <cell r="B98" t="str">
            <v>ชั่งสารเค</v>
          </cell>
          <cell r="C98" t="str">
            <v>จัดซื้อ</v>
          </cell>
          <cell r="D98" t="str">
            <v>สต๊อก</v>
          </cell>
          <cell r="E98" t="str">
            <v>จัดซื้อ</v>
          </cell>
          <cell r="F98" t="str">
            <v>Purchase</v>
          </cell>
          <cell r="G98" t="str">
            <v>ind</v>
          </cell>
        </row>
        <row r="99">
          <cell r="A99" t="str">
            <v>145</v>
          </cell>
          <cell r="B99" t="str">
            <v>อบ/เก็บถุ</v>
          </cell>
          <cell r="C99" t="str">
            <v>ผลิตSSC.1</v>
          </cell>
          <cell r="D99" t="str">
            <v>อบถุงมือSSC.1</v>
          </cell>
          <cell r="E99" t="str">
            <v>อบถุงมือSSC.1</v>
          </cell>
          <cell r="F99" t="str">
            <v>Oven</v>
          </cell>
          <cell r="G99" t="str">
            <v>dir</v>
          </cell>
        </row>
        <row r="100">
          <cell r="A100" t="str">
            <v>146</v>
          </cell>
          <cell r="B100" t="str">
            <v>เตรียมคลอ</v>
          </cell>
          <cell r="C100" t="str">
            <v>ผลิตSSC.2</v>
          </cell>
          <cell r="D100" t="str">
            <v>พาวเดอร์ฟรี</v>
          </cell>
          <cell r="E100" t="str">
            <v>ผลิตSSC.1</v>
          </cell>
          <cell r="F100" t="str">
            <v>Powderfree</v>
          </cell>
          <cell r="G100" t="str">
            <v>dir</v>
          </cell>
        </row>
        <row r="101">
          <cell r="A101" t="str">
            <v>147</v>
          </cell>
          <cell r="B101" t="str">
            <v>หน./ผช.ปล</v>
          </cell>
          <cell r="C101" t="str">
            <v>ผลิตSSC.2</v>
          </cell>
          <cell r="D101" t="str">
            <v>พาวเดอร์ฟรี</v>
          </cell>
          <cell r="E101" t="str">
            <v>ผลิตSSC.1</v>
          </cell>
          <cell r="F101" t="str">
            <v>Powderfree</v>
          </cell>
          <cell r="G101" t="str">
            <v>dir</v>
          </cell>
        </row>
        <row r="102">
          <cell r="A102" t="str">
            <v>148</v>
          </cell>
          <cell r="B102" t="str">
            <v>คลอรีนถุง</v>
          </cell>
          <cell r="C102" t="str">
            <v>ผลิตSSC.2</v>
          </cell>
          <cell r="D102" t="str">
            <v>พาวเดอร์ฟรี</v>
          </cell>
          <cell r="E102" t="str">
            <v>ผลิตSSC.1</v>
          </cell>
          <cell r="F102" t="str">
            <v>Powderfree</v>
          </cell>
          <cell r="G102" t="str">
            <v>dir</v>
          </cell>
        </row>
        <row r="103">
          <cell r="A103" t="str">
            <v>149</v>
          </cell>
          <cell r="B103" t="str">
            <v>อบถุงมือค</v>
          </cell>
          <cell r="C103" t="str">
            <v>ผลิตSSC.2</v>
          </cell>
          <cell r="D103" t="str">
            <v>พาวเดอร์ฟรี</v>
          </cell>
          <cell r="E103" t="str">
            <v>ผลิตSSC.1</v>
          </cell>
          <cell r="F103" t="str">
            <v>Powderfree</v>
          </cell>
          <cell r="G103" t="str">
            <v>dir</v>
          </cell>
        </row>
        <row r="104">
          <cell r="A104" t="str">
            <v>150</v>
          </cell>
          <cell r="B104" t="str">
            <v>ปลิ้นถุงม</v>
          </cell>
          <cell r="C104" t="str">
            <v>ผลิตSSC.2</v>
          </cell>
          <cell r="D104" t="str">
            <v>พาวเดอร์ฟรี</v>
          </cell>
          <cell r="E104" t="str">
            <v>ผลิตSSC.1</v>
          </cell>
          <cell r="F104" t="str">
            <v>Powderfree</v>
          </cell>
          <cell r="G104" t="str">
            <v>dir</v>
          </cell>
        </row>
        <row r="105">
          <cell r="A105" t="str">
            <v>152</v>
          </cell>
          <cell r="B105" t="str">
            <v>ช่างวิศวก</v>
          </cell>
          <cell r="C105" t="str">
            <v>ทั่วไป</v>
          </cell>
          <cell r="D105" t="str">
            <v>วิศวกรรมทั่วไป</v>
          </cell>
          <cell r="E105" t="str">
            <v>วิศวกรรมทั่วไป</v>
          </cell>
          <cell r="F105" t="str">
            <v>General En.</v>
          </cell>
          <cell r="G105" t="str">
            <v>ind</v>
          </cell>
        </row>
        <row r="106">
          <cell r="A106" t="str">
            <v>153</v>
          </cell>
          <cell r="B106" t="str">
            <v>รวบรวมข้อ</v>
          </cell>
          <cell r="C106" t="str">
            <v>ตรวจสอบ</v>
          </cell>
          <cell r="G106" t="str">
            <v>ind</v>
          </cell>
        </row>
        <row r="107">
          <cell r="A107" t="str">
            <v>154</v>
          </cell>
          <cell r="B107" t="str">
            <v>ช่างวิศวก</v>
          </cell>
          <cell r="C107" t="str">
            <v>ทั่วไป</v>
          </cell>
          <cell r="D107" t="str">
            <v>วิศวกรรมระบบ</v>
          </cell>
          <cell r="E107" t="str">
            <v>วิศวกรรมระบบ</v>
          </cell>
          <cell r="F107" t="str">
            <v>System En.</v>
          </cell>
          <cell r="G107" t="str">
            <v>ind</v>
          </cell>
        </row>
        <row r="108">
          <cell r="A108" t="str">
            <v>155</v>
          </cell>
          <cell r="B108" t="str">
            <v>ช่างวิศวก</v>
          </cell>
          <cell r="C108" t="str">
            <v>ทั่วไป</v>
          </cell>
          <cell r="D108" t="str">
            <v>วิศวกรรมยานยนต์</v>
          </cell>
          <cell r="E108" t="str">
            <v>วิศวกรรมยานยนต์</v>
          </cell>
          <cell r="F108" t="str">
            <v>Automotive En.</v>
          </cell>
          <cell r="G108" t="str">
            <v>ind</v>
          </cell>
        </row>
        <row r="109">
          <cell r="A109" t="str">
            <v>156</v>
          </cell>
          <cell r="B109" t="str">
            <v>ช่างวิศวก</v>
          </cell>
          <cell r="C109" t="str">
            <v>ทั่วไป</v>
          </cell>
          <cell r="D109" t="str">
            <v>วิศวกรรมพาวเดอร์ฟรีSSC.2</v>
          </cell>
          <cell r="E109" t="str">
            <v>วิศวกรรมพาวเดอร์ฟรีSSC.2</v>
          </cell>
          <cell r="F109" t="str">
            <v>Powderfree En.</v>
          </cell>
          <cell r="G109" t="str">
            <v>ind</v>
          </cell>
        </row>
        <row r="110">
          <cell r="A110" t="str">
            <v>157</v>
          </cell>
          <cell r="B110" t="str">
            <v>ช่างไฟฟ้า</v>
          </cell>
          <cell r="C110" t="str">
            <v>พลังงาน</v>
          </cell>
          <cell r="D110" t="str">
            <v>วิศวกรรมไฟฟ้าการผลิต</v>
          </cell>
          <cell r="E110" t="str">
            <v>วิศวกรรมไฟฟ้าการผลิต</v>
          </cell>
          <cell r="F110" t="str">
            <v>Production Electrical En.</v>
          </cell>
          <cell r="G110" t="str">
            <v>ind</v>
          </cell>
        </row>
        <row r="111">
          <cell r="A111" t="str">
            <v>164</v>
          </cell>
          <cell r="B111" t="str">
            <v>ไฟฟ้าทั่ว</v>
          </cell>
          <cell r="C111" t="str">
            <v>พลังงาน</v>
          </cell>
        </row>
        <row r="112">
          <cell r="A112" t="str">
            <v>171</v>
          </cell>
          <cell r="C112" t="str">
            <v>ทั่วไป</v>
          </cell>
          <cell r="F112" t="str">
            <v>Data &amp; Planning En.</v>
          </cell>
          <cell r="G112" t="str">
            <v>ind</v>
          </cell>
        </row>
        <row r="113">
          <cell r="A113" t="str">
            <v>172</v>
          </cell>
          <cell r="B113" t="str">
            <v>ช่างวิศวก</v>
          </cell>
          <cell r="C113" t="str">
            <v>ทั่วไป</v>
          </cell>
          <cell r="D113" t="str">
            <v>วิศวกรรมพาวเดอร์ฟรีSSC.1</v>
          </cell>
          <cell r="E113" t="str">
            <v>วิศวกรรมพาวเดอร์ฟรีSSC.1</v>
          </cell>
          <cell r="F113" t="str">
            <v>Powderfree En.</v>
          </cell>
          <cell r="G113" t="str">
            <v>ind</v>
          </cell>
        </row>
        <row r="114">
          <cell r="A114" t="str">
            <v>173</v>
          </cell>
          <cell r="B114" t="str">
            <v>รวบรวมข้อ</v>
          </cell>
          <cell r="C114" t="str">
            <v>ทั่วไป</v>
          </cell>
          <cell r="D114" t="str">
            <v>ข้อมูลวิศวกรรม</v>
          </cell>
          <cell r="E114" t="str">
            <v>ข้อมูลวิศวกรรม</v>
          </cell>
          <cell r="F114" t="str">
            <v>Data &amp; Planning En.</v>
          </cell>
          <cell r="G114" t="str">
            <v>ind</v>
          </cell>
        </row>
        <row r="115">
          <cell r="A115" t="str">
            <v>174</v>
          </cell>
          <cell r="B115" t="str">
            <v>ช่างระบบน</v>
          </cell>
          <cell r="C115" t="str">
            <v>พลังงาน</v>
          </cell>
          <cell r="D115" t="str">
            <v>วิศวกรรมระบบน้ำ</v>
          </cell>
          <cell r="E115" t="str">
            <v>วิศวกรรมระบบน้ำ</v>
          </cell>
          <cell r="F115" t="str">
            <v>Water System En.</v>
          </cell>
          <cell r="G115" t="str">
            <v>ind</v>
          </cell>
        </row>
        <row r="116">
          <cell r="A116" t="str">
            <v>175</v>
          </cell>
          <cell r="B116" t="str">
            <v>ช่างระบบล</v>
          </cell>
          <cell r="C116" t="str">
            <v>พลังงาน</v>
          </cell>
          <cell r="D116" t="str">
            <v>วิศวกรรมระบบลม</v>
          </cell>
          <cell r="E116" t="str">
            <v>วิศวกรรมระบบลม</v>
          </cell>
          <cell r="F116" t="str">
            <v>Air System En.</v>
          </cell>
          <cell r="G116" t="str">
            <v>ind</v>
          </cell>
        </row>
        <row r="117">
          <cell r="A117" t="str">
            <v>180</v>
          </cell>
          <cell r="B117" t="str">
            <v>ช่างไฟฟ้า</v>
          </cell>
          <cell r="C117" t="str">
            <v>พลังงาน</v>
          </cell>
          <cell r="D117" t="str">
            <v>วิศวกรรมไฟฟ้าทั่วไป</v>
          </cell>
          <cell r="E117" t="str">
            <v>วิศวกรรมไฟฟ้าทั่วไป</v>
          </cell>
          <cell r="F117" t="str">
            <v>General Electrical En.</v>
          </cell>
          <cell r="G117" t="str">
            <v>ind</v>
          </cell>
        </row>
        <row r="118">
          <cell r="A118" t="str">
            <v>183</v>
          </cell>
          <cell r="B118" t="str">
            <v>ช่างซ่อมบ</v>
          </cell>
          <cell r="C118" t="str">
            <v>พลังงาน</v>
          </cell>
          <cell r="D118" t="str">
            <v>บอยเล่อร์</v>
          </cell>
          <cell r="E118" t="str">
            <v>บอยเล่อร์</v>
          </cell>
          <cell r="F118" t="str">
            <v>Boiler En.</v>
          </cell>
          <cell r="G118" t="str">
            <v>ind</v>
          </cell>
        </row>
        <row r="119">
          <cell r="A119" t="str">
            <v>184</v>
          </cell>
          <cell r="B119" t="str">
            <v>ช่างซ่อมบ</v>
          </cell>
          <cell r="C119" t="str">
            <v>พลังงาน</v>
          </cell>
          <cell r="D119" t="str">
            <v>บอยเล่อร์</v>
          </cell>
          <cell r="E119" t="str">
            <v>บอยเล่อร์</v>
          </cell>
          <cell r="F119" t="str">
            <v>Boiler En.</v>
          </cell>
          <cell r="G119" t="str">
            <v>ind</v>
          </cell>
        </row>
        <row r="120">
          <cell r="A120" t="str">
            <v>185</v>
          </cell>
          <cell r="B120" t="str">
            <v>ช่างไฟฟ้า</v>
          </cell>
          <cell r="C120" t="str">
            <v>พลังงาน</v>
          </cell>
          <cell r="D120" t="str">
            <v>วิศวกรรมไฟฟ้าการผลิต</v>
          </cell>
          <cell r="E120" t="str">
            <v>วิศวกรรมไฟฟ้าการผลิต</v>
          </cell>
          <cell r="F120" t="str">
            <v>Production Electrical En.</v>
          </cell>
          <cell r="G120" t="str">
            <v>ind</v>
          </cell>
        </row>
        <row r="121">
          <cell r="A121" t="str">
            <v>188</v>
          </cell>
          <cell r="B121" t="str">
            <v>บรรจุ  (0</v>
          </cell>
          <cell r="C121" t="str">
            <v>โลจิสติก</v>
          </cell>
          <cell r="D121" t="str">
            <v>บรรจุ</v>
          </cell>
          <cell r="E121" t="str">
            <v>บรรจุ</v>
          </cell>
          <cell r="F121" t="str">
            <v>Pd  Packing</v>
          </cell>
          <cell r="G121" t="str">
            <v>dir</v>
          </cell>
        </row>
        <row r="122">
          <cell r="A122" t="str">
            <v>190</v>
          </cell>
          <cell r="B122" t="str">
            <v>เครื่องมือวัด</v>
          </cell>
          <cell r="C122" t="str">
            <v>เครื่องมือวัด</v>
          </cell>
          <cell r="D122" t="str">
            <v>คาลิเบท</v>
          </cell>
          <cell r="E122" t="str">
            <v>คาลิเบท</v>
          </cell>
          <cell r="F122" t="str">
            <v>Calibration</v>
          </cell>
          <cell r="G122" t="str">
            <v>ind</v>
          </cell>
        </row>
        <row r="123">
          <cell r="A123" t="str">
            <v>190</v>
          </cell>
          <cell r="D123" t="str">
            <v>คาลิเบท</v>
          </cell>
          <cell r="E123" t="str">
            <v>คาลิเบท</v>
          </cell>
          <cell r="F123" t="str">
            <v>Calibration</v>
          </cell>
          <cell r="G123" t="str">
            <v>ind</v>
          </cell>
        </row>
        <row r="124">
          <cell r="A124" t="str">
            <v>196</v>
          </cell>
          <cell r="B124" t="str">
            <v>พนง.ประจำ</v>
          </cell>
          <cell r="C124" t="str">
            <v>พลังงาน</v>
          </cell>
          <cell r="D124" t="str">
            <v>วิศวกรรมระบบน้ำ</v>
          </cell>
          <cell r="E124" t="str">
            <v>วิศวกรรมระบบน้ำ</v>
          </cell>
          <cell r="F124" t="str">
            <v>Water System En.</v>
          </cell>
          <cell r="G124" t="str">
            <v>ind</v>
          </cell>
        </row>
        <row r="125">
          <cell r="A125" t="str">
            <v>197</v>
          </cell>
          <cell r="B125" t="str">
            <v>พนง.ขับรถ</v>
          </cell>
          <cell r="C125" t="str">
            <v>ทั่วไป</v>
          </cell>
          <cell r="D125" t="str">
            <v>วิศวกรรมยานยนต์</v>
          </cell>
          <cell r="E125" t="str">
            <v>วิศวกรรมยานยนต์</v>
          </cell>
          <cell r="F125" t="str">
            <v>Automotive En.</v>
          </cell>
          <cell r="G125" t="str">
            <v>ind</v>
          </cell>
        </row>
        <row r="126">
          <cell r="A126" t="str">
            <v>204</v>
          </cell>
          <cell r="C126" t="str">
            <v>โลจิสติก</v>
          </cell>
        </row>
        <row r="127">
          <cell r="A127" t="str">
            <v>206</v>
          </cell>
          <cell r="C127" t="str">
            <v>พลังงาน</v>
          </cell>
        </row>
        <row r="128">
          <cell r="A128" t="str">
            <v>214</v>
          </cell>
          <cell r="C128" t="str">
            <v>จัดซื้อ</v>
          </cell>
          <cell r="G128" t="str">
            <v>ind</v>
          </cell>
        </row>
        <row r="129">
          <cell r="A129" t="str">
            <v>216</v>
          </cell>
          <cell r="C129" t="str">
            <v>เทคนิคคุณภาพ</v>
          </cell>
          <cell r="G129" t="str">
            <v>ind</v>
          </cell>
        </row>
        <row r="130">
          <cell r="A130" t="str">
            <v>340</v>
          </cell>
          <cell r="B130" t="str">
            <v>หน,/ผช.ถอ</v>
          </cell>
          <cell r="C130" t="str">
            <v>ผลิตSSC.2</v>
          </cell>
          <cell r="D130" t="str">
            <v>ถอดถุงมือSSC.2</v>
          </cell>
          <cell r="E130" t="str">
            <v>ถอดถุงมือSSC.2</v>
          </cell>
          <cell r="F130" t="str">
            <v>Strip SSC.2</v>
          </cell>
          <cell r="G130" t="str">
            <v>dir</v>
          </cell>
        </row>
        <row r="131">
          <cell r="A131" t="str">
            <v>341</v>
          </cell>
          <cell r="B131" t="str">
            <v>ถอดถุงมือ</v>
          </cell>
          <cell r="C131" t="str">
            <v>ผลิตSSC.2</v>
          </cell>
          <cell r="D131" t="str">
            <v>ถอดถุงมือSSC.2</v>
          </cell>
          <cell r="E131" t="str">
            <v>ถอดถุงมือSSC.2</v>
          </cell>
          <cell r="F131" t="str">
            <v>Strip SSC.2</v>
          </cell>
          <cell r="G131" t="str">
            <v>dir</v>
          </cell>
        </row>
        <row r="132">
          <cell r="A132" t="str">
            <v>345</v>
          </cell>
          <cell r="B132" t="str">
            <v>ควบคุมเคร</v>
          </cell>
          <cell r="C132" t="str">
            <v>ผลิตSSC.2</v>
          </cell>
          <cell r="D132" t="str">
            <v>ควบคุมเครื่องจักรSSC.2</v>
          </cell>
          <cell r="E132" t="str">
            <v>ควบคุมเครื่องจักรSSC.2</v>
          </cell>
          <cell r="F132" t="str">
            <v>Line Controller SSC.2</v>
          </cell>
          <cell r="G132" t="str">
            <v>dir</v>
          </cell>
        </row>
        <row r="133">
          <cell r="A133" t="str">
            <v>348</v>
          </cell>
          <cell r="B133" t="str">
            <v>อินสเปคเต</v>
          </cell>
          <cell r="C133" t="str">
            <v>ผลิตSSC.2</v>
          </cell>
        </row>
        <row r="134">
          <cell r="A134" t="str">
            <v>349</v>
          </cell>
          <cell r="B134" t="str">
            <v>บำรุงรักษ</v>
          </cell>
          <cell r="C134" t="str">
            <v>ผลิตSSC.2</v>
          </cell>
          <cell r="D134" t="str">
            <v>ซ่อมบำรุงไลน์SSC.2</v>
          </cell>
          <cell r="E134" t="str">
            <v>ซ่อมบำรุงไลน์SSC.2</v>
          </cell>
          <cell r="F134" t="str">
            <v>line maintenance SSC.2</v>
          </cell>
          <cell r="G134" t="str">
            <v>ind</v>
          </cell>
        </row>
        <row r="135">
          <cell r="A135" t="str">
            <v>350</v>
          </cell>
          <cell r="B135" t="str">
            <v>อบถุงมือไ</v>
          </cell>
          <cell r="C135" t="str">
            <v>ผลิตSSC.2</v>
          </cell>
          <cell r="D135" t="str">
            <v>อบถุงมือSSC.2</v>
          </cell>
          <cell r="E135" t="str">
            <v>อบถุงมือSSC.2</v>
          </cell>
        </row>
        <row r="136">
          <cell r="A136" t="str">
            <v>351</v>
          </cell>
          <cell r="B136" t="str">
            <v>อบถุงมือ</v>
          </cell>
          <cell r="C136" t="str">
            <v>ผลิตSSC.2</v>
          </cell>
          <cell r="D136" t="str">
            <v>อบถุงมือSSC.2</v>
          </cell>
          <cell r="E136" t="str">
            <v>อบถุงมือSSC.2</v>
          </cell>
        </row>
        <row r="137">
          <cell r="A137" t="str">
            <v>355</v>
          </cell>
          <cell r="B137" t="str">
            <v>รวบรวมข้อ</v>
          </cell>
          <cell r="C137" t="str">
            <v>ผลิตSSC.2</v>
          </cell>
          <cell r="D137" t="str">
            <v>รวบรวมข้อมูลSSC.2</v>
          </cell>
          <cell r="E137" t="str">
            <v>ผลิตSSC.2</v>
          </cell>
          <cell r="F137" t="str">
            <v>Production Data SSC.2</v>
          </cell>
          <cell r="G137" t="str">
            <v>dir</v>
          </cell>
        </row>
        <row r="138">
          <cell r="A138" t="str">
            <v>360</v>
          </cell>
          <cell r="B138" t="str">
            <v>ตรวจสอบลม</v>
          </cell>
          <cell r="C138" t="str">
            <v>ผลิตSSC.2</v>
          </cell>
          <cell r="D138" t="str">
            <v>ตรวจสอบลม</v>
          </cell>
          <cell r="E138" t="str">
            <v>ตรวจสอบลม</v>
          </cell>
          <cell r="F138" t="str">
            <v>Ari Test</v>
          </cell>
          <cell r="G138" t="str">
            <v>dir</v>
          </cell>
        </row>
        <row r="139">
          <cell r="A139" t="str">
            <v>365</v>
          </cell>
          <cell r="B139" t="str">
            <v>คอมปาวไลน</v>
          </cell>
          <cell r="C139" t="str">
            <v>ผลิตSSC.2</v>
          </cell>
          <cell r="D139" t="str">
            <v>คอมปาวด์SSC.2</v>
          </cell>
          <cell r="E139" t="str">
            <v>คอมปาวด์SSC.2</v>
          </cell>
          <cell r="F139" t="str">
            <v>Compound</v>
          </cell>
          <cell r="G139" t="str">
            <v>dir</v>
          </cell>
        </row>
        <row r="140">
          <cell r="A140" t="str">
            <v>371</v>
          </cell>
          <cell r="B140" t="str">
            <v>ล้างฟอร์เ</v>
          </cell>
          <cell r="C140" t="str">
            <v>ผลิตSSC.2</v>
          </cell>
          <cell r="F140" t="str">
            <v>Former</v>
          </cell>
          <cell r="G140" t="str">
            <v>dir</v>
          </cell>
        </row>
        <row r="141">
          <cell r="A141" t="str">
            <v>385</v>
          </cell>
          <cell r="B141" t="str">
            <v>คลอรีนถุง</v>
          </cell>
          <cell r="C141" t="str">
            <v>ผลิตSSC.2</v>
          </cell>
          <cell r="D141" t="str">
            <v>พาวเดอร์ฟรีSSC.2</v>
          </cell>
          <cell r="E141" t="str">
            <v>พาวเดอร์ฟรีSSC.2</v>
          </cell>
          <cell r="F141" t="str">
            <v>Powderfree</v>
          </cell>
          <cell r="G141" t="str">
            <v>dir</v>
          </cell>
        </row>
        <row r="142">
          <cell r="A142" t="str">
            <v>386</v>
          </cell>
          <cell r="B142" t="str">
            <v>อบถุงมือค</v>
          </cell>
          <cell r="C142" t="str">
            <v>ผลิตSSC.2</v>
          </cell>
          <cell r="D142" t="str">
            <v>พาวเดอร์ฟรีSSC.2</v>
          </cell>
          <cell r="E142" t="str">
            <v>พาวเดอร์ฟรีSSC.2</v>
          </cell>
          <cell r="F142" t="str">
            <v>Powderfree</v>
          </cell>
          <cell r="G142" t="str">
            <v>dir</v>
          </cell>
        </row>
        <row r="143">
          <cell r="A143" t="str">
            <v>387</v>
          </cell>
          <cell r="B143" t="str">
            <v>ชั่งถุงมื</v>
          </cell>
          <cell r="C143" t="str">
            <v>ผลิตSSC.2</v>
          </cell>
          <cell r="D143" t="str">
            <v>พาวเดอร์ฟรีSSC.2</v>
          </cell>
          <cell r="E143" t="str">
            <v>พาวเดอร์ฟรีSSC.2</v>
          </cell>
          <cell r="F143" t="str">
            <v>Powderfree</v>
          </cell>
          <cell r="G143" t="str">
            <v>dir</v>
          </cell>
        </row>
        <row r="144">
          <cell r="A144" t="str">
            <v>401</v>
          </cell>
          <cell r="B144" t="str">
            <v>สำนักงาน SAC</v>
          </cell>
        </row>
        <row r="145">
          <cell r="A145" t="str">
            <v>420</v>
          </cell>
          <cell r="B145" t="str">
            <v>ขับรถสำนักงาน</v>
          </cell>
          <cell r="C145" t="str">
            <v>ทรัพย์</v>
          </cell>
          <cell r="F145" t="str">
            <v>admin</v>
          </cell>
          <cell r="G145" t="str">
            <v>ind</v>
          </cell>
        </row>
        <row r="146">
          <cell r="A146" t="str">
            <v>421</v>
          </cell>
          <cell r="B146" t="str">
            <v>รวบรวมข้อมูล SAC.</v>
          </cell>
        </row>
        <row r="147">
          <cell r="A147" t="str">
            <v>422</v>
          </cell>
          <cell r="B147" t="str">
            <v>ช่างซ่อมบำรุงทั่วไป SAC.</v>
          </cell>
          <cell r="C147" t="str">
            <v>วิศวกรรม SAC &amp; SPC</v>
          </cell>
          <cell r="F147" t="str">
            <v>me</v>
          </cell>
        </row>
        <row r="148">
          <cell r="A148" t="str">
            <v>423</v>
          </cell>
          <cell r="B148" t="str">
            <v>ช่างซ่อมบำรุงเครื่องจักร SAC.</v>
          </cell>
          <cell r="C148" t="str">
            <v>วิศวกรรม SAC &amp; SPC</v>
          </cell>
          <cell r="F148" t="str">
            <v>me</v>
          </cell>
        </row>
        <row r="149">
          <cell r="A149" t="str">
            <v>424</v>
          </cell>
          <cell r="B149" t="str">
            <v>สต๊อกซ่อมบำรุง SAC.</v>
          </cell>
          <cell r="C149" t="str">
            <v>วิศวกรรม SAC &amp; SPC</v>
          </cell>
        </row>
        <row r="150">
          <cell r="A150" t="str">
            <v>425</v>
          </cell>
          <cell r="B150" t="str">
            <v>ขับรถโฟล์คลิฟท์ SAC.</v>
          </cell>
          <cell r="C150" t="str">
            <v>วิศวกรรม SAC &amp; SPC</v>
          </cell>
          <cell r="F150" t="str">
            <v>me</v>
          </cell>
        </row>
        <row r="151">
          <cell r="A151" t="str">
            <v>426</v>
          </cell>
          <cell r="B151" t="str">
            <v>ช่างกะไฟฟ้า SAC.</v>
          </cell>
          <cell r="C151" t="str">
            <v>วิศวกรรม SAC &amp; SPC</v>
          </cell>
          <cell r="F151" t="str">
            <v>ec</v>
          </cell>
        </row>
        <row r="152">
          <cell r="A152" t="str">
            <v>427</v>
          </cell>
          <cell r="B152" t="str">
            <v>ช่างไฟฟ้าทั่วไป SAC.</v>
          </cell>
          <cell r="F152" t="str">
            <v>ec</v>
          </cell>
        </row>
        <row r="153">
          <cell r="A153" t="str">
            <v>428</v>
          </cell>
          <cell r="B153" t="str">
            <v>ช่างไฟฟ้าข้อมูล SAC.</v>
          </cell>
          <cell r="F153" t="str">
            <v>ec</v>
          </cell>
        </row>
        <row r="154">
          <cell r="A154" t="str">
            <v>429</v>
          </cell>
          <cell r="B154" t="str">
            <v>ช่างอิเลคทรอนิค SAC.</v>
          </cell>
          <cell r="F154" t="str">
            <v>ec</v>
          </cell>
        </row>
        <row r="155">
          <cell r="A155" t="str">
            <v>430</v>
          </cell>
          <cell r="B155" t="str">
            <v>แอคทรูเดอร์</v>
          </cell>
          <cell r="F155" t="str">
            <v>extrude</v>
          </cell>
        </row>
        <row r="156">
          <cell r="A156" t="str">
            <v>431</v>
          </cell>
          <cell r="B156" t="str">
            <v>รวบรวมข้อมูลวิศวกรรม</v>
          </cell>
          <cell r="C156" t="str">
            <v>วิศวกรรม SAC &amp; SPC</v>
          </cell>
          <cell r="F156" t="str">
            <v>data  en</v>
          </cell>
        </row>
        <row r="157">
          <cell r="A157" t="str">
            <v>440</v>
          </cell>
          <cell r="B157" t="str">
            <v>อินสเปคเตอร์</v>
          </cell>
          <cell r="C157" t="str">
            <v>ตรวจสอบ</v>
          </cell>
          <cell r="F157" t="str">
            <v>inspector sac</v>
          </cell>
          <cell r="G157" t="str">
            <v>ind</v>
          </cell>
        </row>
        <row r="158">
          <cell r="A158" t="str">
            <v>441</v>
          </cell>
          <cell r="B158" t="str">
            <v>พนักงานรวบรวมข้อมูลแล็ป</v>
          </cell>
          <cell r="F158" t="str">
            <v>lab sac</v>
          </cell>
        </row>
        <row r="159">
          <cell r="A159" t="str">
            <v>442</v>
          </cell>
          <cell r="B159" t="str">
            <v>แล็ป SAC.</v>
          </cell>
          <cell r="C159" t="str">
            <v>ห้องปฏิบัติการ</v>
          </cell>
          <cell r="F159" t="str">
            <v>lab sac</v>
          </cell>
        </row>
        <row r="160">
          <cell r="A160" t="str">
            <v>443</v>
          </cell>
          <cell r="B160" t="str">
            <v>รวบรวมข้อมูล SAC.</v>
          </cell>
          <cell r="C160" t="str">
            <v>ผลิต SAC</v>
          </cell>
          <cell r="F160" t="str">
            <v>data pro</v>
          </cell>
        </row>
        <row r="161">
          <cell r="A161" t="str">
            <v>444</v>
          </cell>
          <cell r="B161" t="str">
            <v>แม่บ้าน SAC.</v>
          </cell>
          <cell r="C161" t="str">
            <v>ทรัพย์</v>
          </cell>
          <cell r="F161" t="str">
            <v>admin</v>
          </cell>
          <cell r="G161" t="str">
            <v>ind</v>
          </cell>
        </row>
        <row r="162">
          <cell r="A162" t="str">
            <v>445</v>
          </cell>
          <cell r="B162" t="str">
            <v>รักษาความปลอดภัย SAC.</v>
          </cell>
          <cell r="F162" t="str">
            <v>admin</v>
          </cell>
        </row>
        <row r="163">
          <cell r="A163" t="str">
            <v>446</v>
          </cell>
          <cell r="B163" t="str">
            <v>สต๊อก</v>
          </cell>
          <cell r="C163" t="str">
            <v>จัดซื้อ</v>
          </cell>
          <cell r="F163" t="str">
            <v>pu</v>
          </cell>
          <cell r="G163" t="str">
            <v>ind</v>
          </cell>
        </row>
        <row r="164">
          <cell r="A164" t="str">
            <v>447</v>
          </cell>
          <cell r="B164" t="str">
            <v>รวบรวมข้อมูลอินสเปคเตอร์</v>
          </cell>
          <cell r="C164" t="str">
            <v>ตรวจสอบ</v>
          </cell>
          <cell r="F164" t="str">
            <v>inspector sac</v>
          </cell>
          <cell r="G164" t="str">
            <v>ind</v>
          </cell>
        </row>
        <row r="165">
          <cell r="A165" t="str">
            <v>450</v>
          </cell>
          <cell r="B165" t="str">
            <v>มิกส์ซิ่ง</v>
          </cell>
          <cell r="C165" t="str">
            <v>ผลิต SAC</v>
          </cell>
          <cell r="F165" t="str">
            <v>mixing</v>
          </cell>
        </row>
        <row r="166">
          <cell r="A166" t="str">
            <v>451</v>
          </cell>
          <cell r="B166" t="str">
            <v>เตรียมแมนเดล</v>
          </cell>
          <cell r="C166" t="str">
            <v>ผลิต SAC</v>
          </cell>
          <cell r="F166" t="str">
            <v>mendrel preparing</v>
          </cell>
        </row>
        <row r="167">
          <cell r="A167" t="str">
            <v>452</v>
          </cell>
          <cell r="B167" t="str">
            <v>รีวาร์ยดิ้ง</v>
          </cell>
          <cell r="C167" t="str">
            <v>ผลิต SAC</v>
          </cell>
          <cell r="F167" t="str">
            <v>rewinding</v>
          </cell>
        </row>
        <row r="168">
          <cell r="A168" t="str">
            <v>453</v>
          </cell>
          <cell r="B168" t="str">
            <v>แอคทรูเดอร์</v>
          </cell>
          <cell r="C168" t="str">
            <v>ผลิต SAC</v>
          </cell>
          <cell r="F168" t="str">
            <v>extrude</v>
          </cell>
        </row>
        <row r="169">
          <cell r="A169" t="str">
            <v>454</v>
          </cell>
          <cell r="B169" t="str">
            <v>เบรสดิ้ง</v>
          </cell>
          <cell r="C169" t="str">
            <v>ผลิต SAC</v>
          </cell>
          <cell r="F169" t="str">
            <v>brading</v>
          </cell>
        </row>
        <row r="170">
          <cell r="A170" t="str">
            <v>455</v>
          </cell>
          <cell r="B170" t="str">
            <v>แรปท์/อันแรปท์</v>
          </cell>
          <cell r="C170" t="str">
            <v>ผลิต SAC</v>
          </cell>
          <cell r="F170" t="str">
            <v>rap / unrap</v>
          </cell>
        </row>
        <row r="171">
          <cell r="A171" t="str">
            <v>456</v>
          </cell>
          <cell r="B171" t="str">
            <v>วันกาไนท์เซชั่น</v>
          </cell>
        </row>
        <row r="172">
          <cell r="A172" t="str">
            <v>457</v>
          </cell>
          <cell r="B172" t="str">
            <v>แอคแทรกติ้ง</v>
          </cell>
          <cell r="C172" t="str">
            <v>ผลิต SAC</v>
          </cell>
          <cell r="F172" t="str">
            <v>Extracting</v>
          </cell>
        </row>
        <row r="173">
          <cell r="A173" t="str">
            <v>458</v>
          </cell>
          <cell r="B173" t="str">
            <v>คอยลิ่ง/แพคกิ้ง</v>
          </cell>
          <cell r="C173" t="str">
            <v>ผลิต SAC</v>
          </cell>
          <cell r="F173" t="str">
            <v>Coiling Packing</v>
          </cell>
        </row>
        <row r="174">
          <cell r="A174" t="str">
            <v>459</v>
          </cell>
          <cell r="B174" t="str">
            <v>ผลิตภัณฑ์สำเร็จรูป</v>
          </cell>
          <cell r="C174" t="str">
            <v>โลจิสติก</v>
          </cell>
          <cell r="F174" t="str">
            <v>Finished Goods</v>
          </cell>
        </row>
        <row r="175">
          <cell r="A175" t="str">
            <v>460</v>
          </cell>
          <cell r="B175" t="str">
            <v>รวบรวมข้อมูลโลจิสติก</v>
          </cell>
          <cell r="C175" t="str">
            <v>โลจิสติก</v>
          </cell>
          <cell r="F175" t="str">
            <v>Data logistic</v>
          </cell>
        </row>
        <row r="176">
          <cell r="A176" t="str">
            <v>470</v>
          </cell>
          <cell r="B176" t="str">
            <v>แอคแทรกติ้ง</v>
          </cell>
          <cell r="F176" t="str">
            <v>Extracting</v>
          </cell>
        </row>
        <row r="177">
          <cell r="A177" t="str">
            <v>501</v>
          </cell>
          <cell r="B177" t="str">
            <v>สำนักงาน SPC.</v>
          </cell>
        </row>
        <row r="178">
          <cell r="A178" t="str">
            <v>502</v>
          </cell>
          <cell r="B178" t="str">
            <v>รับเบอร์แมทชีน</v>
          </cell>
          <cell r="F178" t="str">
            <v>Rubber Machine</v>
          </cell>
        </row>
        <row r="179">
          <cell r="A179" t="str">
            <v>503</v>
          </cell>
          <cell r="B179" t="str">
            <v>พลาสติกแมทชีน</v>
          </cell>
          <cell r="F179" t="str">
            <v>Plastic Machine</v>
          </cell>
        </row>
        <row r="180">
          <cell r="A180" t="str">
            <v>504</v>
          </cell>
          <cell r="B180" t="str">
            <v>คลีนนิ่งโมลด์</v>
          </cell>
        </row>
        <row r="181">
          <cell r="A181" t="str">
            <v>505</v>
          </cell>
          <cell r="B181" t="str">
            <v>บรรจุ SPC</v>
          </cell>
          <cell r="F181" t="str">
            <v>Packing</v>
          </cell>
        </row>
        <row r="182">
          <cell r="A182" t="str">
            <v>507</v>
          </cell>
          <cell r="B182" t="str">
            <v>อินสเปคเตอร์ SPC</v>
          </cell>
          <cell r="C182" t="str">
            <v>ตรวจสอบ</v>
          </cell>
          <cell r="F182" t="str">
            <v>Inspector Spc</v>
          </cell>
          <cell r="G182" t="str">
            <v>ind</v>
          </cell>
        </row>
        <row r="183">
          <cell r="A183" t="str">
            <v>510</v>
          </cell>
          <cell r="B183" t="str">
            <v>รับเบอร์แมทชีน</v>
          </cell>
          <cell r="C183" t="str">
            <v>ผลิต SPC</v>
          </cell>
          <cell r="F183" t="str">
            <v>Rubber Machine</v>
          </cell>
        </row>
        <row r="184">
          <cell r="A184" t="str">
            <v>515</v>
          </cell>
          <cell r="B184" t="str">
            <v>บรรจุชั่ง</v>
          </cell>
          <cell r="C184" t="str">
            <v>โลจิสติก</v>
          </cell>
          <cell r="D184" t="str">
            <v>บรรจุ</v>
          </cell>
          <cell r="E184" t="str">
            <v>บรรจุ</v>
          </cell>
          <cell r="F184" t="str">
            <v>Pf  Packing</v>
          </cell>
          <cell r="G184" t="str">
            <v>dir</v>
          </cell>
        </row>
        <row r="185">
          <cell r="A185" t="str">
            <v>516</v>
          </cell>
          <cell r="B185" t="str">
            <v>บรรจุเรีย</v>
          </cell>
          <cell r="C185" t="str">
            <v>โลจิสติก</v>
          </cell>
          <cell r="D185" t="str">
            <v>บรรจุ</v>
          </cell>
          <cell r="E185" t="str">
            <v>บรรจุ</v>
          </cell>
          <cell r="F185" t="str">
            <v>Pf  Packing</v>
          </cell>
          <cell r="G185" t="str">
            <v>dir</v>
          </cell>
        </row>
        <row r="186">
          <cell r="A186" t="str">
            <v>517</v>
          </cell>
          <cell r="B186" t="str">
            <v>บรรจุกล่อ</v>
          </cell>
          <cell r="C186" t="str">
            <v>โลจิสติก</v>
          </cell>
          <cell r="D186" t="str">
            <v>บรรจุ</v>
          </cell>
          <cell r="E186" t="str">
            <v>บรรจุ</v>
          </cell>
          <cell r="F186" t="str">
            <v>Pf  Packing</v>
          </cell>
          <cell r="G186" t="str">
            <v>dir</v>
          </cell>
        </row>
        <row r="187">
          <cell r="A187" t="str">
            <v>520</v>
          </cell>
          <cell r="C187" t="str">
            <v>ผลิต SPC</v>
          </cell>
          <cell r="F187" t="str">
            <v>Plastic Machine</v>
          </cell>
        </row>
        <row r="188">
          <cell r="A188" t="str">
            <v>525</v>
          </cell>
          <cell r="B188" t="str">
            <v>เตรียมถุง</v>
          </cell>
          <cell r="C188" t="str">
            <v>โลจิสติก</v>
          </cell>
          <cell r="D188" t="str">
            <v>WIP</v>
          </cell>
          <cell r="E188" t="str">
            <v>WIP</v>
          </cell>
          <cell r="F188" t="str">
            <v>WIP</v>
          </cell>
          <cell r="G188" t="str">
            <v>dir</v>
          </cell>
        </row>
        <row r="189">
          <cell r="A189" t="str">
            <v>530</v>
          </cell>
          <cell r="C189" t="str">
            <v>ผลิต SPC</v>
          </cell>
          <cell r="F189" t="str">
            <v>Packing</v>
          </cell>
        </row>
        <row r="190">
          <cell r="A190" t="str">
            <v>550</v>
          </cell>
          <cell r="C190" t="str">
            <v>ห้องปฏิบัติการ</v>
          </cell>
          <cell r="F190" t="str">
            <v>lab spc</v>
          </cell>
        </row>
        <row r="191">
          <cell r="A191" t="str">
            <v>621</v>
          </cell>
          <cell r="B191" t="str">
            <v>เช็คเกอร์</v>
          </cell>
          <cell r="C191" t="str">
            <v>ตรวจสอบ</v>
          </cell>
          <cell r="D191" t="str">
            <v xml:space="preserve">เช็คเกอร์ &amp; FDA.PD &amp;  PF(SSC2) </v>
          </cell>
          <cell r="E191" t="str">
            <v xml:space="preserve">เช็คเกอร์ &amp; FDA.PD &amp;  PF(SSC2) </v>
          </cell>
          <cell r="F191" t="str">
            <v>Cheker PF</v>
          </cell>
          <cell r="G191" t="str">
            <v>dir</v>
          </cell>
        </row>
        <row r="192">
          <cell r="A192" t="str">
            <v>631</v>
          </cell>
          <cell r="B192" t="str">
            <v>ตรวจสอบน้</v>
          </cell>
          <cell r="C192" t="str">
            <v>ตรวจสอบ</v>
          </cell>
          <cell r="D192" t="str">
            <v xml:space="preserve">เช็คเกอร์ &amp; FDA.PD &amp;  PF(SSC2) </v>
          </cell>
          <cell r="E192" t="str">
            <v xml:space="preserve">เช็คเกอร์ &amp; FDA.PD &amp;  PF(SSC2) </v>
          </cell>
          <cell r="F192" t="str">
            <v>Cheker PF</v>
          </cell>
          <cell r="G192" t="str">
            <v>dir</v>
          </cell>
        </row>
        <row r="193">
          <cell r="A193" t="str">
            <v>635</v>
          </cell>
          <cell r="B193" t="str">
            <v>คิวซีบรรจ</v>
          </cell>
          <cell r="C193" t="str">
            <v>ตรวจสอบ</v>
          </cell>
          <cell r="D193" t="str">
            <v>คิวซีบรรจุ PD &amp; PF</v>
          </cell>
          <cell r="E193" t="str">
            <v>คิวซีบรรจุ PD &amp; PF</v>
          </cell>
          <cell r="F193" t="str">
            <v>Q.C Pack PD / PF</v>
          </cell>
          <cell r="G193" t="str">
            <v>ind</v>
          </cell>
        </row>
        <row r="194">
          <cell r="A194" t="str">
            <v>651</v>
          </cell>
          <cell r="B194" t="str">
            <v>คิวซีสุ่ม</v>
          </cell>
          <cell r="C194" t="str">
            <v>ตรวจสอบ</v>
          </cell>
          <cell r="D194" t="str">
            <v>สุ่มหลังบรรจุและคิวซีสเตอร์ไรส์</v>
          </cell>
          <cell r="E194" t="str">
            <v>สุ่มหลังบรรจุและคิวซีสเตอร์ไรส์</v>
          </cell>
          <cell r="F194" t="str">
            <v>Q.C. After Pack</v>
          </cell>
          <cell r="G194" t="str">
            <v>ind</v>
          </cell>
        </row>
        <row r="195">
          <cell r="A195" t="str">
            <v>652</v>
          </cell>
          <cell r="B195" t="str">
            <v>หน.กะสุ่ม</v>
          </cell>
          <cell r="C195" t="str">
            <v>ตรวจสอบ</v>
          </cell>
          <cell r="D195" t="str">
            <v>สุ่มหลังบรรจุและคิวซีสเตอร์ไรส์</v>
          </cell>
          <cell r="E195" t="str">
            <v>สุ่มหลังบรรจุและคิวซีสเตอร์ไรส์</v>
          </cell>
          <cell r="F195" t="str">
            <v>Q.C. After Pack</v>
          </cell>
          <cell r="G195" t="str">
            <v>ind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/>
      <sheetData sheetId="16"/>
      <sheetData sheetId="17"/>
      <sheetData sheetId="18"/>
      <sheetData sheetId="19"/>
      <sheetData sheetId="20" refreshError="1"/>
      <sheetData sheetId="21" refreshError="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>
        <row r="1">
          <cell r="A1" t="str">
            <v>CLIENT</v>
          </cell>
        </row>
      </sheetData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>
        <row r="1">
          <cell r="A1" t="str">
            <v>CLIENT</v>
          </cell>
        </row>
      </sheetData>
      <sheetData sheetId="47">
        <row r="1">
          <cell r="A1" t="str">
            <v>CLIENT</v>
          </cell>
        </row>
      </sheetData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</sheetDataSet>
  </externalBook>
</externalLink>
</file>

<file path=xl/externalLinks/externalLink4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วงเครดิต 3"/>
      <sheetName val="1"/>
      <sheetName val="1 (2)"/>
      <sheetName val="1 (3)"/>
      <sheetName val="0245"/>
      <sheetName val="0245 (2)"/>
      <sheetName val="0245T"/>
      <sheetName val="0245T (2)"/>
      <sheetName val="description"/>
      <sheetName val="AccpacTB"/>
      <sheetName val="วงเครดิต_3"/>
      <sheetName val="1_(2)"/>
      <sheetName val="1_(3)"/>
      <sheetName val="0245_(2)"/>
      <sheetName val="0245T_(2)"/>
      <sheetName val="group"/>
      <sheetName val="code"/>
      <sheetName val="วงเครดิต_31"/>
      <sheetName val="1_(2)1"/>
      <sheetName val="1_(3)1"/>
      <sheetName val="0245_(2)1"/>
      <sheetName val="0245T_(2)1"/>
      <sheetName val="BGT97STAFF"/>
      <sheetName val="note_defect"/>
      <sheetName val="การประเมิน"/>
      <sheetName val="test 2"/>
      <sheetName val="ARM"/>
      <sheetName val="ตั๋วเงินรับ"/>
      <sheetName val="name"/>
      <sheetName val="AssetStatus"/>
      <sheetName val="AssetType"/>
      <sheetName val="License BOI"/>
      <sheetName val="Asset Class"/>
      <sheetName val="Depre. Key"/>
      <sheetName val="Location"/>
      <sheetName val="3"/>
      <sheetName val="แผนการประชุม "/>
      <sheetName val="db"/>
      <sheetName val="REPORT"/>
      <sheetName val="A"/>
      <sheetName val="S"/>
      <sheetName val="test_2"/>
      <sheetName val="License_BOI"/>
      <sheetName val="Asset_Class"/>
      <sheetName val="Depre__Key"/>
      <sheetName val="แผนการประชุม_"/>
      <sheetName val="วงเครดิต_32"/>
      <sheetName val="1_(2)2"/>
      <sheetName val="1_(3)2"/>
      <sheetName val="0245_(2)2"/>
      <sheetName val="0245T_(2)2"/>
      <sheetName val="test_21"/>
      <sheetName val="License_BOI1"/>
      <sheetName val="Asset_Class1"/>
      <sheetName val="Depre__Key1"/>
      <sheetName val="แผนการประชุม_1"/>
      <sheetName val="วงเครดิต_33"/>
      <sheetName val="1_(2)3"/>
      <sheetName val="1_(3)3"/>
      <sheetName val="0245_(2)3"/>
      <sheetName val="0245T_(2)3"/>
      <sheetName val="test_22"/>
      <sheetName val="License_BOI2"/>
      <sheetName val="Asset_Class2"/>
      <sheetName val="Depre__Key2"/>
      <sheetName val="แผนการประชุม_2"/>
      <sheetName val="RSS9801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/>
      <sheetData sheetId="13"/>
      <sheetData sheetId="14"/>
      <sheetData sheetId="15" refreshError="1"/>
      <sheetData sheetId="16" refreshError="1"/>
      <sheetData sheetId="17"/>
      <sheetData sheetId="18"/>
      <sheetData sheetId="19"/>
      <sheetData sheetId="20"/>
      <sheetData sheetId="2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 refreshError="1"/>
      <sheetData sheetId="66" refreshError="1"/>
    </sheetDataSet>
  </externalBook>
</externalLink>
</file>

<file path=xl/externalLinks/externalLink5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ead"/>
      <sheetName val="Links"/>
      <sheetName val="Tickmarks"/>
      <sheetName val="Rollforward"/>
      <sheetName val="thershold"/>
      <sheetName val="Anaytical reviewed"/>
      <sheetName val="Anaytical_reviewed"/>
      <sheetName val="_Bal Int Acp"/>
    </sheetNames>
    <sheetDataSet>
      <sheetData sheetId="0">
        <row r="2">
          <cell r="G2" t="str">
            <v>Preliminary</v>
          </cell>
          <cell r="I2" t="str">
            <v>AJE</v>
          </cell>
          <cell r="J2" t="str">
            <v>Adjusted</v>
          </cell>
          <cell r="K2" t="str">
            <v>RJE</v>
          </cell>
          <cell r="L2" t="str">
            <v>31/12/09</v>
          </cell>
          <cell r="N2" t="str">
            <v>31/12/08</v>
          </cell>
        </row>
        <row r="3">
          <cell r="G3" t="str">
            <v>GL</v>
          </cell>
          <cell r="N3" t="str">
            <v>{a}</v>
          </cell>
        </row>
        <row r="4">
          <cell r="G4">
            <v>0</v>
          </cell>
          <cell r="I4">
            <v>0</v>
          </cell>
          <cell r="J4">
            <v>0</v>
          </cell>
          <cell r="K4">
            <v>0</v>
          </cell>
          <cell r="L4">
            <v>0</v>
          </cell>
          <cell r="N4">
            <v>0</v>
          </cell>
        </row>
        <row r="5">
          <cell r="G5">
            <v>0</v>
          </cell>
          <cell r="I5">
            <v>0</v>
          </cell>
          <cell r="J5">
            <v>0</v>
          </cell>
          <cell r="K5">
            <v>0</v>
          </cell>
          <cell r="L5">
            <v>0</v>
          </cell>
          <cell r="N5">
            <v>0</v>
          </cell>
        </row>
        <row r="6">
          <cell r="G6">
            <v>0</v>
          </cell>
          <cell r="I6">
            <v>0</v>
          </cell>
          <cell r="J6">
            <v>0</v>
          </cell>
          <cell r="K6">
            <v>0</v>
          </cell>
          <cell r="L6">
            <v>0</v>
          </cell>
          <cell r="N6">
            <v>0</v>
          </cell>
        </row>
        <row r="8">
          <cell r="G8">
            <v>0</v>
          </cell>
          <cell r="I8">
            <v>0</v>
          </cell>
          <cell r="J8">
            <v>0</v>
          </cell>
          <cell r="K8">
            <v>0</v>
          </cell>
          <cell r="L8">
            <v>0</v>
          </cell>
          <cell r="N8">
            <v>0</v>
          </cell>
        </row>
        <row r="9">
          <cell r="G9">
            <v>0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  <cell r="N9">
            <v>0</v>
          </cell>
        </row>
        <row r="10">
          <cell r="G10">
            <v>-798123269.75</v>
          </cell>
          <cell r="I10">
            <v>0</v>
          </cell>
          <cell r="J10">
            <v>-798123269.75</v>
          </cell>
          <cell r="K10">
            <v>0</v>
          </cell>
          <cell r="L10">
            <v>-798123269.75</v>
          </cell>
          <cell r="N10">
            <v>-1015677465.16</v>
          </cell>
        </row>
        <row r="11">
          <cell r="G11">
            <v>-798123269.75</v>
          </cell>
          <cell r="I11">
            <v>0</v>
          </cell>
          <cell r="J11">
            <v>-798123269.75</v>
          </cell>
          <cell r="K11">
            <v>0</v>
          </cell>
          <cell r="L11">
            <v>-798123269.75</v>
          </cell>
          <cell r="N11">
            <v>-1015677465.16</v>
          </cell>
        </row>
        <row r="12">
          <cell r="G12">
            <v>-798123269.75</v>
          </cell>
          <cell r="I12">
            <v>0</v>
          </cell>
          <cell r="J12">
            <v>-798123269.75</v>
          </cell>
          <cell r="K12">
            <v>0</v>
          </cell>
          <cell r="L12">
            <v>-798123269.75</v>
          </cell>
          <cell r="N12">
            <v>-1015677465.16</v>
          </cell>
        </row>
      </sheetData>
      <sheetData sheetId="1">
        <row r="1">
          <cell r="F1" t="str">
            <v>Preliminary</v>
          </cell>
          <cell r="G1" t="str">
            <v>AJE</v>
          </cell>
          <cell r="H1" t="str">
            <v>Adjusted</v>
          </cell>
          <cell r="I1" t="str">
            <v>RJE</v>
          </cell>
          <cell r="J1" t="str">
            <v>31/12/09</v>
          </cell>
          <cell r="K1" t="str">
            <v>31/12/08</v>
          </cell>
        </row>
        <row r="3">
          <cell r="F3">
            <v>0</v>
          </cell>
          <cell r="G3">
            <v>0</v>
          </cell>
          <cell r="H3">
            <v>0</v>
          </cell>
          <cell r="I3">
            <v>0</v>
          </cell>
          <cell r="J3">
            <v>0</v>
          </cell>
          <cell r="K3">
            <v>0</v>
          </cell>
        </row>
        <row r="4">
          <cell r="F4">
            <v>0</v>
          </cell>
          <cell r="G4">
            <v>0</v>
          </cell>
          <cell r="H4">
            <v>0</v>
          </cell>
          <cell r="I4">
            <v>0</v>
          </cell>
          <cell r="J4">
            <v>0</v>
          </cell>
          <cell r="K4">
            <v>0</v>
          </cell>
        </row>
        <row r="5">
          <cell r="F5">
            <v>0</v>
          </cell>
          <cell r="G5">
            <v>0</v>
          </cell>
          <cell r="H5">
            <v>0</v>
          </cell>
          <cell r="I5">
            <v>0</v>
          </cell>
          <cell r="J5">
            <v>0</v>
          </cell>
          <cell r="K5">
            <v>0</v>
          </cell>
        </row>
        <row r="7">
          <cell r="F7">
            <v>0</v>
          </cell>
          <cell r="G7">
            <v>0</v>
          </cell>
          <cell r="H7">
            <v>0</v>
          </cell>
          <cell r="I7">
            <v>0</v>
          </cell>
          <cell r="J7">
            <v>0</v>
          </cell>
          <cell r="K7">
            <v>0</v>
          </cell>
        </row>
        <row r="8">
          <cell r="F8">
            <v>0</v>
          </cell>
          <cell r="G8">
            <v>0</v>
          </cell>
          <cell r="H8">
            <v>0</v>
          </cell>
          <cell r="I8">
            <v>0</v>
          </cell>
          <cell r="J8">
            <v>0</v>
          </cell>
          <cell r="K8">
            <v>0</v>
          </cell>
        </row>
        <row r="9">
          <cell r="F9">
            <v>-798123269.75</v>
          </cell>
          <cell r="G9">
            <v>0</v>
          </cell>
          <cell r="H9">
            <v>-798123269.75</v>
          </cell>
          <cell r="I9">
            <v>0</v>
          </cell>
          <cell r="J9">
            <v>-798123269.75</v>
          </cell>
          <cell r="K9">
            <v>-1015677465.16</v>
          </cell>
        </row>
        <row r="10">
          <cell r="F10">
            <v>-798123269.75</v>
          </cell>
          <cell r="G10">
            <v>0</v>
          </cell>
          <cell r="H10">
            <v>-798123269.75</v>
          </cell>
          <cell r="I10">
            <v>0</v>
          </cell>
          <cell r="J10">
            <v>-798123269.75</v>
          </cell>
          <cell r="K10">
            <v>-1015677465.16</v>
          </cell>
        </row>
        <row r="11">
          <cell r="F11">
            <v>-798123269.75</v>
          </cell>
          <cell r="G11">
            <v>0</v>
          </cell>
          <cell r="H11">
            <v>-798123269.75</v>
          </cell>
          <cell r="I11">
            <v>0</v>
          </cell>
          <cell r="J11">
            <v>-798123269.75</v>
          </cell>
          <cell r="K11">
            <v>-1015677465.16</v>
          </cell>
        </row>
      </sheetData>
      <sheetData sheetId="2"/>
      <sheetData sheetId="3"/>
      <sheetData sheetId="4"/>
      <sheetData sheetId="5"/>
      <sheetData sheetId="6"/>
      <sheetData sheetId="7" refreshError="1"/>
    </sheetDataSet>
  </externalBook>
</externalLink>
</file>

<file path=xl/externalLinks/externalLink5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ใบสรุปมูลค่าสินค้า"/>
      <sheetName val="ใบสรุปมูลค่าสินค้า (2)"/>
      <sheetName val="โอน str-สาขา"/>
      <sheetName val="โอน str-สาขาTS"/>
      <sheetName val="อัตราค่าบรรทุก"/>
      <sheetName val="GL CB"/>
      <sheetName val="GL M"/>
      <sheetName val="ใบสรุปมูลค่าสินค้า_(2)"/>
      <sheetName val="โอน_str-สาขา"/>
      <sheetName val="โอน_str-สาขาTS"/>
      <sheetName val="GL_CB"/>
      <sheetName val="GL_M"/>
      <sheetName val="CODE,NAME"/>
      <sheetName val="AA-1"/>
      <sheetName val="Links"/>
      <sheetName val="Lead"/>
      <sheetName val="Master"/>
      <sheetName val="ELIM "/>
      <sheetName val="feature"/>
      <sheetName val="dBase"/>
      <sheetName val="Sheet1"/>
      <sheetName val="HH"/>
      <sheetName val="FSA"/>
      <sheetName val="ﾍﾞﾀﾘｽﾄ"/>
      <sheetName val="CODE"/>
      <sheetName val="name"/>
      <sheetName val="Insurance"/>
      <sheetName val="TB 30-04-2006"/>
      <sheetName val="detail"/>
      <sheetName val="ใบสรุปมูลค่าสินค้า_(2)1"/>
      <sheetName val="โอน_str-สาขา1"/>
      <sheetName val="โอน_str-สาขาTS1"/>
      <sheetName val="GL_CB1"/>
      <sheetName val="GL_M1"/>
      <sheetName val="IA Data"/>
      <sheetName val="BGT97STAFF"/>
      <sheetName val="ELIM_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STA-SK-AC-TRF.STR-0512"/>
      <sheetName val="J2"/>
      <sheetName val="J1"/>
      <sheetName val="Temp"/>
      <sheetName val="Location Codes"/>
      <sheetName val="trial balance"/>
      <sheetName val="adj - rate"/>
      <sheetName val="เงินกู้ธนชาติ"/>
      <sheetName val="เงินกู้ MGC"/>
      <sheetName val="List"/>
      <sheetName val="FKT_PJK"/>
      <sheetName val="งบการเงิน"/>
      <sheetName val="cash flow 2"/>
      <sheetName val="S33"/>
      <sheetName val="Zone1"/>
      <sheetName val="Zone2"/>
      <sheetName val="Location"/>
      <sheetName val="data"/>
      <sheetName val="CUSTOMER"/>
      <sheetName val="H-110"/>
      <sheetName val="H-120"/>
    </sheetNames>
    <sheetDataSet>
      <sheetData sheetId="0" refreshError="1"/>
      <sheetData sheetId="1" refreshError="1"/>
      <sheetData sheetId="2" refreshError="1"/>
      <sheetData sheetId="3">
        <row r="1">
          <cell r="A1" t="str">
            <v>ระยะทาง</v>
          </cell>
        </row>
      </sheetData>
      <sheetData sheetId="4" refreshError="1">
        <row r="1">
          <cell r="A1" t="str">
            <v>ระยะทาง</v>
          </cell>
          <cell r="B1" t="str">
            <v>ขนาดตู้</v>
          </cell>
          <cell r="C1" t="str">
            <v>ราคา</v>
          </cell>
        </row>
        <row r="2">
          <cell r="A2" t="str">
            <v>SK-SKL1</v>
          </cell>
          <cell r="B2" t="str">
            <v>(40'*1),(20'*2)</v>
          </cell>
          <cell r="C2">
            <v>13300</v>
          </cell>
        </row>
        <row r="3">
          <cell r="A3" t="str">
            <v>SK-SKL2</v>
          </cell>
          <cell r="B3" t="str">
            <v>(20'*1)</v>
          </cell>
          <cell r="C3">
            <v>8470</v>
          </cell>
        </row>
        <row r="4">
          <cell r="A4" t="str">
            <v>SK-PB1</v>
          </cell>
          <cell r="B4" t="str">
            <v>(40'*1),(20'*2)</v>
          </cell>
          <cell r="C4">
            <v>13300</v>
          </cell>
        </row>
        <row r="5">
          <cell r="A5" t="str">
            <v>SK-PB2</v>
          </cell>
          <cell r="B5" t="str">
            <v>(20'*1)</v>
          </cell>
          <cell r="C5">
            <v>8470</v>
          </cell>
        </row>
        <row r="6">
          <cell r="A6" t="str">
            <v>SK-SADAO</v>
          </cell>
          <cell r="B6" t="str">
            <v>(20'*1)</v>
          </cell>
        </row>
        <row r="7">
          <cell r="A7" t="str">
            <v>SK-SATUN</v>
          </cell>
          <cell r="B7" t="str">
            <v>(20'*1)</v>
          </cell>
        </row>
        <row r="8">
          <cell r="A8" t="str">
            <v>SK-ICD</v>
          </cell>
          <cell r="B8" t="str">
            <v>(20'*1)</v>
          </cell>
        </row>
        <row r="9">
          <cell r="A9" t="str">
            <v>SK-PKT</v>
          </cell>
          <cell r="C9">
            <v>450</v>
          </cell>
        </row>
        <row r="10">
          <cell r="A10" t="str">
            <v>SK-TSTRAIN</v>
          </cell>
          <cell r="B10" t="str">
            <v>(20'*1)</v>
          </cell>
          <cell r="C10">
            <v>4500</v>
          </cell>
        </row>
        <row r="11">
          <cell r="A11" t="str">
            <v>SK-BKK</v>
          </cell>
          <cell r="C11">
            <v>640</v>
          </cell>
        </row>
        <row r="12">
          <cell r="A12" t="str">
            <v>SK-หนองแค</v>
          </cell>
          <cell r="C12">
            <v>750</v>
          </cell>
        </row>
        <row r="13">
          <cell r="A13" t="str">
            <v>SK-สระบุรี</v>
          </cell>
          <cell r="C13">
            <v>830</v>
          </cell>
        </row>
        <row r="14">
          <cell r="A14" t="str">
            <v>SK-ระยอง&amp;ชลบุรี</v>
          </cell>
          <cell r="C14">
            <v>950</v>
          </cell>
        </row>
        <row r="15">
          <cell r="A15" t="str">
            <v xml:space="preserve">SK-B.BRIK </v>
          </cell>
          <cell r="C15">
            <v>330</v>
          </cell>
        </row>
        <row r="16">
          <cell r="A16" t="str">
            <v>SK-B.PATTANI</v>
          </cell>
          <cell r="C16">
            <v>350</v>
          </cell>
        </row>
        <row r="17">
          <cell r="A17" t="str">
            <v>TS-ICD</v>
          </cell>
        </row>
        <row r="18">
          <cell r="A18" t="str">
            <v>BKK-P.SIAM</v>
          </cell>
        </row>
        <row r="19">
          <cell r="A19" t="str">
            <v>SK-ลาดกระบัง</v>
          </cell>
        </row>
        <row r="20">
          <cell r="A20" t="str">
            <v>CP-แหลมฉบัง</v>
          </cell>
        </row>
      </sheetData>
      <sheetData sheetId="5" refreshError="1"/>
      <sheetData sheetId="6" refreshError="1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>
        <row r="1">
          <cell r="A1" t="str">
            <v>CLIENT</v>
          </cell>
        </row>
      </sheetData>
      <sheetData sheetId="35" refreshError="1"/>
      <sheetData sheetId="36" refreshError="1"/>
      <sheetData sheetId="37">
        <row r="1">
          <cell r="A1" t="str">
            <v>CLIENT</v>
          </cell>
        </row>
      </sheetData>
      <sheetData sheetId="38">
        <row r="1">
          <cell r="A1" t="str">
            <v>CLIENT</v>
          </cell>
        </row>
      </sheetData>
      <sheetData sheetId="39">
        <row r="1">
          <cell r="A1" t="str">
            <v>CLIENT</v>
          </cell>
        </row>
      </sheetData>
      <sheetData sheetId="40">
        <row r="1">
          <cell r="A1" t="str">
            <v>CLIENT</v>
          </cell>
        </row>
      </sheetData>
      <sheetData sheetId="41">
        <row r="1">
          <cell r="A1" t="str">
            <v>CLIENT</v>
          </cell>
        </row>
      </sheetData>
      <sheetData sheetId="42">
        <row r="1">
          <cell r="A1" t="str">
            <v>CLIENT</v>
          </cell>
        </row>
      </sheetData>
      <sheetData sheetId="43">
        <row r="1">
          <cell r="A1" t="str">
            <v>CLIENT</v>
          </cell>
        </row>
      </sheetData>
      <sheetData sheetId="44">
        <row r="1">
          <cell r="A1" t="str">
            <v>CLIENT</v>
          </cell>
        </row>
      </sheetData>
      <sheetData sheetId="45">
        <row r="1">
          <cell r="A1" t="str">
            <v>CLIENT</v>
          </cell>
        </row>
      </sheetData>
      <sheetData sheetId="46">
        <row r="1">
          <cell r="A1" t="str">
            <v>CLIENT</v>
          </cell>
        </row>
      </sheetData>
      <sheetData sheetId="47">
        <row r="1">
          <cell r="A1" t="str">
            <v>CLIENT</v>
          </cell>
        </row>
      </sheetData>
      <sheetData sheetId="48" refreshError="1"/>
      <sheetData sheetId="49" refreshError="1"/>
      <sheetData sheetId="50" refreshError="1"/>
      <sheetData sheetId="51" refreshError="1"/>
      <sheetData sheetId="52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</sheetDataSet>
  </externalBook>
</externalLink>
</file>

<file path=xl/externalLinks/externalLink5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ummary aging Stk"/>
      <sheetName val="Stock Aging"/>
      <sheetName val="อัตราค่าบรรทุก"/>
      <sheetName val="CODE,NAME"/>
      <sheetName val="Summary_aging_Stk"/>
      <sheetName val="Stock_Aging"/>
      <sheetName val="Code"/>
      <sheetName val="Account List"/>
      <sheetName val="Company codes"/>
      <sheetName val="เงินกู้ MGC"/>
      <sheetName val="Detail-Sep"/>
      <sheetName val="CFROI"/>
      <sheetName val="AFM"/>
      <sheetName val="NSC"/>
      <sheetName val="Menu"/>
      <sheetName val="REVENUE"/>
      <sheetName val="Debt Info"/>
      <sheetName val="Dados"/>
      <sheetName val="Desp.Fixas_Vendas"/>
      <sheetName val=""/>
      <sheetName val="P and L accounts"/>
      <sheetName val="NBV 01.01.2004"/>
      <sheetName val="Sheet1"/>
      <sheetName val="Packing Material"/>
      <sheetName val="Forecast-SGD"/>
      <sheetName val="CIPA"/>
      <sheetName val="IA Data"/>
      <sheetName val="เงินกู้ธนชาติ"/>
      <sheetName val="Summary_aging_Stk1"/>
      <sheetName val="Stock_Aging1"/>
      <sheetName val="Account_List"/>
      <sheetName val="Company_codes"/>
      <sheetName val="เงินกู้_MGC"/>
      <sheetName val="Debt_Info"/>
      <sheetName val="Desp_Fixas_Vendas"/>
      <sheetName val="P_and_L_accounts"/>
      <sheetName val="NBV_01_01_2004"/>
      <sheetName val="Packing_Material"/>
      <sheetName val="IA_Data"/>
      <sheetName val="10-1 Media"/>
      <sheetName val="10-cut"/>
      <sheetName val="PM-TE"/>
      <sheetName val="table"/>
      <sheetName val="GS_STD"/>
      <sheetName val="OP_STD"/>
      <sheetName val="ชื่อหุ้น"/>
      <sheetName val="B&amp;S 1999"/>
      <sheetName val="BS-Thai"/>
      <sheetName val="Test"/>
      <sheetName val="Template"/>
      <sheetName val="Account Code_E"/>
      <sheetName val="AFE Status"/>
      <sheetName val="WP&amp;B"/>
      <sheetName val="FKT_PJK"/>
      <sheetName val="Standing data"/>
      <sheetName val="feature"/>
      <sheetName val="BUILD95"/>
      <sheetName val="1"/>
      <sheetName val="_Bal Int Acp"/>
      <sheetName val="Summary_aging_Stk2"/>
      <sheetName val="Stock_Aging2"/>
      <sheetName val="_Bal_Int_Acp"/>
      <sheetName val="Summary_aging_Stk3"/>
      <sheetName val="Stock_Aging3"/>
      <sheetName val="_Bal_Int_Acp1"/>
      <sheetName val="Summary_aging_Stk4"/>
      <sheetName val="Stock_Aging4"/>
      <sheetName val="_Bal_Int_Acp2"/>
      <sheetName val="J2"/>
      <sheetName val="CUSTOMER"/>
      <sheetName val="Threshold"/>
      <sheetName val="Expect Depre."/>
      <sheetName val="FA Movement YE09"/>
      <sheetName val="Lead"/>
      <sheetName val="SH_A"/>
      <sheetName val="0805"/>
      <sheetName val="SCB 1 - Current"/>
      <sheetName val="SCB 2 - Current"/>
      <sheetName val="B&amp;S_1999"/>
      <sheetName val="10-1_Media"/>
      <sheetName val="Standing_data"/>
      <sheetName val="AFE_Status"/>
      <sheetName val="SCB_1_-_Current"/>
      <sheetName val="SCB_2_-_Current"/>
      <sheetName val="Account_List1"/>
      <sheetName val="Company_codes1"/>
      <sheetName val="เงินกู้_MGC1"/>
      <sheetName val="Debt_Info1"/>
      <sheetName val="Desp_Fixas_Vendas1"/>
      <sheetName val="P_and_L_accounts1"/>
      <sheetName val="NBV_01_01_20041"/>
      <sheetName val="Packing_Material1"/>
      <sheetName val="IA_Data1"/>
      <sheetName val="B&amp;S_19991"/>
      <sheetName val="10-1_Media1"/>
      <sheetName val="Standing_data1"/>
      <sheetName val="AFE_Status1"/>
      <sheetName val="SCB_1_-_Current1"/>
      <sheetName val="SCB_2_-_Current1"/>
      <sheetName val="Summary_aging_Stk5"/>
      <sheetName val="Stock_Aging5"/>
      <sheetName val="Account_List2"/>
      <sheetName val="Company_codes2"/>
      <sheetName val="เงินกู้_MGC2"/>
      <sheetName val="Debt_Info2"/>
      <sheetName val="Desp_Fixas_Vendas2"/>
      <sheetName val="P_and_L_accounts2"/>
      <sheetName val="NBV_01_01_20042"/>
      <sheetName val="Packing_Material2"/>
      <sheetName val="IA_Data2"/>
      <sheetName val="B&amp;S_19992"/>
      <sheetName val="10-1_Media2"/>
      <sheetName val="Standing_data2"/>
      <sheetName val="AFE_Status2"/>
      <sheetName val="SCB_1_-_Current2"/>
      <sheetName val="SCB_2_-_Current2"/>
      <sheetName val="Account_List4"/>
      <sheetName val="Company_codes4"/>
      <sheetName val="เงินกู้_MGC4"/>
      <sheetName val="Debt_Info4"/>
      <sheetName val="Desp_Fixas_Vendas4"/>
      <sheetName val="P_and_L_accounts4"/>
      <sheetName val="NBV_01_01_20044"/>
      <sheetName val="Packing_Material4"/>
      <sheetName val="IA_Data4"/>
      <sheetName val="AFE_Status4"/>
      <sheetName val="B&amp;S_19994"/>
      <sheetName val="10-1_Media4"/>
      <sheetName val="_Bal_Int_Acp4"/>
      <sheetName val="Account_List3"/>
      <sheetName val="Company_codes3"/>
      <sheetName val="เงินกู้_MGC3"/>
      <sheetName val="Debt_Info3"/>
      <sheetName val="Desp_Fixas_Vendas3"/>
      <sheetName val="P_and_L_accounts3"/>
      <sheetName val="NBV_01_01_20043"/>
      <sheetName val="Packing_Material3"/>
      <sheetName val="IA_Data3"/>
      <sheetName val="AFE_Status3"/>
      <sheetName val="B&amp;S_19993"/>
      <sheetName val="10-1_Media3"/>
      <sheetName val="_Bal_Int_Acp3"/>
      <sheetName val="Summary_aging_Stk6"/>
      <sheetName val="Stock_Aging6"/>
      <sheetName val="Account_List5"/>
      <sheetName val="Company_codes5"/>
      <sheetName val="เงินกู้_MGC5"/>
      <sheetName val="Debt_Info5"/>
      <sheetName val="Desp_Fixas_Vendas5"/>
      <sheetName val="P_and_L_accounts5"/>
      <sheetName val="NBV_01_01_20045"/>
      <sheetName val="Packing_Material5"/>
      <sheetName val="IA_Data5"/>
      <sheetName val="AFE_Status5"/>
      <sheetName val="B&amp;S_19995"/>
      <sheetName val="10-1_Media5"/>
      <sheetName val="_Bal_Int_Acp5"/>
      <sheetName val="Summary_aging_Stk7"/>
      <sheetName val="Stock_Aging7"/>
      <sheetName val="Account_List6"/>
      <sheetName val="Company_codes6"/>
      <sheetName val="เงินกู้_MGC6"/>
      <sheetName val="Debt_Info6"/>
      <sheetName val="Desp_Fixas_Vendas6"/>
      <sheetName val="P_and_L_accounts6"/>
      <sheetName val="NBV_01_01_20046"/>
      <sheetName val="Packing_Material6"/>
      <sheetName val="IA_Data6"/>
      <sheetName val="AFE_Status6"/>
      <sheetName val="B&amp;S_19996"/>
      <sheetName val="10-1_Media6"/>
      <sheetName val="_Bal_Int_Acp6"/>
      <sheetName val="Summary_aging_Stk8"/>
      <sheetName val="Stock_Aging8"/>
      <sheetName val="Account_List7"/>
      <sheetName val="Company_codes7"/>
      <sheetName val="เงินกู้_MGC7"/>
      <sheetName val="Debt_Info7"/>
      <sheetName val="Desp_Fixas_Vendas7"/>
      <sheetName val="P_and_L_accounts7"/>
      <sheetName val="NBV_01_01_20047"/>
      <sheetName val="Packing_Material7"/>
      <sheetName val="IA_Data7"/>
      <sheetName val="AFE_Status7"/>
      <sheetName val="B&amp;S_19997"/>
      <sheetName val="10-1_Media7"/>
      <sheetName val="_Bal_Int_Acp7"/>
      <sheetName val="Summary_aging_Stk9"/>
      <sheetName val="Stock_Aging9"/>
      <sheetName val="Account_List8"/>
      <sheetName val="Company_codes8"/>
      <sheetName val="เงินกู้_MGC8"/>
      <sheetName val="Debt_Info8"/>
      <sheetName val="Desp_Fixas_Vendas8"/>
      <sheetName val="P_and_L_accounts8"/>
      <sheetName val="NBV_01_01_20048"/>
      <sheetName val="Packing_Material8"/>
      <sheetName val="IA_Data8"/>
      <sheetName val="AFE_Status8"/>
      <sheetName val="B&amp;S_19998"/>
      <sheetName val="10-1_Media8"/>
      <sheetName val="_Bal_Int_Acp8"/>
      <sheetName val="Summary_aging_Stk10"/>
      <sheetName val="Stock_Aging10"/>
      <sheetName val="Account_List9"/>
      <sheetName val="Company_codes9"/>
      <sheetName val="เงินกู้_MGC9"/>
      <sheetName val="Debt_Info9"/>
      <sheetName val="Desp_Fixas_Vendas9"/>
      <sheetName val="P_and_L_accounts9"/>
      <sheetName val="NBV_01_01_20049"/>
      <sheetName val="Packing_Material9"/>
      <sheetName val="IA_Data9"/>
      <sheetName val="AFE_Status9"/>
      <sheetName val="B&amp;S_19999"/>
      <sheetName val="10-1_Media9"/>
      <sheetName val="_Bal_Int_Acp9"/>
      <sheetName val="Summary_aging_Stk11"/>
      <sheetName val="Stock_Aging11"/>
      <sheetName val="Account_List10"/>
      <sheetName val="Company_codes10"/>
      <sheetName val="เงินกู้_MGC10"/>
      <sheetName val="Debt_Info10"/>
      <sheetName val="Desp_Fixas_Vendas10"/>
      <sheetName val="P_and_L_accounts10"/>
      <sheetName val="NBV_01_01_200410"/>
      <sheetName val="Packing_Material10"/>
      <sheetName val="IA_Data10"/>
      <sheetName val="AFE_Status10"/>
      <sheetName val="B&amp;S_199910"/>
      <sheetName val="10-1_Media10"/>
      <sheetName val="_Bal_Int_Acp10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TB-3Q2016"/>
      <sheetName val="Amortization Table"/>
      <sheetName val="Sum"/>
      <sheetName val="Revenues &amp; Expenses"/>
      <sheetName val="Cover"/>
      <sheetName val="Links"/>
      <sheetName val="Q4-50"/>
      <sheetName val="Vehicle Number"/>
      <sheetName val="name"/>
      <sheetName val="#REF"/>
      <sheetName val="Summary"/>
      <sheetName val="Master"/>
      <sheetName val="U"/>
      <sheetName val="RATE"/>
      <sheetName val="D"/>
      <sheetName val="Sale0309"/>
      <sheetName val="AFA"/>
      <sheetName val="FF_2 _1_"/>
      <sheetName val="FSA"/>
      <sheetName val="B"/>
      <sheetName val="SAME"/>
      <sheetName val="P&amp;L"/>
      <sheetName val="CAPEX and HO"/>
      <sheetName val="CASH GRAPHS"/>
      <sheetName val="EBIT GRAPHS"/>
      <sheetName val="Dollar DOI"/>
      <sheetName val="Safety"/>
      <sheetName val="worksheet"/>
      <sheetName val="Cover2"/>
      <sheetName val="Inventory Dec"/>
      <sheetName val="Assumption"/>
      <sheetName val="Parameter"/>
      <sheetName val="科目（FS-311）"/>
      <sheetName val="ErAlP"/>
      <sheetName val="SKA"/>
      <sheetName val="Lookups"/>
      <sheetName val="CRITERIA3"/>
      <sheetName val="Accr Exp"/>
      <sheetName val="Adv Employee"/>
      <sheetName val="AP Oth Oversea"/>
      <sheetName val="TB"/>
      <sheetName val="Hidden Sheet"/>
      <sheetName val="Mapping_Local_G4_old"/>
      <sheetName val="pivot table 1"/>
      <sheetName val="MemberTable"/>
      <sheetName val="MemberTable2"/>
      <sheetName val="P&amp;L (CAEN)"/>
      <sheetName val="Library Procedures"/>
      <sheetName val="Thailand"/>
      <sheetName val="Parameters"/>
      <sheetName val="Compare"/>
      <sheetName val="(f) PT_Lookup"/>
      <sheetName val="2779"/>
      <sheetName val="Vehicle_Number"/>
      <sheetName val="ข้อมูลส่งออก4546"/>
      <sheetName val="data"/>
      <sheetName val="gl"/>
      <sheetName val="BPR"/>
      <sheetName val="tax-ss"/>
      <sheetName val="STart"/>
      <sheetName val="B131 "/>
      <sheetName val="CA Sheet"/>
      <sheetName val="HP Leasing"/>
      <sheetName val="note_defect"/>
      <sheetName val="C"/>
      <sheetName val="Adj&amp;Rje(Z820) "/>
      <sheetName val="BGT97STAFF"/>
      <sheetName val="Sale 0407"/>
      <sheetName val="Sale0406"/>
      <sheetName val="Vat7% ภายในเดือน_Junต้นฉบับ"/>
      <sheetName val="C2"/>
      <sheetName val="Retrieve"/>
      <sheetName val="NAME CUSTOMER "/>
      <sheetName val="FA_31.03.05"/>
      <sheetName val="Account"/>
      <sheetName val="Co"/>
      <sheetName val="Dept"/>
      <sheetName val="InterCo"/>
      <sheetName val="OU"/>
      <sheetName val="Scoping"/>
      <sheetName val="Parachutes Pmts."/>
      <sheetName val="Alleviation"/>
      <sheetName val="Base Amount"/>
      <sheetName val="SERP Accel."/>
      <sheetName val="STIP Acceleration"/>
      <sheetName val="Vested STIP"/>
      <sheetName val="ITD"/>
      <sheetName val="WORKING TB Q3"/>
      <sheetName val="設計通知"/>
      <sheetName val="General"/>
      <sheetName val="Trial Balance"/>
      <sheetName val="Assumptions"/>
      <sheetName val="C SHEET COSTS"/>
      <sheetName val="C SHEET MONTHS"/>
      <sheetName val="Chargeout Rate Table"/>
      <sheetName val="Project Properties"/>
      <sheetName val="Statement-BAHT"/>
      <sheetName val="Sheet2"/>
      <sheetName val="Account assignment group"/>
      <sheetName val="Customer Group"/>
      <sheetName val="currency"/>
      <sheetName val="Distribution Channel"/>
      <sheetName val="delivery priority"/>
      <sheetName val="Dplant"/>
      <sheetName val="Division"/>
      <sheetName val="part dlv per item"/>
      <sheetName val="shipping condition"/>
      <sheetName val="Sales Organization"/>
      <sheetName val="Tax Category"/>
      <sheetName val="Tax classification"/>
      <sheetName val="INPUT DATA"/>
      <sheetName val=" IB-PL-YTD"/>
      <sheetName val="Co. Code"/>
      <sheetName val="Sales Estimate"/>
      <sheetName val="PL"/>
      <sheetName val="ADJ - RATE"/>
      <sheetName val="Job List1"/>
      <sheetName val="SPARES"/>
      <sheetName val="PortSTDSave"/>
      <sheetName val="M_Maincomp"/>
      <sheetName val="FF-4"/>
      <sheetName val="Sale 0401"/>
      <sheetName val="GL CB"/>
      <sheetName val="GL M"/>
      <sheetName val="Linkage Quote"/>
      <sheetName val="REPORT"/>
      <sheetName val="Loan Calculator"/>
      <sheetName val="group"/>
      <sheetName val="งบทดลองปภพ 4-47"/>
      <sheetName val="FF_6"/>
      <sheetName val="FF_3"/>
      <sheetName val="110"/>
      <sheetName val="DEP12"/>
      <sheetName val="INFO"/>
      <sheetName val="ABR P&amp;L"/>
      <sheetName val="PLmth "/>
      <sheetName val="List"/>
      <sheetName val="FF_2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#Lookup"/>
      <sheetName val="InventTableModule_1-1"/>
      <sheetName val="5 Analysis"/>
      <sheetName val="cashflowcomp"/>
      <sheetName val="HH"/>
      <sheetName val="Data 2"/>
      <sheetName val="O3"/>
      <sheetName val="O4"/>
      <sheetName val="Sale0402"/>
      <sheetName val="Sale 0404"/>
      <sheetName val="61 HR"/>
      <sheetName val="65 FINANCE"/>
      <sheetName val="FORMC94"/>
      <sheetName val="mcot_upc"/>
      <sheetName val="J1"/>
      <sheetName val="Newspaper"/>
      <sheetName val="11922"/>
      <sheetName val="AA-1"/>
      <sheetName val="TB Worksheet"/>
      <sheetName val="part-import"/>
      <sheetName val="part-local"/>
      <sheetName val="TB_55(6M)"/>
      <sheetName val="Header"/>
      <sheetName val="3 P&amp;L "/>
      <sheetName val="FF-21(a)"/>
      <sheetName val="FF-2"/>
      <sheetName val="GIVTR00P"/>
      <sheetName val="10"/>
      <sheetName val="200-110"/>
      <sheetName val="計画値"/>
      <sheetName val="Standing_data3"/>
      <sheetName val="SCB_1_-_Current3"/>
      <sheetName val="SCB_2_-_Current3"/>
      <sheetName val="Account_Code_E"/>
      <sheetName val="Standing_data4"/>
      <sheetName val="SCB_1_-_Current4"/>
      <sheetName val="SCB_2_-_Current4"/>
      <sheetName val="DIV186"/>
      <sheetName val="U-2.1"/>
      <sheetName val="K2"/>
      <sheetName val="addl cost"/>
      <sheetName val="accumdeprn"/>
      <sheetName val="Sheet3"/>
      <sheetName val="Amortization_Table"/>
      <sheetName val="Insurance&amp;Licence"/>
      <sheetName val="BALANCE SHEET "/>
      <sheetName val="PL_ThisYear"/>
      <sheetName val="PL QP"/>
      <sheetName val="Revenues_&amp;_Expenses"/>
      <sheetName val="BALANCE_SHEET_"/>
      <sheetName val="PL_QP"/>
      <sheetName val="FF_21_a_"/>
      <sheetName val="Raw Material"/>
      <sheetName val="BS"/>
      <sheetName val="Non-Statistical Sampling Master"/>
      <sheetName val="Two Step Revenue Testing Master"/>
      <sheetName val="Global Data"/>
      <sheetName val="Co info"/>
      <sheetName val="STATEMENT"/>
      <sheetName val="Expense Summary"/>
      <sheetName val="New Item"/>
      <sheetName val="FF_4"/>
      <sheetName val="DPLA"/>
      <sheetName val="1120"/>
      <sheetName val="BAL42"/>
      <sheetName val="เกณฑ์การประเมินความเสี่ยง"/>
      <sheetName val="Conso"/>
      <sheetName val="Write off"/>
      <sheetName val="FF-3"/>
      <sheetName val="เขต8แก้ไขแล้ว"/>
      <sheetName val="Control"/>
      <sheetName val="TMS2000"/>
      <sheetName val="QR_4.1"/>
      <sheetName val="PS-1995"/>
      <sheetName val="Norms SP"/>
      <sheetName val="จันทร์"/>
      <sheetName val="Sale 0408"/>
      <sheetName val="U2.2"/>
      <sheetName val="K4. F&amp;F"/>
      <sheetName val="2006_1_"/>
      <sheetName val="2006_2_"/>
      <sheetName val="July2007"/>
      <sheetName val="2006(1)"/>
      <sheetName val="2006(2)"/>
      <sheetName val="Seagate _share_in_units"/>
      <sheetName val="JAN"/>
      <sheetName val="CA"/>
      <sheetName val="งบดุล"/>
      <sheetName val="Invoice"/>
      <sheetName val="Details"/>
      <sheetName val="TBA"/>
      <sheetName val="dBase"/>
      <sheetName val="Financial Summary"/>
      <sheetName val="criteria"/>
      <sheetName val="9110"/>
      <sheetName val="สำนักงาน"/>
      <sheetName val="AM_COST"/>
      <sheetName val="FF-1"/>
      <sheetName val="MFA"/>
      <sheetName val="Thai Summit PKK-HW"/>
      <sheetName val="Home"/>
      <sheetName val="Entity Data"/>
      <sheetName val="_Lookup"/>
      <sheetName val="Company Info"/>
      <sheetName val="CA Comp"/>
      <sheetName val="A461 "/>
      <sheetName val="test 2"/>
      <sheetName val="TrialBalance Q3-2002"/>
      <sheetName val="Location Codes"/>
      <sheetName val="wip"/>
      <sheetName val="Drop down"/>
      <sheetName val="Dropdown List"/>
      <sheetName val="Reference"/>
      <sheetName val="Account Value"/>
      <sheetName val="SUM - Mapping"/>
      <sheetName val="BS ATTACH"/>
      <sheetName val="Aging"/>
      <sheetName val="Sale 0501"/>
      <sheetName val="BSI"/>
      <sheetName val="Detail รายบุคคลปี 58"/>
      <sheetName val="description"/>
      <sheetName val="Energy(update)"/>
      <sheetName val="C 1"/>
      <sheetName val="3월가격"/>
      <sheetName val="คชจ.ดำเนินงาน6-43"/>
      <sheetName val="Financial Highlights"/>
      <sheetName val="bblยังไม่จ่าย"/>
      <sheetName val="A"/>
      <sheetName val="E"/>
      <sheetName val="B- 1"/>
      <sheetName val="CBO0497"/>
      <sheetName val="M-2"/>
      <sheetName val="Sale0403"/>
      <sheetName val="Inventory_Dec"/>
      <sheetName val="CAPEX_and_HO"/>
      <sheetName val="CASH_GRAPHS"/>
      <sheetName val="EBIT_GRAPHS"/>
      <sheetName val="Dollar_DOI"/>
      <sheetName val="Accr_Exp"/>
      <sheetName val="Adv_Employee"/>
      <sheetName val="AP_Oth_Oversea"/>
      <sheetName val="NAME_CUSTOMER_"/>
      <sheetName val="FA_31_03_05"/>
      <sheetName val="Hidden_Sheet"/>
      <sheetName val="Lookup"/>
      <sheetName val="DataOld"/>
      <sheetName val="pl-q"/>
      <sheetName val="Setup "/>
      <sheetName val="Financials Summary"/>
      <sheetName val="BS mgt"/>
      <sheetName val="PL mgt"/>
      <sheetName val="Commentary"/>
      <sheetName val="Budget FY1920"/>
      <sheetName val="Supp-Sales"/>
      <sheetName val="NAV download"/>
      <sheetName val="Revenue Breakdown"/>
      <sheetName val="CASHFLOW"/>
      <sheetName val="Exchange Rates"/>
      <sheetName val="KPI"/>
      <sheetName val="BANKS"/>
      <sheetName val="DEBTORS"/>
      <sheetName val="FIXED ASSETS"/>
      <sheetName val="CAPEX"/>
      <sheetName val="ACC REVENUE"/>
      <sheetName val="ACC REVENUEKoy190820"/>
      <sheetName val="DEPOSITS"/>
      <sheetName val="PREPAYMENT"/>
      <sheetName val="ACC INTRACO FEE"/>
      <sheetName val="TAX COMPUTATION"/>
      <sheetName val="ACCRUALS"/>
      <sheetName val="PROVISIONS"/>
      <sheetName val="Liabilities_koy"/>
      <sheetName val="Liabilities"/>
      <sheetName val="Liabilities_koy2"/>
      <sheetName val="PAYABLES"/>
      <sheetName val="ACC INTERCO WIP"/>
      <sheetName val="PROV. DD"/>
      <sheetName val="FIXED DEPOSIT"/>
      <sheetName val="Adj SIN_removed job11-01952"/>
      <sheetName val="Adj_ MY_1904, 05, 06"/>
      <sheetName val="Adj_PO"/>
      <sheetName val="Adj_IV"/>
      <sheetName val="Adj_IV Thai"/>
      <sheetName val="Adj_Audit"/>
      <sheetName val="JJM0107"/>
      <sheetName val="Setup_"/>
      <sheetName val="Financials_Summary"/>
      <sheetName val="BS_mgt"/>
      <sheetName val="PL_mgt"/>
      <sheetName val="Budget_FY1920"/>
      <sheetName val="Trial_Balance"/>
      <sheetName val="NAV_download"/>
      <sheetName val="Revenue_Breakdown"/>
      <sheetName val="Exchange_Rates"/>
      <sheetName val="FIXED_ASSETS"/>
      <sheetName val="ACC_REVENUE"/>
      <sheetName val="ACC_REVENUEKoy190820"/>
      <sheetName val="ACC_INTRACO_FEE"/>
      <sheetName val="TAX_COMPUTATION"/>
      <sheetName val="ACC_INTERCO_WIP"/>
      <sheetName val="PROV__DD"/>
      <sheetName val="FIXED_DEPOSIT"/>
      <sheetName val="Adj_SIN_removed_job11-01952"/>
      <sheetName val="Adj__MY_1904,_05,_06"/>
      <sheetName val="Adj_IV_Thai"/>
      <sheetName val="FF_2__1_"/>
      <sheetName val="Vehicle_Number1"/>
      <sheetName val="Revenues_&amp;_Expenses1"/>
      <sheetName val="Setup_1"/>
      <sheetName val="Financials_Summary1"/>
      <sheetName val="BS_mgt1"/>
      <sheetName val="PL_mgt1"/>
      <sheetName val="Budget_FY19201"/>
      <sheetName val="Trial_Balance1"/>
      <sheetName val="NAV_download1"/>
      <sheetName val="Revenue_Breakdown1"/>
      <sheetName val="Exchange_Rates1"/>
      <sheetName val="FIXED_ASSETS1"/>
      <sheetName val="ACC_REVENUE1"/>
      <sheetName val="ACC_REVENUEKoy1908201"/>
      <sheetName val="ACC_INTRACO_FEE1"/>
      <sheetName val="TAX_COMPUTATION1"/>
      <sheetName val="ACC_INTERCO_WIP1"/>
      <sheetName val="PROV__DD1"/>
      <sheetName val="FIXED_DEPOSIT1"/>
      <sheetName val="Adj_SIN_removed_job11-019521"/>
      <sheetName val="Adj__MY_1904,_05,_061"/>
      <sheetName val="Adj_IV_Thai1"/>
      <sheetName val="FF_2__1_1"/>
      <sheetName val="Main"/>
      <sheetName val="Date"/>
      <sheetName val="ReltCode"/>
      <sheetName val="OthCode"/>
      <sheetName val="Guide"/>
      <sheetName val="Index"/>
      <sheetName val="301_BS"/>
      <sheetName val="302_PL"/>
      <sheetName val="202 Currency "/>
      <sheetName val="BS_Spirit"/>
      <sheetName val="BS_Beer"/>
      <sheetName val="BS_Drinks"/>
      <sheetName val="PL_Spirit"/>
      <sheetName val="PL_Beer"/>
      <sheetName val="PL_Drinks"/>
      <sheetName val="OCIS"/>
      <sheetName val="SE"/>
      <sheetName val="CGS"/>
      <sheetName val="CGM"/>
      <sheetName val="AR-AP"/>
      <sheetName val="AR-AP_Spirit"/>
      <sheetName val="AR-AP_Beer"/>
      <sheetName val="AR-AP_Drinks"/>
      <sheetName val="BS-RPTST"/>
      <sheetName val="BS-RPTST_Spirit"/>
      <sheetName val="BS-RPTST_Beer"/>
      <sheetName val="BS-RPTST_Drinks"/>
      <sheetName val="BS-RPTLT"/>
      <sheetName val="BS-RPTLT_Spirit"/>
      <sheetName val="BS-RPTLT_Beer"/>
      <sheetName val="BS-RPTLT_Drinks"/>
      <sheetName val="BS-OTHERS"/>
      <sheetName val="INV1"/>
      <sheetName val="INV1_Reserve"/>
      <sheetName val="INV2"/>
      <sheetName val="INV2_Reserve"/>
      <sheetName val="INV4"/>
      <sheetName val="INV4_Reserve"/>
      <sheetName val="INV3"/>
      <sheetName val="INV-CGS1"/>
      <sheetName val="INV-S1"/>
      <sheetName val="INV-S1_TB"/>
      <sheetName val="INV-S1R_Oth"/>
      <sheetName val="INV-S1_Oth"/>
      <sheetName val="INV-CGS2"/>
      <sheetName val="INV-S2"/>
      <sheetName val="INV-S2_TB"/>
      <sheetName val="INV-S2R_Oth"/>
      <sheetName val="INV-S2_Oth"/>
      <sheetName val="INV-CGS4"/>
      <sheetName val="INV-S4"/>
      <sheetName val="INV-S4_TB"/>
      <sheetName val="INV-S4R_Oth"/>
      <sheetName val="INV-S4_Oth"/>
      <sheetName val="INV-S3"/>
      <sheetName val="PromoOishi"/>
      <sheetName val="OTHINCM"/>
      <sheetName val="OTHINCM_Spirit"/>
      <sheetName val="OTHINCM_Beer"/>
      <sheetName val="OTHINCM_Drinks"/>
      <sheetName val="EXPS"/>
      <sheetName val="EXPS_Spirit"/>
      <sheetName val="EXPS_Beer"/>
      <sheetName val="EXPS_Drinks"/>
      <sheetName val="EMPTotal"/>
      <sheetName val="EMPCoSG"/>
      <sheetName val="EMPCoSV"/>
      <sheetName val="EMPSExps"/>
      <sheetName val="EMPAExps"/>
      <sheetName val="EXCH"/>
      <sheetName val="INT"/>
      <sheetName val="INT_Spirit"/>
      <sheetName val="INT_Beer"/>
      <sheetName val="INT_Drinks"/>
      <sheetName val="PL-D"/>
      <sheetName val="PL-D_Spirit"/>
      <sheetName val="PL-D_Beer"/>
      <sheetName val="PL-D_Drinks"/>
      <sheetName val="Code A"/>
      <sheetName val="Code B"/>
      <sheetName val="Code C"/>
      <sheetName val="Code D"/>
      <sheetName val="Code D_Spirit"/>
      <sheetName val="Code D_Beer"/>
      <sheetName val="Code D_Drinks"/>
      <sheetName val="Code E1"/>
      <sheetName val="Code E2"/>
      <sheetName val="Code F"/>
      <sheetName val="Code G"/>
      <sheetName val="Code F&amp;G"/>
      <sheetName val="Code H1"/>
      <sheetName val="Code_Spirit"/>
      <sheetName val="Code_Beer"/>
      <sheetName val="Code_Drinks"/>
      <sheetName val="Code H2"/>
      <sheetName val="Code H3"/>
      <sheetName val="Code I1"/>
      <sheetName val="Code I_Spirit"/>
      <sheetName val="Code I_Beer"/>
      <sheetName val="Code I_Drinks"/>
      <sheetName val="Code I2"/>
      <sheetName val="Code J"/>
      <sheetName val="Code Pov"/>
      <sheetName val="Code K1"/>
      <sheetName val="Code K2"/>
      <sheetName val="Code K3"/>
      <sheetName val="Code L"/>
      <sheetName val="Code M"/>
      <sheetName val="Code N"/>
      <sheetName val="Code O1"/>
      <sheetName val="Code O1(a)"/>
      <sheetName val="Code O2"/>
      <sheetName val="Code P"/>
      <sheetName val="Code Q"/>
      <sheetName val="Code R"/>
      <sheetName val="Code BOI"/>
      <sheetName val="InvtPro1"/>
      <sheetName val="InvtPro2"/>
      <sheetName val="Related  Agreement"/>
      <sheetName val="1602-97"/>
      <sheetName val="Account_Code_E1"/>
      <sheetName val="film สามย่าน"/>
      <sheetName val="XRREPPRN"/>
      <sheetName val="Expect_Depre_"/>
      <sheetName val="FA_Movement_YE09"/>
      <sheetName val="Tenants"/>
      <sheetName val="Structure2008"/>
      <sheetName val="LEGEND"/>
      <sheetName val="TB SAP"/>
      <sheetName val="COMMON"/>
      <sheetName val="Summary_aging_Stk12"/>
      <sheetName val="Stock_Aging12"/>
      <sheetName val="Account_List11"/>
      <sheetName val="Company_codes11"/>
      <sheetName val="เงินกู้_MGC11"/>
      <sheetName val="Standing_data5"/>
      <sheetName val="Debt_Info11"/>
      <sheetName val="Desp_Fixas_Vendas11"/>
      <sheetName val="P_and_L_accounts11"/>
      <sheetName val="NBV_01_01_200411"/>
      <sheetName val="AFE_Status11"/>
      <sheetName val="Packing_Material11"/>
      <sheetName val="IA_Data11"/>
      <sheetName val="B&amp;S_199911"/>
      <sheetName val="10-1_Media11"/>
      <sheetName val="_Bal_Int_Acp11"/>
      <sheetName val="Revenues_&amp;_Expenses2"/>
      <sheetName val="SCB_1_-_Current5"/>
      <sheetName val="SCB_2_-_Current5"/>
      <sheetName val="Account_Code_E2"/>
      <sheetName val="CAPEX_and_HO1"/>
      <sheetName val="CASH_GRAPHS1"/>
      <sheetName val="EBIT_GRAPHS1"/>
      <sheetName val="Dollar_DOI1"/>
      <sheetName val="Inventory_Dec1"/>
      <sheetName val="Accr_Exp1"/>
      <sheetName val="Adv_Employee1"/>
      <sheetName val="AP_Oth_Oversea1"/>
      <sheetName val="Vehicle_Number2"/>
      <sheetName val="Hidden_Sheet1"/>
      <sheetName val="pivot_table_1"/>
      <sheetName val="P&amp;L_(CAEN)"/>
      <sheetName val="Library_Procedures"/>
      <sheetName val="Parachutes_Pmts_"/>
      <sheetName val="Base_Amount"/>
      <sheetName val="SERP_Accel_"/>
      <sheetName val="STIP_Acceleration"/>
      <sheetName val="Vested_STIP"/>
      <sheetName val="FA_31_03_051"/>
      <sheetName val="WORKING_TB_Q3"/>
      <sheetName val="Trial_Balance2"/>
      <sheetName val="C_SHEET_COSTS"/>
      <sheetName val="C_SHEET_MONTHS"/>
      <sheetName val="Chargeout_Rate_Table"/>
      <sheetName val="Project_Properties"/>
      <sheetName val="NAME_CUSTOMER_1"/>
      <sheetName val="Account_assignment_group"/>
      <sheetName val="Customer_Group"/>
      <sheetName val="Distribution_Channel"/>
      <sheetName val="delivery_priority"/>
      <sheetName val="part_dlv_per_item"/>
      <sheetName val="shipping_condition"/>
      <sheetName val="Sales_Organization"/>
      <sheetName val="Tax_Category"/>
      <sheetName val="Tax_classification"/>
      <sheetName val="(f)_PT_Lookup"/>
      <sheetName val="INPUT_DATA"/>
      <sheetName val="_IB-PL-YTD"/>
      <sheetName val="Co__Code"/>
      <sheetName val="Sales_Estimate"/>
      <sheetName val="Expect_Depre_1"/>
      <sheetName val="FA_Movement_YE091"/>
      <sheetName val="Dropdown_List"/>
      <sheetName val="Account_Value"/>
      <sheetName val="FF_2__1_2"/>
      <sheetName val="Setup_2"/>
      <sheetName val="Financials_Summary2"/>
      <sheetName val="BS_mgt2"/>
      <sheetName val="PL_mgt2"/>
      <sheetName val="Budget_FY19202"/>
      <sheetName val="NAV_download2"/>
      <sheetName val="Revenue_Breakdown2"/>
      <sheetName val="Exchange_Rates2"/>
      <sheetName val="FIXED_ASSETS2"/>
      <sheetName val="ACC_REVENUE2"/>
      <sheetName val="ACC_REVENUEKoy1908202"/>
      <sheetName val="ACC_INTRACO_FEE2"/>
      <sheetName val="TAX_COMPUTATION2"/>
      <sheetName val="ACC_INTERCO_WIP2"/>
      <sheetName val="PROV__DD2"/>
      <sheetName val="FIXED_DEPOSIT2"/>
      <sheetName val="Adj_SIN_removed_job11-019522"/>
      <sheetName val="Adj__MY_1904,_05,_062"/>
      <sheetName val="Adj_IV_Thai2"/>
      <sheetName val="Drop_Down"/>
      <sheetName val="Location_Codes"/>
      <sheetName val="CA_Sheet"/>
      <sheetName val="HP_Leasing"/>
      <sheetName val="B131_"/>
      <sheetName val="Adj&amp;Rje(Z820)_"/>
      <sheetName val="Sale_0407"/>
      <sheetName val="film_สามย่าน"/>
      <sheetName val="A000"/>
      <sheetName val="dt hld"/>
      <sheetName val="DTH"/>
      <sheetName val="P&amp;L Overview 4.2"/>
      <sheetName val="Alexander"/>
      <sheetName val="Other"/>
      <sheetName val="K-1A"/>
      <sheetName val="MfgproPL"/>
      <sheetName val="C-3"/>
      <sheetName val="gold แลกทอง"/>
      <sheetName val="Summary_aging_Stk13"/>
      <sheetName val="Stock_Aging13"/>
      <sheetName val="Account_List12"/>
      <sheetName val="Company_codes12"/>
      <sheetName val="เงินกู้_MGC12"/>
      <sheetName val="Standing_data6"/>
      <sheetName val="Debt_Info12"/>
      <sheetName val="Desp_Fixas_Vendas12"/>
      <sheetName val="P_and_L_accounts12"/>
      <sheetName val="NBV_01_01_200412"/>
      <sheetName val="AFE_Status12"/>
      <sheetName val="Packing_Material12"/>
      <sheetName val="IA_Data12"/>
      <sheetName val="B&amp;S_199912"/>
      <sheetName val="10-1_Media12"/>
      <sheetName val="_Bal_Int_Acp12"/>
      <sheetName val="Revenues_&amp;_Expenses3"/>
      <sheetName val="SCB_1_-_Current6"/>
      <sheetName val="SCB_2_-_Current6"/>
      <sheetName val="Account_Code_E3"/>
      <sheetName val="CAPEX_and_HO2"/>
      <sheetName val="CASH_GRAPHS2"/>
      <sheetName val="EBIT_GRAPHS2"/>
      <sheetName val="Dollar_DOI2"/>
      <sheetName val="Inventory_Dec2"/>
      <sheetName val="Accr_Exp2"/>
      <sheetName val="Adv_Employee2"/>
      <sheetName val="AP_Oth_Oversea2"/>
      <sheetName val="Vehicle_Number3"/>
      <sheetName val="Hidden_Sheet2"/>
      <sheetName val="pivot_table_11"/>
      <sheetName val="P&amp;L_(CAEN)1"/>
      <sheetName val="Library_Procedures1"/>
      <sheetName val="Parachutes_Pmts_1"/>
      <sheetName val="Base_Amount1"/>
      <sheetName val="SERP_Accel_1"/>
      <sheetName val="STIP_Acceleration1"/>
      <sheetName val="Vested_STIP1"/>
      <sheetName val="FA_31_03_052"/>
      <sheetName val="WORKING_TB_Q31"/>
      <sheetName val="Trial_Balance3"/>
      <sheetName val="C_SHEET_COSTS1"/>
      <sheetName val="C_SHEET_MONTHS1"/>
      <sheetName val="Chargeout_Rate_Table1"/>
      <sheetName val="Project_Properties1"/>
      <sheetName val="NAME_CUSTOMER_2"/>
      <sheetName val="Account_assignment_group1"/>
      <sheetName val="Customer_Group1"/>
      <sheetName val="Distribution_Channel1"/>
      <sheetName val="delivery_priority1"/>
      <sheetName val="part_dlv_per_item1"/>
      <sheetName val="shipping_condition1"/>
      <sheetName val="Sales_Organization1"/>
      <sheetName val="Tax_Category1"/>
      <sheetName val="Tax_classification1"/>
      <sheetName val="(f)_PT_Lookup1"/>
      <sheetName val="INPUT_DATA1"/>
      <sheetName val="_IB-PL-YTD1"/>
      <sheetName val="Co__Code1"/>
      <sheetName val="Sales_Estimate1"/>
      <sheetName val="Expect_Depre_2"/>
      <sheetName val="FA_Movement_YE092"/>
      <sheetName val="Amortization_Table1"/>
      <sheetName val="Dropdown_List1"/>
      <sheetName val="Account_Value1"/>
      <sheetName val="FF_2__1_3"/>
      <sheetName val="BALANCE_SHEET_1"/>
      <sheetName val="Setup_3"/>
      <sheetName val="Financials_Summary3"/>
      <sheetName val="BS_mgt3"/>
      <sheetName val="PL_mgt3"/>
      <sheetName val="Budget_FY19203"/>
      <sheetName val="NAV_download3"/>
      <sheetName val="Revenue_Breakdown3"/>
      <sheetName val="Exchange_Rates3"/>
      <sheetName val="FIXED_ASSETS3"/>
      <sheetName val="ACC_REVENUE3"/>
      <sheetName val="ACC_REVENUEKoy1908203"/>
      <sheetName val="ACC_INTRACO_FEE3"/>
      <sheetName val="TAX_COMPUTATION3"/>
      <sheetName val="ACC_INTERCO_WIP3"/>
      <sheetName val="PROV__DD3"/>
      <sheetName val="FIXED_DEPOSIT3"/>
      <sheetName val="Adj_SIN_removed_job11-019523"/>
      <sheetName val="Adj__MY_1904,_05,_063"/>
      <sheetName val="Adj_IV_Thai3"/>
      <sheetName val="Drop_Down1"/>
      <sheetName val="Location_Codes1"/>
      <sheetName val="CA_Sheet1"/>
      <sheetName val="HP_Leasing1"/>
      <sheetName val="B131_1"/>
      <sheetName val="Adj&amp;Rje(Z820)_1"/>
      <sheetName val="Sale_04071"/>
      <sheetName val="film_สามย่าน1"/>
      <sheetName val="Vat7%_ภายในเดือน_Junต้นฉบับ"/>
      <sheetName val="ADJ_-_RATE"/>
      <sheetName val="Job_List1"/>
      <sheetName val="Sale_0401"/>
      <sheetName val="Loan_Calculator"/>
      <sheetName val="GL_CB"/>
      <sheetName val="GL_M"/>
      <sheetName val="Linkage_Quote"/>
      <sheetName val="ABR_P&amp;L"/>
      <sheetName val="PLmth_"/>
      <sheetName val="งบทดลองปภพ_4-47"/>
      <sheetName val="5_Analysis"/>
      <sheetName val="PL_QP1"/>
      <sheetName val="dt_hld"/>
      <sheetName val="P&amp;L_Overview_4_2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Data_2"/>
      <sheetName val="Sale_0404"/>
      <sheetName val="61_HR"/>
      <sheetName val="65_FINANCE"/>
      <sheetName val="TB_Worksheet"/>
      <sheetName val="3_P&amp;L_"/>
      <sheetName val="New_Item"/>
      <sheetName val="U-2_1"/>
      <sheetName val="addl_cost"/>
      <sheetName val="Non-Statistical_Sampling_Master"/>
      <sheetName val="Two_Step_Revenue_Testing_Master"/>
      <sheetName val="Global_Data"/>
      <sheetName val="Co_info"/>
      <sheetName val="Expense_Summary"/>
      <sheetName val="Raw_Material"/>
      <sheetName val="Write_off"/>
      <sheetName val="QR_4_1"/>
      <sheetName val="Norms_SP"/>
      <sheetName val="TrialBalance_Q3-2002"/>
      <sheetName val="gold_แลกทอง"/>
      <sheetName val="Summary_aging_Stk14"/>
      <sheetName val="Stock_Aging14"/>
      <sheetName val="Account_List13"/>
      <sheetName val="Company_codes13"/>
      <sheetName val="เงินกู้_MGC13"/>
      <sheetName val="Standing_data7"/>
      <sheetName val="Debt_Info13"/>
      <sheetName val="Desp_Fixas_Vendas13"/>
      <sheetName val="P_and_L_accounts13"/>
      <sheetName val="NBV_01_01_200413"/>
      <sheetName val="AFE_Status13"/>
      <sheetName val="Packing_Material13"/>
      <sheetName val="IA_Data13"/>
      <sheetName val="B&amp;S_199913"/>
      <sheetName val="10-1_Media13"/>
      <sheetName val="_Bal_Int_Acp13"/>
      <sheetName val="Revenues_&amp;_Expenses4"/>
      <sheetName val="SCB_1_-_Current7"/>
      <sheetName val="SCB_2_-_Current7"/>
      <sheetName val="Account_Code_E4"/>
      <sheetName val="CAPEX_and_HO3"/>
      <sheetName val="CASH_GRAPHS3"/>
      <sheetName val="EBIT_GRAPHS3"/>
      <sheetName val="Dollar_DOI3"/>
      <sheetName val="Inventory_Dec3"/>
      <sheetName val="Accr_Exp3"/>
      <sheetName val="Adv_Employee3"/>
      <sheetName val="AP_Oth_Oversea3"/>
      <sheetName val="Vehicle_Number4"/>
      <sheetName val="Hidden_Sheet3"/>
      <sheetName val="pivot_table_12"/>
      <sheetName val="P&amp;L_(CAEN)2"/>
      <sheetName val="Library_Procedures2"/>
      <sheetName val="Parachutes_Pmts_2"/>
      <sheetName val="Base_Amount2"/>
      <sheetName val="SERP_Accel_2"/>
      <sheetName val="STIP_Acceleration2"/>
      <sheetName val="Vested_STIP2"/>
      <sheetName val="FA_31_03_053"/>
      <sheetName val="WORKING_TB_Q32"/>
      <sheetName val="Trial_Balance4"/>
      <sheetName val="C_SHEET_COSTS2"/>
      <sheetName val="C_SHEET_MONTHS2"/>
      <sheetName val="Chargeout_Rate_Table2"/>
      <sheetName val="Project_Properties2"/>
      <sheetName val="NAME_CUSTOMER_3"/>
      <sheetName val="Account_assignment_group2"/>
      <sheetName val="Customer_Group2"/>
      <sheetName val="Distribution_Channel2"/>
      <sheetName val="delivery_priority2"/>
      <sheetName val="part_dlv_per_item2"/>
      <sheetName val="shipping_condition2"/>
      <sheetName val="Sales_Organization2"/>
      <sheetName val="Tax_Category2"/>
      <sheetName val="Tax_classification2"/>
      <sheetName val="(f)_PT_Lookup2"/>
      <sheetName val="INPUT_DATA2"/>
      <sheetName val="_IB-PL-YTD2"/>
      <sheetName val="Co__Code2"/>
      <sheetName val="Sales_Estimate2"/>
      <sheetName val="Expect_Depre_3"/>
      <sheetName val="FA_Movement_YE093"/>
      <sheetName val="Amortization_Table2"/>
      <sheetName val="Dropdown_List2"/>
      <sheetName val="Account_Value2"/>
      <sheetName val="FF_2__1_4"/>
      <sheetName val="BALANCE_SHEET_2"/>
      <sheetName val="Setup_4"/>
      <sheetName val="Financials_Summary4"/>
      <sheetName val="BS_mgt4"/>
      <sheetName val="PL_mgt4"/>
      <sheetName val="Budget_FY19204"/>
      <sheetName val="NAV_download4"/>
      <sheetName val="Revenue_Breakdown4"/>
      <sheetName val="Exchange_Rates4"/>
      <sheetName val="FIXED_ASSETS4"/>
      <sheetName val="ACC_REVENUE4"/>
      <sheetName val="ACC_REVENUEKoy1908204"/>
      <sheetName val="ACC_INTRACO_FEE4"/>
      <sheetName val="TAX_COMPUTATION4"/>
      <sheetName val="ACC_INTERCO_WIP4"/>
      <sheetName val="PROV__DD4"/>
      <sheetName val="FIXED_DEPOSIT4"/>
      <sheetName val="Adj_SIN_removed_job11-019524"/>
      <sheetName val="Adj__MY_1904,_05,_064"/>
      <sheetName val="Adj_IV_Thai4"/>
      <sheetName val="Drop_Down2"/>
      <sheetName val="Location_Codes2"/>
      <sheetName val="CA_Sheet2"/>
      <sheetName val="HP_Leasing2"/>
      <sheetName val="B131_2"/>
      <sheetName val="Adj&amp;Rje(Z820)_2"/>
      <sheetName val="Sale_04072"/>
      <sheetName val="film_สามย่าน2"/>
      <sheetName val="Vat7%_ภายในเดือน_Junต้นฉบับ1"/>
      <sheetName val="ADJ_-_RATE1"/>
      <sheetName val="Job_List11"/>
      <sheetName val="Sale_04011"/>
      <sheetName val="Loan_Calculator1"/>
      <sheetName val="GL_CB1"/>
      <sheetName val="GL_M1"/>
      <sheetName val="Linkage_Quote1"/>
      <sheetName val="ABR_P&amp;L1"/>
      <sheetName val="PLmth_1"/>
      <sheetName val="งบทดลองปภพ_4-471"/>
      <sheetName val="5_Analysis1"/>
      <sheetName val="PL_QP2"/>
      <sheetName val="dt_hld1"/>
      <sheetName val="P&amp;L_Overview_4_21"/>
      <sheetName val="NN_Q21"/>
      <sheetName val="KK_Q21"/>
      <sheetName val="ตารางคำนวณดอกเบี้ย_2_Q1"/>
      <sheetName val="Sheet1_(2)1"/>
      <sheetName val="Sheet1_(3)1"/>
      <sheetName val="ตารางคำนวณดอกเบี้ยเฉพาะ_Q_21"/>
      <sheetName val="Data_21"/>
      <sheetName val="Sale_04041"/>
      <sheetName val="61_HR1"/>
      <sheetName val="65_FINANCE1"/>
      <sheetName val="TB_Worksheet1"/>
      <sheetName val="3_P&amp;L_1"/>
      <sheetName val="New_Item1"/>
      <sheetName val="U-2_11"/>
      <sheetName val="addl_cost1"/>
      <sheetName val="Non-Statistical_Sampling_Maste1"/>
      <sheetName val="Two_Step_Revenue_Testing_Maste1"/>
      <sheetName val="Global_Data1"/>
      <sheetName val="Co_info1"/>
      <sheetName val="Expense_Summary1"/>
      <sheetName val="Raw_Material1"/>
      <sheetName val="Write_off1"/>
      <sheetName val="QR_4_11"/>
      <sheetName val="Norms_SP1"/>
      <sheetName val="TrialBalance_Q3-20021"/>
      <sheetName val="gold_แลกทอง1"/>
      <sheetName val="Summary_aging_Stk15"/>
      <sheetName val="Stock_Aging15"/>
      <sheetName val="Account_List14"/>
      <sheetName val="Company_codes14"/>
      <sheetName val="เงินกู้_MGC14"/>
      <sheetName val="Standing_data8"/>
      <sheetName val="Debt_Info14"/>
      <sheetName val="Desp_Fixas_Vendas14"/>
      <sheetName val="P_and_L_accounts14"/>
      <sheetName val="NBV_01_01_200414"/>
      <sheetName val="AFE_Status14"/>
      <sheetName val="Packing_Material14"/>
      <sheetName val="IA_Data14"/>
      <sheetName val="B&amp;S_199914"/>
      <sheetName val="10-1_Media14"/>
      <sheetName val="_Bal_Int_Acp14"/>
      <sheetName val="Revenues_&amp;_Expenses5"/>
      <sheetName val="SCB_1_-_Current8"/>
      <sheetName val="SCB_2_-_Current8"/>
      <sheetName val="Account_Code_E5"/>
      <sheetName val="CAPEX_and_HO4"/>
      <sheetName val="CASH_GRAPHS4"/>
      <sheetName val="EBIT_GRAPHS4"/>
      <sheetName val="Dollar_DOI4"/>
      <sheetName val="Inventory_Dec4"/>
      <sheetName val="Accr_Exp4"/>
      <sheetName val="Adv_Employee4"/>
      <sheetName val="AP_Oth_Oversea4"/>
      <sheetName val="Vehicle_Number5"/>
      <sheetName val="Hidden_Sheet4"/>
      <sheetName val="pivot_table_13"/>
      <sheetName val="P&amp;L_(CAEN)3"/>
      <sheetName val="Library_Procedures3"/>
      <sheetName val="Parachutes_Pmts_3"/>
      <sheetName val="Base_Amount3"/>
      <sheetName val="SERP_Accel_3"/>
      <sheetName val="STIP_Acceleration3"/>
      <sheetName val="Vested_STIP3"/>
      <sheetName val="FA_31_03_054"/>
      <sheetName val="WORKING_TB_Q33"/>
      <sheetName val="Trial_Balance5"/>
      <sheetName val="C_SHEET_COSTS3"/>
      <sheetName val="C_SHEET_MONTHS3"/>
      <sheetName val="Chargeout_Rate_Table3"/>
      <sheetName val="Project_Properties3"/>
      <sheetName val="NAME_CUSTOMER_4"/>
      <sheetName val="Account_assignment_group3"/>
      <sheetName val="Customer_Group3"/>
      <sheetName val="Distribution_Channel3"/>
      <sheetName val="delivery_priority3"/>
      <sheetName val="part_dlv_per_item3"/>
      <sheetName val="shipping_condition3"/>
      <sheetName val="Sales_Organization3"/>
      <sheetName val="Tax_Category3"/>
      <sheetName val="Tax_classification3"/>
      <sheetName val="(f)_PT_Lookup3"/>
      <sheetName val="INPUT_DATA3"/>
      <sheetName val="_IB-PL-YTD3"/>
      <sheetName val="Co__Code3"/>
      <sheetName val="Sales_Estimate3"/>
      <sheetName val="Expect_Depre_4"/>
      <sheetName val="FA_Movement_YE094"/>
      <sheetName val="Amortization_Table3"/>
      <sheetName val="Dropdown_List3"/>
      <sheetName val="Account_Value3"/>
      <sheetName val="FF_2__1_5"/>
      <sheetName val="BALANCE_SHEET_3"/>
      <sheetName val="Setup_5"/>
      <sheetName val="Financials_Summary5"/>
      <sheetName val="BS_mgt5"/>
      <sheetName val="PL_mgt5"/>
      <sheetName val="Budget_FY19205"/>
      <sheetName val="NAV_download5"/>
      <sheetName val="Revenue_Breakdown5"/>
      <sheetName val="Exchange_Rates5"/>
      <sheetName val="FIXED_ASSETS5"/>
      <sheetName val="ACC_REVENUE5"/>
      <sheetName val="ACC_REVENUEKoy1908205"/>
      <sheetName val="ACC_INTRACO_FEE5"/>
      <sheetName val="TAX_COMPUTATION5"/>
      <sheetName val="ACC_INTERCO_WIP5"/>
      <sheetName val="PROV__DD5"/>
      <sheetName val="FIXED_DEPOSIT5"/>
      <sheetName val="Adj_SIN_removed_job11-019525"/>
      <sheetName val="Adj__MY_1904,_05,_065"/>
      <sheetName val="Adj_IV_Thai5"/>
      <sheetName val="Drop_Down3"/>
      <sheetName val="Location_Codes3"/>
      <sheetName val="CA_Sheet3"/>
      <sheetName val="HP_Leasing3"/>
      <sheetName val="B131_3"/>
      <sheetName val="Adj&amp;Rje(Z820)_3"/>
      <sheetName val="Sale_04073"/>
      <sheetName val="film_สามย่าน3"/>
      <sheetName val="Vat7%_ภายในเดือน_Junต้นฉบับ2"/>
      <sheetName val="ADJ_-_RATE2"/>
      <sheetName val="Job_List12"/>
      <sheetName val="Sale_04012"/>
      <sheetName val="Loan_Calculator2"/>
      <sheetName val="GL_CB2"/>
      <sheetName val="GL_M2"/>
      <sheetName val="Linkage_Quote2"/>
      <sheetName val="ABR_P&amp;L2"/>
      <sheetName val="PLmth_2"/>
      <sheetName val="งบทดลองปภพ_4-472"/>
      <sheetName val="5_Analysis2"/>
      <sheetName val="PL_QP3"/>
      <sheetName val="dt_hld2"/>
      <sheetName val="P&amp;L_Overview_4_22"/>
      <sheetName val="NN_Q22"/>
      <sheetName val="KK_Q22"/>
      <sheetName val="ตารางคำนวณดอกเบี้ย_2_Q2"/>
      <sheetName val="Sheet1_(2)2"/>
      <sheetName val="Sheet1_(3)2"/>
      <sheetName val="ตารางคำนวณดอกเบี้ยเฉพาะ_Q_22"/>
      <sheetName val="Data_22"/>
      <sheetName val="Sale_04042"/>
      <sheetName val="61_HR2"/>
      <sheetName val="65_FINANCE2"/>
      <sheetName val="TB_Worksheet2"/>
      <sheetName val="3_P&amp;L_2"/>
      <sheetName val="New_Item2"/>
      <sheetName val="U-2_12"/>
      <sheetName val="addl_cost2"/>
      <sheetName val="Non-Statistical_Sampling_Maste2"/>
      <sheetName val="Two_Step_Revenue_Testing_Maste2"/>
      <sheetName val="Global_Data2"/>
      <sheetName val="Co_info2"/>
      <sheetName val="Expense_Summary2"/>
      <sheetName val="Raw_Material2"/>
      <sheetName val="Write_off2"/>
      <sheetName val="QR_4_12"/>
      <sheetName val="Norms_SP2"/>
      <sheetName val="TrialBalance_Q3-20022"/>
      <sheetName val="gold_แลกทอง2"/>
      <sheetName val="Summary_aging_Stk16"/>
      <sheetName val="Stock_Aging16"/>
      <sheetName val="Account_List15"/>
      <sheetName val="Company_codes15"/>
      <sheetName val="เงินกู้_MGC15"/>
      <sheetName val="Standing_data9"/>
      <sheetName val="Debt_Info15"/>
      <sheetName val="Desp_Fixas_Vendas15"/>
      <sheetName val="P_and_L_accounts15"/>
      <sheetName val="NBV_01_01_200415"/>
      <sheetName val="AFE_Status15"/>
      <sheetName val="Packing_Material15"/>
      <sheetName val="IA_Data15"/>
      <sheetName val="B&amp;S_199915"/>
      <sheetName val="10-1_Media15"/>
      <sheetName val="_Bal_Int_Acp15"/>
      <sheetName val="Revenues_&amp;_Expenses6"/>
      <sheetName val="SCB_1_-_Current9"/>
      <sheetName val="SCB_2_-_Current9"/>
      <sheetName val="Account_Code_E6"/>
      <sheetName val="CAPEX_and_HO5"/>
      <sheetName val="CASH_GRAPHS5"/>
      <sheetName val="EBIT_GRAPHS5"/>
      <sheetName val="Dollar_DOI5"/>
      <sheetName val="Inventory_Dec5"/>
      <sheetName val="Accr_Exp5"/>
      <sheetName val="Adv_Employee5"/>
      <sheetName val="AP_Oth_Oversea5"/>
      <sheetName val="Vehicle_Number6"/>
      <sheetName val="Hidden_Sheet5"/>
      <sheetName val="pivot_table_14"/>
      <sheetName val="P&amp;L_(CAEN)4"/>
      <sheetName val="Library_Procedures4"/>
      <sheetName val="Parachutes_Pmts_4"/>
      <sheetName val="Base_Amount4"/>
      <sheetName val="SERP_Accel_4"/>
      <sheetName val="STIP_Acceleration4"/>
      <sheetName val="Vested_STIP4"/>
      <sheetName val="FA_31_03_055"/>
      <sheetName val="WORKING_TB_Q34"/>
      <sheetName val="Trial_Balance6"/>
      <sheetName val="C_SHEET_COSTS4"/>
      <sheetName val="C_SHEET_MONTHS4"/>
      <sheetName val="Chargeout_Rate_Table4"/>
      <sheetName val="Project_Properties4"/>
      <sheetName val="NAME_CUSTOMER_5"/>
      <sheetName val="Account_assignment_group4"/>
      <sheetName val="Customer_Group4"/>
      <sheetName val="Distribution_Channel4"/>
      <sheetName val="delivery_priority4"/>
      <sheetName val="part_dlv_per_item4"/>
      <sheetName val="shipping_condition4"/>
      <sheetName val="Sales_Organization4"/>
      <sheetName val="Tax_Category4"/>
      <sheetName val="Tax_classification4"/>
      <sheetName val="(f)_PT_Lookup4"/>
      <sheetName val="INPUT_DATA4"/>
      <sheetName val="_IB-PL-YTD4"/>
      <sheetName val="Co__Code4"/>
      <sheetName val="Sales_Estimate4"/>
      <sheetName val="Expect_Depre_5"/>
      <sheetName val="FA_Movement_YE095"/>
      <sheetName val="Amortization_Table4"/>
      <sheetName val="Dropdown_List4"/>
      <sheetName val="Account_Value4"/>
      <sheetName val="FF_2__1_6"/>
      <sheetName val="BALANCE_SHEET_4"/>
      <sheetName val="Setup_6"/>
      <sheetName val="Financials_Summary6"/>
      <sheetName val="BS_mgt6"/>
      <sheetName val="PL_mgt6"/>
      <sheetName val="Budget_FY19206"/>
      <sheetName val="NAV_download6"/>
      <sheetName val="Revenue_Breakdown6"/>
      <sheetName val="Exchange_Rates6"/>
      <sheetName val="FIXED_ASSETS6"/>
      <sheetName val="ACC_REVENUE6"/>
      <sheetName val="ACC_REVENUEKoy1908206"/>
      <sheetName val="ACC_INTRACO_FEE6"/>
      <sheetName val="TAX_COMPUTATION6"/>
      <sheetName val="ACC_INTERCO_WIP6"/>
      <sheetName val="PROV__DD6"/>
      <sheetName val="FIXED_DEPOSIT6"/>
      <sheetName val="Adj_SIN_removed_job11-019526"/>
      <sheetName val="Adj__MY_1904,_05,_066"/>
      <sheetName val="Adj_IV_Thai6"/>
      <sheetName val="Drop_Down4"/>
      <sheetName val="Location_Codes4"/>
      <sheetName val="CA_Sheet4"/>
      <sheetName val="HP_Leasing4"/>
      <sheetName val="B131_4"/>
      <sheetName val="Adj&amp;Rje(Z820)_4"/>
      <sheetName val="Sale_04074"/>
      <sheetName val="film_สามย่าน4"/>
      <sheetName val="Summary_aging_Stk17"/>
      <sheetName val="Stock_Aging17"/>
      <sheetName val="Account_List16"/>
      <sheetName val="Company_codes16"/>
      <sheetName val="เงินกู้_MGC16"/>
      <sheetName val="Standing_data10"/>
      <sheetName val="Debt_Info16"/>
      <sheetName val="Desp_Fixas_Vendas16"/>
      <sheetName val="P_and_L_accounts16"/>
      <sheetName val="NBV_01_01_200416"/>
      <sheetName val="AFE_Status16"/>
      <sheetName val="Packing_Material16"/>
      <sheetName val="IA_Data16"/>
      <sheetName val="B&amp;S_199916"/>
      <sheetName val="10-1_Media16"/>
      <sheetName val="_Bal_Int_Acp16"/>
      <sheetName val="Revenues_&amp;_Expenses7"/>
      <sheetName val="SCB_1_-_Current10"/>
      <sheetName val="SCB_2_-_Current10"/>
      <sheetName val="Account_Code_E7"/>
      <sheetName val="CAPEX_and_HO6"/>
      <sheetName val="CASH_GRAPHS6"/>
      <sheetName val="EBIT_GRAPHS6"/>
      <sheetName val="Dollar_DOI6"/>
      <sheetName val="Inventory_Dec6"/>
      <sheetName val="Accr_Exp6"/>
      <sheetName val="Adv_Employee6"/>
      <sheetName val="AP_Oth_Oversea6"/>
      <sheetName val="Vehicle_Number7"/>
      <sheetName val="Hidden_Sheet6"/>
      <sheetName val="pivot_table_15"/>
      <sheetName val="P&amp;L_(CAEN)5"/>
      <sheetName val="Library_Procedures5"/>
      <sheetName val="Parachutes_Pmts_5"/>
      <sheetName val="Base_Amount5"/>
      <sheetName val="SERP_Accel_5"/>
      <sheetName val="STIP_Acceleration5"/>
      <sheetName val="Vested_STIP5"/>
      <sheetName val="FA_31_03_056"/>
      <sheetName val="WORKING_TB_Q35"/>
      <sheetName val="Trial_Balance7"/>
      <sheetName val="C_SHEET_COSTS5"/>
      <sheetName val="C_SHEET_MONTHS5"/>
      <sheetName val="Chargeout_Rate_Table5"/>
      <sheetName val="Project_Properties5"/>
      <sheetName val="NAME_CUSTOMER_6"/>
      <sheetName val="Account_assignment_group5"/>
      <sheetName val="Customer_Group5"/>
      <sheetName val="Distribution_Channel5"/>
      <sheetName val="delivery_priority5"/>
      <sheetName val="part_dlv_per_item5"/>
      <sheetName val="shipping_condition5"/>
      <sheetName val="Sales_Organization5"/>
      <sheetName val="Tax_Category5"/>
      <sheetName val="Tax_classification5"/>
      <sheetName val="(f)_PT_Lookup5"/>
      <sheetName val="INPUT_DATA5"/>
      <sheetName val="_IB-PL-YTD5"/>
      <sheetName val="Co__Code5"/>
      <sheetName val="Sales_Estimate5"/>
      <sheetName val="Expect_Depre_6"/>
      <sheetName val="FA_Movement_YE096"/>
      <sheetName val="Amortization_Table5"/>
      <sheetName val="Dropdown_List5"/>
      <sheetName val="Account_Value5"/>
      <sheetName val="FF_2__1_7"/>
      <sheetName val="BALANCE_SHEET_5"/>
      <sheetName val="Setup_7"/>
      <sheetName val="Financials_Summary7"/>
      <sheetName val="BS_mgt7"/>
      <sheetName val="PL_mgt7"/>
      <sheetName val="Budget_FY19207"/>
      <sheetName val="NAV_download7"/>
      <sheetName val="Revenue_Breakdown7"/>
      <sheetName val="Exchange_Rates7"/>
      <sheetName val="FIXED_ASSETS7"/>
      <sheetName val="ACC_REVENUE7"/>
      <sheetName val="ACC_REVENUEKoy1908207"/>
      <sheetName val="ACC_INTRACO_FEE7"/>
      <sheetName val="TAX_COMPUTATION7"/>
      <sheetName val="ACC_INTERCO_WIP7"/>
      <sheetName val="PROV__DD7"/>
      <sheetName val="FIXED_DEPOSIT7"/>
      <sheetName val="Adj_SIN_removed_job11-019527"/>
      <sheetName val="Adj__MY_1904,_05,_067"/>
      <sheetName val="Adj_IV_Thai7"/>
      <sheetName val="Drop_Down5"/>
      <sheetName val="Location_Codes5"/>
      <sheetName val="CA_Sheet5"/>
      <sheetName val="HP_Leasing5"/>
      <sheetName val="B131_5"/>
      <sheetName val="Adj&amp;Rje(Z820)_5"/>
      <sheetName val="Sale_04075"/>
      <sheetName val="film_สามย่าน5"/>
      <sheetName val="Dec"/>
      <sheetName val="Sale_0408"/>
      <sheetName val="U2_2"/>
      <sheetName val="K4__F&amp;F"/>
      <sheetName val="Seagate__share_in_units"/>
      <sheetName val="Financial_Summary"/>
      <sheetName val="Company_Info"/>
      <sheetName val="CA_Comp"/>
      <sheetName val="Thai_Summit_PKK-HW"/>
      <sheetName val="Entity_Data"/>
      <sheetName val="A461_"/>
      <sheetName val="test_2"/>
      <sheetName val="SUM_-_Mapping"/>
      <sheetName val="BS_ATTACH"/>
      <sheetName val="Sale_0501"/>
      <sheetName val="Detail_รายบุคคลปี_58"/>
      <sheetName val="C_1"/>
      <sheetName val="Financial_Highlights"/>
      <sheetName val="คชจ_ดำเนินงาน6-43"/>
      <sheetName val="B-_1"/>
      <sheetName val="Sale_04081"/>
      <sheetName val="U2_21"/>
      <sheetName val="K4__F&amp;F1"/>
      <sheetName val="Seagate__share_in_units1"/>
      <sheetName val="Financial_Summary1"/>
      <sheetName val="Company_Info1"/>
      <sheetName val="CA_Comp1"/>
      <sheetName val="Thai_Summit_PKK-HW1"/>
      <sheetName val="Entity_Data1"/>
      <sheetName val="A461_1"/>
      <sheetName val="test_21"/>
      <sheetName val="SUM_-_Mapping1"/>
      <sheetName val="BS_ATTACH1"/>
      <sheetName val="Sale_05011"/>
      <sheetName val="Detail_รายบุคคลปี_581"/>
      <sheetName val="C_11"/>
      <sheetName val="Financial_Highlights1"/>
      <sheetName val="คชจ_ดำเนินงาน6-431"/>
      <sheetName val="B-_11"/>
      <sheetName val="MACRO2"/>
      <sheetName val="TW_銷售分析_200906"/>
      <sheetName val="TB 2006"/>
      <sheetName val="Semi "/>
      <sheetName val="Bom Thermoforming 20091104"/>
      <sheetName val="Costing"/>
      <sheetName val="SellingPrice"/>
      <sheetName val="SUD 30.09.09"/>
      <sheetName val="Order_Oct_w40"/>
      <sheetName val="Order_Oct_w41"/>
      <sheetName val="Order_Nov_w45"/>
      <sheetName val="Cost center"/>
      <sheetName val="PV-Reconciling Item"/>
      <sheetName val="Data Entry"/>
      <sheetName val="Chart"/>
      <sheetName val="Reconciling item list"/>
      <sheetName val="Open Item List"/>
      <sheetName val="Recon CheckList Oct"/>
      <sheetName val="Account Recon Nov2013"/>
      <sheetName val="Prepaid Detail (3)"/>
      <sheetName val="Accrue detail"/>
      <sheetName val="Payroll accrue"/>
      <sheetName val="Social S.140115 (2)"/>
      <sheetName val="Provident F140069."/>
      <sheetName val="Hedging Detail"/>
      <sheetName val="13110 AE TH"/>
      <sheetName val=" 13120 AE TH"/>
      <sheetName val=" 13140 AE TH"/>
      <sheetName val="13150 AE TH"/>
      <sheetName val="13160 AE TH"/>
      <sheetName val="13760 AE TH"/>
      <sheetName val="14300 AE TH"/>
      <sheetName val="15200 AE TH"/>
      <sheetName val="15601 "/>
      <sheetName val=" 15604 AE TH"/>
      <sheetName val=" 15630 AE TH"/>
      <sheetName val=" 15700"/>
      <sheetName val="15720"/>
      <sheetName val="2013-08"/>
      <sheetName val="15990 oustanding2013-09"/>
      <sheetName val="15990 oustanding2013-08"/>
      <sheetName val="15990 no invoice oustanding"/>
      <sheetName val="15990 no invoice outs2013-09"/>
      <sheetName val="15990 no invoice outstandingoCT"/>
      <sheetName val="15990 no invoice outstandingNov"/>
      <sheetName val="15990"/>
      <sheetName val="15990 AE TH"/>
      <sheetName val="19600 US"/>
      <sheetName val="19601 us"/>
      <sheetName val="19610 Thai ,us"/>
      <sheetName val="09300 AE TH"/>
      <sheetName val="09310 AE TH"/>
      <sheetName val="09311 (2)"/>
      <sheetName val="09400 AE TH"/>
      <sheetName val="09450 AE TH"/>
      <sheetName val="09450 Supporting"/>
      <sheetName val="09490 AE TH"/>
      <sheetName val="09490detal"/>
      <sheetName val="09495 AE TH"/>
      <sheetName val="balance sheet"/>
      <sheetName val="Income Statement"/>
      <sheetName val="AssetStatus"/>
      <sheetName val="AssetType"/>
      <sheetName val="License BOI"/>
      <sheetName val="Asset Class"/>
      <sheetName val="Depre. Key"/>
      <sheetName val="MS Box"/>
      <sheetName val="M"/>
      <sheetName val="Fixed Assumptions"/>
      <sheetName val="Financing"/>
      <sheetName val="Scenarii"/>
      <sheetName val="Sensitivities"/>
      <sheetName val="Ass(SDMar-Apr)"/>
      <sheetName val="วงเครดิต 3"/>
      <sheetName val="ปัจจุบัน "/>
      <sheetName val="ดอกเบี้ยรับ"/>
      <sheetName val="SSW"/>
      <sheetName val="SPP2"/>
      <sheetName val="MCMD95"/>
      <sheetName val="0100"/>
      <sheetName val="PC3100"/>
      <sheetName val="PL_QP4"/>
      <sheetName val="PL_QP5"/>
      <sheetName val="BALANCE_SHEET_6"/>
      <sheetName val="PL_QP6"/>
      <sheetName val="VendorList"/>
      <sheetName val="BS&amp;PL"/>
      <sheetName val="ROOMS_ST"/>
      <sheetName val="PV-Reconciling_Item"/>
      <sheetName val="Data_Entry"/>
      <sheetName val="Reconciling_item_list"/>
      <sheetName val="Open_Item_List"/>
      <sheetName val="Recon_CheckList_Oct"/>
      <sheetName val="Account_Recon_Nov2013"/>
      <sheetName val="Prepaid_Detail_(3)"/>
      <sheetName val="Accrue_detail"/>
      <sheetName val="Payroll_accrue"/>
      <sheetName val="Social S_140115_(2)"/>
      <sheetName val="Provident F140069_"/>
      <sheetName val="Hedging_Detail"/>
      <sheetName val="13110_AE_TH"/>
      <sheetName val="_13120_AE_TH"/>
      <sheetName val="_13140_AE_TH"/>
      <sheetName val="13150_AE_TH"/>
      <sheetName val="13160_AE_TH"/>
      <sheetName val="13760_AE_TH"/>
      <sheetName val="14300_AE_TH"/>
      <sheetName val="15200_AE_TH"/>
      <sheetName val="15601_"/>
      <sheetName val="_15604_AE_TH"/>
      <sheetName val="_15630_AE_TH"/>
      <sheetName val="_15700"/>
      <sheetName val="15990_oustanding2013-09"/>
      <sheetName val="15990_oustanding2013-08"/>
      <sheetName val="15990_no_invoice_oustanding"/>
      <sheetName val="15990_no_invoice_outs2013-09"/>
      <sheetName val="15990_no_invoice_outstandingoCT"/>
      <sheetName val="15990_no_invoice_outstandingNov"/>
      <sheetName val="15990_AE_TH"/>
      <sheetName val="19600_US"/>
      <sheetName val="19601_us"/>
      <sheetName val="19610_Thai_,us"/>
      <sheetName val="09300_AE_TH"/>
      <sheetName val="09310_AE_TH"/>
      <sheetName val="09311_(2)"/>
      <sheetName val="09400_AE_TH"/>
      <sheetName val="09450_AE_TH"/>
      <sheetName val="09450_Supporting"/>
      <sheetName val="09490_AE_TH"/>
      <sheetName val="09495_AE_TH"/>
      <sheetName val="balance_sheet"/>
      <sheetName val="Income_Statement"/>
      <sheetName val="Chart afterEimeVGI"/>
      <sheetName val="BMCT2003"/>
      <sheetName val="Summary_aging_Stk18"/>
      <sheetName val="Stock_Aging18"/>
      <sheetName val="_Bal_Int_Acp17"/>
      <sheetName val="Account_List17"/>
      <sheetName val="Company_codes17"/>
      <sheetName val="เงินกู้_MGC17"/>
      <sheetName val="Debt_Info17"/>
      <sheetName val="Desp_Fixas_Vendas17"/>
      <sheetName val="P_and_L_accounts17"/>
      <sheetName val="NBV_01_01_200417"/>
      <sheetName val="Packing_Material17"/>
      <sheetName val="IA_Data17"/>
      <sheetName val="B&amp;S_199917"/>
      <sheetName val="10-1_Media17"/>
      <sheetName val="Account_Code_E8"/>
      <sheetName val="AFE_Status17"/>
      <sheetName val="Standing_data11"/>
      <sheetName val="SCB_1_-_Current11"/>
      <sheetName val="SCB_2_-_Current11"/>
      <sheetName val="Inventory_Dec7"/>
      <sheetName val="CAPEX_and_HO7"/>
      <sheetName val="CASH_GRAPHS7"/>
      <sheetName val="EBIT_GRAPHS7"/>
      <sheetName val="Dollar_DOI7"/>
      <sheetName val="FA_31_03_057"/>
      <sheetName val="NAME_CUSTOMER_7"/>
      <sheetName val="Accr_Exp7"/>
      <sheetName val="Adv_Employee7"/>
      <sheetName val="AP_Oth_Oversea7"/>
      <sheetName val="Hidden_Sheet7"/>
      <sheetName val="pivot_table_16"/>
      <sheetName val="P&amp;L_(CAEN)6"/>
      <sheetName val="Library_Procedures6"/>
      <sheetName val="Account_assignment_group6"/>
      <sheetName val="Customer_Group6"/>
      <sheetName val="Distribution_Channel6"/>
      <sheetName val="delivery_priority6"/>
      <sheetName val="part_dlv_per_item6"/>
      <sheetName val="shipping_condition6"/>
      <sheetName val="Sales_Organization6"/>
      <sheetName val="Tax_Category6"/>
      <sheetName val="Tax_classification6"/>
      <sheetName val="Parachutes_Pmts_6"/>
      <sheetName val="Base_Amount6"/>
      <sheetName val="SERP_Accel_6"/>
      <sheetName val="STIP_Acceleration6"/>
      <sheetName val="Vested_STIP6"/>
      <sheetName val="WORKING_TB_Q36"/>
      <sheetName val="C_SHEET_COSTS6"/>
      <sheetName val="C_SHEET_MONTHS6"/>
      <sheetName val="Chargeout_Rate_Table6"/>
      <sheetName val="Project_Properties6"/>
      <sheetName val="(f)_PT_Lookup6"/>
      <sheetName val="INPUT_DATA6"/>
      <sheetName val="Co__Code6"/>
      <sheetName val="Amortization_Table6"/>
      <sheetName val="Dropdown_List6"/>
      <sheetName val="Account_Value6"/>
      <sheetName val="_IB-PL-YTD6"/>
      <sheetName val="Location_Codes6"/>
      <sheetName val="BALANCE_SHEET_7"/>
      <sheetName val="PL_QP7"/>
      <sheetName val="CA_Sheet6"/>
      <sheetName val="HP_Leasing6"/>
      <sheetName val="B131_6"/>
      <sheetName val="Adj&amp;Rje(Z820)_6"/>
      <sheetName val="Sale_04076"/>
      <sheetName val="film_สามย่าน6"/>
      <sheetName val="Summary_aging_Stk19"/>
      <sheetName val="Stock_Aging19"/>
      <sheetName val="_Bal_Int_Acp18"/>
      <sheetName val="Account_List18"/>
      <sheetName val="Company_codes18"/>
      <sheetName val="เงินกู้_MGC18"/>
      <sheetName val="Debt_Info18"/>
      <sheetName val="Desp_Fixas_Vendas18"/>
      <sheetName val="P_and_L_accounts18"/>
      <sheetName val="NBV_01_01_200418"/>
      <sheetName val="Packing_Material18"/>
      <sheetName val="IA_Data18"/>
      <sheetName val="B&amp;S_199918"/>
      <sheetName val="10-1_Media18"/>
      <sheetName val="Account_Code_E9"/>
      <sheetName val="AFE_Status18"/>
      <sheetName val="Standing_data12"/>
      <sheetName val="SCB_1_-_Current12"/>
      <sheetName val="SCB_2_-_Current12"/>
      <sheetName val="Vehicle_Number8"/>
      <sheetName val="Inventory_Dec8"/>
      <sheetName val="Revenues_&amp;_Expenses8"/>
      <sheetName val="CAPEX_and_HO8"/>
      <sheetName val="CASH_GRAPHS8"/>
      <sheetName val="EBIT_GRAPHS8"/>
      <sheetName val="Dollar_DOI8"/>
      <sheetName val="FA_31_03_058"/>
      <sheetName val="NAME_CUSTOMER_8"/>
      <sheetName val="Accr_Exp8"/>
      <sheetName val="Adv_Employee8"/>
      <sheetName val="AP_Oth_Oversea8"/>
      <sheetName val="Hidden_Sheet8"/>
      <sheetName val="pivot_table_17"/>
      <sheetName val="P&amp;L_(CAEN)7"/>
      <sheetName val="Library_Procedures7"/>
      <sheetName val="Account_assignment_group7"/>
      <sheetName val="Customer_Group7"/>
      <sheetName val="Distribution_Channel7"/>
      <sheetName val="delivery_priority7"/>
      <sheetName val="part_dlv_per_item7"/>
      <sheetName val="shipping_condition7"/>
      <sheetName val="Sales_Organization7"/>
      <sheetName val="Tax_Category7"/>
      <sheetName val="Tax_classification7"/>
      <sheetName val="Parachutes_Pmts_7"/>
      <sheetName val="Base_Amount7"/>
      <sheetName val="SERP_Accel_7"/>
      <sheetName val="STIP_Acceleration7"/>
      <sheetName val="Vested_STIP7"/>
      <sheetName val="WORKING_TB_Q37"/>
      <sheetName val="C_SHEET_COSTS7"/>
      <sheetName val="C_SHEET_MONTHS7"/>
      <sheetName val="Chargeout_Rate_Table7"/>
      <sheetName val="Project_Properties7"/>
      <sheetName val="(f)_PT_Lookup7"/>
      <sheetName val="INPUT_DATA7"/>
      <sheetName val="Co__Code7"/>
      <sheetName val="Amortization_Table7"/>
      <sheetName val="Dropdown_List7"/>
      <sheetName val="Account_Value7"/>
      <sheetName val="Expect_Depre_7"/>
      <sheetName val="FA_Movement_YE097"/>
      <sheetName val="_IB-PL-YTD7"/>
      <sheetName val="Location_Codes7"/>
      <sheetName val="BALANCE_SHEET_8"/>
      <sheetName val="PL_QP8"/>
      <sheetName val="CA_Sheet7"/>
      <sheetName val="HP_Leasing7"/>
      <sheetName val="B131_7"/>
      <sheetName val="Adj&amp;Rje(Z820)_7"/>
      <sheetName val="Sale_04077"/>
      <sheetName val="film_สามย่าน7"/>
      <sheetName val="Sales_Estimate6"/>
      <sheetName val="Company Inputs"/>
      <sheetName val="Transaction Inputs"/>
      <sheetName val="Rates"/>
      <sheetName val="系統直接人工及製造費用"/>
      <sheetName val="TB "/>
      <sheetName val="dtf"/>
      <sheetName val="DTF STAM"/>
      <sheetName val="dtf hld"/>
      <sheetName val="DTFH"/>
      <sheetName val="tpe"/>
      <sheetName val="TPE STAM"/>
      <sheetName val="Overview 2009"/>
      <sheetName val="生涸"/>
      <sheetName val="Machine141061 "/>
      <sheetName val="9"/>
      <sheetName val="Piping Design Data"/>
      <sheetName val="中期"/>
      <sheetName val="기안"/>
      <sheetName val="2.대외공문"/>
      <sheetName val="total"/>
      <sheetName val="ฝ่ายบริการ "/>
      <sheetName val="ผ้าสำเร็จ"/>
      <sheetName val="N"/>
      <sheetName val="Sampling"/>
      <sheetName val="10-똨膈뉥"/>
      <sheetName val="Gain Loss Calculation"/>
      <sheetName val="F-5"/>
      <sheetName val="1131 "/>
      <sheetName val="LedgerBudget"/>
      <sheetName val="B_Sheet"/>
      <sheetName val="Notes"/>
      <sheetName val="TBal"/>
      <sheetName val="F-3"/>
      <sheetName val="Code1"/>
      <sheetName val="Customize Your Loan Manager"/>
      <sheetName val="IBA &lt;O3&gt;"/>
      <sheetName val="อัตรามรณะ"/>
      <sheetName val="_2__xls__2__xls_COV"/>
      <sheetName val="Sale0311"/>
      <sheetName val="Actual-Monthly"/>
      <sheetName val="Actual-ＹＴＤ"/>
      <sheetName val="Budget-Monthly"/>
      <sheetName val="Budget-YTD"/>
      <sheetName val="CRA-Detail"/>
      <sheetName val="PAYROLL"/>
      <sheetName val="Reimbursements"/>
      <sheetName val="Hyperion Data"/>
      <sheetName val="งบทดลอง - ต.ค.2547"/>
      <sheetName val="CST1198"/>
      <sheetName val="lbo"/>
      <sheetName val="Inputs"/>
      <sheetName val="Std.Yield"/>
      <sheetName val="Non-Statistical Sampling"/>
      <sheetName val="TB_SAP"/>
    </sheetNames>
    <sheetDataSet>
      <sheetData sheetId="0">
        <row r="2">
          <cell r="E2" t="str">
            <v>จำนวน</v>
          </cell>
        </row>
      </sheetData>
      <sheetData sheetId="1" refreshError="1">
        <row r="2">
          <cell r="E2" t="str">
            <v>จำนวน</v>
          </cell>
          <cell r="F2" t="str">
            <v>มูลค่า</v>
          </cell>
          <cell r="G2" t="str">
            <v>จำนวน</v>
          </cell>
          <cell r="H2" t="str">
            <v>มูลค่า</v>
          </cell>
          <cell r="I2" t="str">
            <v>จำนวน</v>
          </cell>
          <cell r="J2" t="str">
            <v>มูลค่า</v>
          </cell>
          <cell r="K2" t="str">
            <v>จำนวน</v>
          </cell>
          <cell r="L2" t="str">
            <v>มูลค่า</v>
          </cell>
          <cell r="M2" t="str">
            <v>จำนวน</v>
          </cell>
          <cell r="N2" t="str">
            <v>มูลค่า</v>
          </cell>
          <cell r="O2" t="str">
            <v>จำนวน</v>
          </cell>
          <cell r="P2" t="str">
            <v>มูลค่า</v>
          </cell>
        </row>
        <row r="3">
          <cell r="A3">
            <v>0</v>
          </cell>
          <cell r="B3" t="str">
            <v>646A123=GB</v>
          </cell>
          <cell r="C3" t="str">
            <v>Info Zusatzantrieb e-plus""</v>
          </cell>
          <cell r="D3">
            <v>8.5999999999999993E-2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  <cell r="I3">
            <v>0</v>
          </cell>
          <cell r="J3">
            <v>0</v>
          </cell>
          <cell r="K3">
            <v>0</v>
          </cell>
          <cell r="L3">
            <v>0</v>
          </cell>
          <cell r="M3">
            <v>0</v>
          </cell>
          <cell r="N3">
            <v>0</v>
          </cell>
          <cell r="O3">
            <v>0</v>
          </cell>
          <cell r="P3">
            <v>0</v>
          </cell>
          <cell r="Q3">
            <v>16391</v>
          </cell>
          <cell r="R3">
            <v>46</v>
          </cell>
          <cell r="S3" t="str">
            <v>E</v>
          </cell>
        </row>
        <row r="4">
          <cell r="A4">
            <v>0</v>
          </cell>
          <cell r="B4" t="str">
            <v>646K6=GB</v>
          </cell>
          <cell r="C4" t="str">
            <v>Myobock catalogue</v>
          </cell>
          <cell r="D4">
            <v>69.819999999999993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  <cell r="I4">
            <v>0</v>
          </cell>
          <cell r="J4">
            <v>0</v>
          </cell>
          <cell r="K4">
            <v>0</v>
          </cell>
          <cell r="L4">
            <v>0</v>
          </cell>
          <cell r="M4">
            <v>0</v>
          </cell>
          <cell r="N4">
            <v>0</v>
          </cell>
          <cell r="O4">
            <v>0</v>
          </cell>
          <cell r="P4">
            <v>0</v>
          </cell>
          <cell r="Q4">
            <v>16306</v>
          </cell>
          <cell r="R4">
            <v>131</v>
          </cell>
          <cell r="S4" t="str">
            <v>E</v>
          </cell>
        </row>
        <row r="5"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>
            <v>0</v>
          </cell>
          <cell r="K5">
            <v>0</v>
          </cell>
          <cell r="L5">
            <v>0</v>
          </cell>
          <cell r="M5">
            <v>0</v>
          </cell>
          <cell r="N5">
            <v>0</v>
          </cell>
          <cell r="O5">
            <v>0</v>
          </cell>
          <cell r="P5">
            <v>0</v>
          </cell>
          <cell r="Q5">
            <v>0</v>
          </cell>
          <cell r="R5">
            <v>0</v>
          </cell>
          <cell r="S5" t="str">
            <v>E Total</v>
          </cell>
        </row>
        <row r="6">
          <cell r="A6">
            <v>0</v>
          </cell>
          <cell r="B6">
            <v>610000011</v>
          </cell>
          <cell r="C6" t="str">
            <v>Necky Night Classic, Nackenkissen Gr.1</v>
          </cell>
          <cell r="D6">
            <v>0</v>
          </cell>
          <cell r="E6">
            <v>0</v>
          </cell>
          <cell r="F6">
            <v>0</v>
          </cell>
          <cell r="G6">
            <v>0</v>
          </cell>
          <cell r="H6">
            <v>0</v>
          </cell>
          <cell r="I6">
            <v>0</v>
          </cell>
          <cell r="J6">
            <v>0</v>
          </cell>
          <cell r="K6">
            <v>0</v>
          </cell>
          <cell r="L6">
            <v>0</v>
          </cell>
          <cell r="M6">
            <v>1</v>
          </cell>
          <cell r="N6">
            <v>0</v>
          </cell>
          <cell r="O6">
            <v>0</v>
          </cell>
          <cell r="P6">
            <v>0</v>
          </cell>
          <cell r="Q6">
            <v>15683</v>
          </cell>
          <cell r="R6">
            <v>754</v>
          </cell>
          <cell r="S6" t="str">
            <v>M</v>
          </cell>
        </row>
        <row r="7">
          <cell r="A7">
            <v>0</v>
          </cell>
          <cell r="B7">
            <v>660000011</v>
          </cell>
          <cell r="C7" t="str">
            <v>Necky Night Allergy, Nackenkissen Gr.1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  <cell r="I7">
            <v>0</v>
          </cell>
          <cell r="J7">
            <v>0</v>
          </cell>
          <cell r="K7">
            <v>0</v>
          </cell>
          <cell r="L7">
            <v>0</v>
          </cell>
          <cell r="M7">
            <v>1</v>
          </cell>
          <cell r="N7">
            <v>0</v>
          </cell>
          <cell r="O7">
            <v>0</v>
          </cell>
          <cell r="P7">
            <v>0</v>
          </cell>
          <cell r="Q7">
            <v>15683</v>
          </cell>
          <cell r="R7">
            <v>754</v>
          </cell>
          <cell r="S7" t="str">
            <v>M</v>
          </cell>
        </row>
        <row r="8">
          <cell r="A8">
            <v>0</v>
          </cell>
          <cell r="B8">
            <v>670000011</v>
          </cell>
          <cell r="C8" t="str">
            <v>Necky Night Space, Nackenkissen Gr.1</v>
          </cell>
          <cell r="D8">
            <v>0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  <cell r="I8">
            <v>0</v>
          </cell>
          <cell r="J8">
            <v>0</v>
          </cell>
          <cell r="K8">
            <v>0</v>
          </cell>
          <cell r="L8">
            <v>0</v>
          </cell>
          <cell r="M8">
            <v>1</v>
          </cell>
          <cell r="N8">
            <v>0</v>
          </cell>
          <cell r="O8">
            <v>0</v>
          </cell>
          <cell r="P8">
            <v>0</v>
          </cell>
          <cell r="Q8">
            <v>15683</v>
          </cell>
          <cell r="R8">
            <v>754</v>
          </cell>
          <cell r="S8" t="str">
            <v>M</v>
          </cell>
        </row>
        <row r="9"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  <cell r="M9">
            <v>3</v>
          </cell>
          <cell r="N9">
            <v>0</v>
          </cell>
          <cell r="O9">
            <v>0</v>
          </cell>
          <cell r="P9">
            <v>0</v>
          </cell>
          <cell r="Q9">
            <v>0</v>
          </cell>
          <cell r="R9">
            <v>0</v>
          </cell>
          <cell r="S9" t="str">
            <v>M Total</v>
          </cell>
        </row>
        <row r="10">
          <cell r="A10" t="str">
            <v>0 Total</v>
          </cell>
          <cell r="B10">
            <v>0</v>
          </cell>
          <cell r="C10">
            <v>0</v>
          </cell>
          <cell r="D10">
            <v>0</v>
          </cell>
          <cell r="E10">
            <v>0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L10">
            <v>0</v>
          </cell>
          <cell r="M10">
            <v>3</v>
          </cell>
          <cell r="N10">
            <v>0</v>
          </cell>
          <cell r="O10">
            <v>0</v>
          </cell>
          <cell r="P10">
            <v>0</v>
          </cell>
        </row>
        <row r="11">
          <cell r="A11">
            <v>1</v>
          </cell>
          <cell r="B11" t="str">
            <v>1C40=R25</v>
          </cell>
          <cell r="C11" t="str">
            <v>C-Walk Foot</v>
          </cell>
          <cell r="D11">
            <v>28997.7</v>
          </cell>
          <cell r="E11">
            <v>1</v>
          </cell>
          <cell r="F11">
            <v>28997.79</v>
          </cell>
          <cell r="G11">
            <v>0</v>
          </cell>
          <cell r="H11">
            <v>0</v>
          </cell>
          <cell r="I11">
            <v>0</v>
          </cell>
          <cell r="J11">
            <v>0</v>
          </cell>
          <cell r="K11">
            <v>0</v>
          </cell>
          <cell r="L11">
            <v>0</v>
          </cell>
          <cell r="M11">
            <v>0</v>
          </cell>
          <cell r="N11">
            <v>0</v>
          </cell>
          <cell r="O11">
            <v>0</v>
          </cell>
          <cell r="P11">
            <v>0</v>
          </cell>
          <cell r="Q11">
            <v>16417</v>
          </cell>
          <cell r="R11">
            <v>20</v>
          </cell>
          <cell r="S11" t="str">
            <v>E</v>
          </cell>
        </row>
        <row r="12">
          <cell r="A12">
            <v>1</v>
          </cell>
          <cell r="B12" t="str">
            <v>1H37=L27</v>
          </cell>
          <cell r="C12" t="str">
            <v>เท้าเทียมแบบแกนเดี่ยว(ชนิดมีข้อเท้าไม้)S</v>
          </cell>
          <cell r="D12">
            <v>1386.68</v>
          </cell>
          <cell r="E12">
            <v>0</v>
          </cell>
          <cell r="F12">
            <v>0</v>
          </cell>
          <cell r="G12">
            <v>1</v>
          </cell>
          <cell r="H12">
            <v>1386.68</v>
          </cell>
          <cell r="I12">
            <v>0</v>
          </cell>
          <cell r="J12">
            <v>0</v>
          </cell>
          <cell r="K12">
            <v>0</v>
          </cell>
          <cell r="L12">
            <v>0</v>
          </cell>
          <cell r="M12">
            <v>0</v>
          </cell>
          <cell r="N12">
            <v>0</v>
          </cell>
          <cell r="O12">
            <v>0</v>
          </cell>
          <cell r="P12">
            <v>0</v>
          </cell>
          <cell r="Q12">
            <v>16209</v>
          </cell>
          <cell r="R12">
            <v>228</v>
          </cell>
          <cell r="S12" t="str">
            <v>E</v>
          </cell>
        </row>
        <row r="13">
          <cell r="A13">
            <v>1</v>
          </cell>
          <cell r="B13" t="str">
            <v>1H38=L22</v>
          </cell>
          <cell r="C13" t="str">
            <v>เท้าเทียมแบบแกนเดี่ยว Single Axis Foot</v>
          </cell>
          <cell r="D13">
            <v>959.6</v>
          </cell>
          <cell r="E13">
            <v>5</v>
          </cell>
          <cell r="F13">
            <v>4798.07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K13">
            <v>0</v>
          </cell>
          <cell r="L13">
            <v>0</v>
          </cell>
          <cell r="M13">
            <v>0</v>
          </cell>
          <cell r="N13">
            <v>0</v>
          </cell>
          <cell r="O13">
            <v>0</v>
          </cell>
          <cell r="P13">
            <v>0</v>
          </cell>
          <cell r="Q13">
            <v>16384</v>
          </cell>
          <cell r="R13">
            <v>53</v>
          </cell>
          <cell r="S13" t="str">
            <v>E</v>
          </cell>
        </row>
        <row r="14">
          <cell r="A14">
            <v>1</v>
          </cell>
          <cell r="B14" t="str">
            <v>1H38=L23</v>
          </cell>
          <cell r="C14" t="str">
            <v>เท้าเทียมแบบแกนเดี่ยว Single Axis Foot</v>
          </cell>
          <cell r="D14">
            <v>1105</v>
          </cell>
          <cell r="E14">
            <v>5</v>
          </cell>
          <cell r="F14">
            <v>5525.07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  <cell r="Q14">
            <v>16433</v>
          </cell>
          <cell r="R14">
            <v>4</v>
          </cell>
          <cell r="S14" t="str">
            <v>E</v>
          </cell>
        </row>
        <row r="15">
          <cell r="A15">
            <v>1</v>
          </cell>
          <cell r="B15" t="str">
            <v>1H38=L24</v>
          </cell>
          <cell r="C15" t="str">
            <v>เท้าเทียมแบบแกนเดี่ยว Single Axis Foot</v>
          </cell>
          <cell r="D15">
            <v>1088</v>
          </cell>
          <cell r="E15">
            <v>8</v>
          </cell>
          <cell r="F15">
            <v>8704.52</v>
          </cell>
          <cell r="G15">
            <v>0</v>
          </cell>
          <cell r="H15">
            <v>0</v>
          </cell>
          <cell r="I15">
            <v>0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  <cell r="N15">
            <v>0</v>
          </cell>
          <cell r="O15">
            <v>0</v>
          </cell>
          <cell r="P15">
            <v>0</v>
          </cell>
          <cell r="Q15">
            <v>16409</v>
          </cell>
          <cell r="R15">
            <v>28</v>
          </cell>
          <cell r="S15" t="str">
            <v>E</v>
          </cell>
        </row>
        <row r="16">
          <cell r="A16">
            <v>1</v>
          </cell>
          <cell r="B16" t="str">
            <v>1H38=L25</v>
          </cell>
          <cell r="C16" t="str">
            <v>เท้าเทียมแบบแกนเดี่ยว Single Axis Foot</v>
          </cell>
          <cell r="D16">
            <v>1155.4000000000001</v>
          </cell>
          <cell r="E16">
            <v>8</v>
          </cell>
          <cell r="F16">
            <v>9243.64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  <cell r="N16">
            <v>0</v>
          </cell>
          <cell r="O16">
            <v>0</v>
          </cell>
          <cell r="P16">
            <v>0</v>
          </cell>
          <cell r="Q16">
            <v>16419</v>
          </cell>
          <cell r="R16">
            <v>18</v>
          </cell>
          <cell r="S16" t="str">
            <v>E</v>
          </cell>
        </row>
        <row r="17">
          <cell r="A17">
            <v>1</v>
          </cell>
          <cell r="B17" t="str">
            <v>1H38=L26</v>
          </cell>
          <cell r="C17" t="str">
            <v>เท้าเทียมแบบแกนเดี่ยว Single Axis Foot</v>
          </cell>
          <cell r="D17">
            <v>1165.7</v>
          </cell>
          <cell r="E17">
            <v>12</v>
          </cell>
          <cell r="F17">
            <v>13989.27</v>
          </cell>
          <cell r="G17">
            <v>0</v>
          </cell>
          <cell r="H17">
            <v>0</v>
          </cell>
          <cell r="I17">
            <v>0</v>
          </cell>
          <cell r="J17">
            <v>0</v>
          </cell>
          <cell r="K17">
            <v>0</v>
          </cell>
          <cell r="L17">
            <v>0</v>
          </cell>
          <cell r="M17">
            <v>0</v>
          </cell>
          <cell r="N17">
            <v>0</v>
          </cell>
          <cell r="O17">
            <v>0</v>
          </cell>
          <cell r="P17">
            <v>0</v>
          </cell>
          <cell r="Q17">
            <v>16418</v>
          </cell>
          <cell r="R17">
            <v>19</v>
          </cell>
          <cell r="S17" t="str">
            <v>E</v>
          </cell>
        </row>
        <row r="18">
          <cell r="A18">
            <v>1</v>
          </cell>
          <cell r="B18" t="str">
            <v>1H38=R22</v>
          </cell>
          <cell r="C18" t="str">
            <v>เท้าเทียมแบบแกนเดี่ยว Single Axis Foot</v>
          </cell>
          <cell r="D18">
            <v>956.8</v>
          </cell>
          <cell r="E18">
            <v>6</v>
          </cell>
          <cell r="F18">
            <v>5741.06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0</v>
          </cell>
          <cell r="O18">
            <v>0</v>
          </cell>
          <cell r="P18">
            <v>0</v>
          </cell>
          <cell r="Q18">
            <v>16353</v>
          </cell>
          <cell r="R18">
            <v>84</v>
          </cell>
          <cell r="S18" t="str">
            <v>E</v>
          </cell>
        </row>
        <row r="19">
          <cell r="A19">
            <v>1</v>
          </cell>
          <cell r="B19" t="str">
            <v>1H38=R23</v>
          </cell>
          <cell r="C19" t="str">
            <v>เท้าเทียมแบบแกนเดี่ยว Single Axis Foot</v>
          </cell>
          <cell r="D19">
            <v>1145.8</v>
          </cell>
          <cell r="E19">
            <v>8</v>
          </cell>
          <cell r="F19">
            <v>9166.44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Q19">
            <v>16413</v>
          </cell>
          <cell r="R19">
            <v>24</v>
          </cell>
          <cell r="S19" t="str">
            <v>E</v>
          </cell>
        </row>
        <row r="20">
          <cell r="A20">
            <v>1</v>
          </cell>
          <cell r="B20" t="str">
            <v>1H38=R24</v>
          </cell>
          <cell r="C20" t="str">
            <v>เท้าเทียมแบบแกนเดี่ยว Single Axis Foot</v>
          </cell>
          <cell r="D20">
            <v>1082.4000000000001</v>
          </cell>
          <cell r="E20">
            <v>9</v>
          </cell>
          <cell r="F20">
            <v>9742.18</v>
          </cell>
          <cell r="G20">
            <v>0</v>
          </cell>
          <cell r="H20">
            <v>0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  <cell r="O20">
            <v>0</v>
          </cell>
          <cell r="P20">
            <v>0</v>
          </cell>
          <cell r="Q20">
            <v>16403</v>
          </cell>
          <cell r="R20">
            <v>34</v>
          </cell>
          <cell r="S20" t="str">
            <v>E</v>
          </cell>
        </row>
        <row r="21">
          <cell r="A21">
            <v>1</v>
          </cell>
          <cell r="B21" t="str">
            <v>1H38=R25</v>
          </cell>
          <cell r="C21" t="str">
            <v>เท้าเทียมแบบแกนเดี่ยว Single Axis Foot</v>
          </cell>
          <cell r="D21">
            <v>1184.8</v>
          </cell>
          <cell r="E21">
            <v>9</v>
          </cell>
          <cell r="F21">
            <v>10663.99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  <cell r="Q21">
            <v>16433</v>
          </cell>
          <cell r="R21">
            <v>4</v>
          </cell>
          <cell r="S21" t="str">
            <v>E</v>
          </cell>
        </row>
        <row r="22">
          <cell r="A22">
            <v>1</v>
          </cell>
          <cell r="B22" t="str">
            <v>1H38=R26</v>
          </cell>
          <cell r="C22" t="str">
            <v>เท้าเทียมแบบแกนเดี่ยว Single Axis Foot</v>
          </cell>
          <cell r="D22">
            <v>1173.4000000000001</v>
          </cell>
          <cell r="E22">
            <v>8</v>
          </cell>
          <cell r="F22">
            <v>9387.7000000000007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  <cell r="O22">
            <v>0</v>
          </cell>
          <cell r="P22">
            <v>0</v>
          </cell>
          <cell r="Q22">
            <v>16417</v>
          </cell>
          <cell r="R22">
            <v>20</v>
          </cell>
          <cell r="S22" t="str">
            <v>E</v>
          </cell>
        </row>
        <row r="23">
          <cell r="A23">
            <v>1</v>
          </cell>
          <cell r="B23" t="str">
            <v>1H38=R27</v>
          </cell>
          <cell r="C23" t="str">
            <v>เท้าเทียมแบบแกนเดี่ยว Single Axis Foot</v>
          </cell>
          <cell r="D23">
            <v>1191.9000000000001</v>
          </cell>
          <cell r="E23">
            <v>2</v>
          </cell>
          <cell r="F23">
            <v>2383.9899999999998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  <cell r="K23">
            <v>0</v>
          </cell>
          <cell r="L23">
            <v>0</v>
          </cell>
          <cell r="M23">
            <v>0</v>
          </cell>
          <cell r="N23">
            <v>0</v>
          </cell>
          <cell r="O23">
            <v>0</v>
          </cell>
          <cell r="P23">
            <v>0</v>
          </cell>
          <cell r="Q23">
            <v>16427</v>
          </cell>
          <cell r="R23">
            <v>10</v>
          </cell>
          <cell r="S23" t="str">
            <v>E</v>
          </cell>
        </row>
        <row r="24">
          <cell r="A24">
            <v>1</v>
          </cell>
          <cell r="B24" t="str">
            <v>1S70=L29</v>
          </cell>
          <cell r="C24" t="str">
            <v>เท้าเทียม Sach Foot</v>
          </cell>
          <cell r="D24">
            <v>3323.8</v>
          </cell>
          <cell r="E24">
            <v>1</v>
          </cell>
          <cell r="F24">
            <v>3323.88</v>
          </cell>
          <cell r="G24">
            <v>0</v>
          </cell>
          <cell r="H24">
            <v>0</v>
          </cell>
          <cell r="I24">
            <v>0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  <cell r="N24">
            <v>0</v>
          </cell>
          <cell r="O24">
            <v>0</v>
          </cell>
          <cell r="P24">
            <v>0</v>
          </cell>
          <cell r="Q24">
            <v>16398</v>
          </cell>
          <cell r="R24">
            <v>39</v>
          </cell>
          <cell r="S24" t="str">
            <v>E</v>
          </cell>
        </row>
        <row r="25">
          <cell r="A25">
            <v>1</v>
          </cell>
          <cell r="B25" t="str">
            <v>1S90=L22</v>
          </cell>
          <cell r="C25" t="str">
            <v>เท้าเทียมมีนิ้ว (นิ้วเท้าแยก)</v>
          </cell>
          <cell r="D25">
            <v>1052.8</v>
          </cell>
          <cell r="E25">
            <v>27</v>
          </cell>
          <cell r="F25">
            <v>28426.21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  <cell r="P25">
            <v>0</v>
          </cell>
          <cell r="Q25">
            <v>16431</v>
          </cell>
          <cell r="R25">
            <v>6</v>
          </cell>
          <cell r="S25" t="str">
            <v>E</v>
          </cell>
        </row>
        <row r="26">
          <cell r="A26">
            <v>1</v>
          </cell>
          <cell r="B26" t="str">
            <v>1S90=L23</v>
          </cell>
          <cell r="C26" t="str">
            <v>เท้าเทียมมีนิ้ว (นิ้วเท้าแยก)</v>
          </cell>
          <cell r="D26">
            <v>926.6</v>
          </cell>
          <cell r="E26">
            <v>22</v>
          </cell>
          <cell r="F26">
            <v>20385.97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  <cell r="P26">
            <v>0</v>
          </cell>
          <cell r="Q26">
            <v>16431</v>
          </cell>
          <cell r="R26">
            <v>6</v>
          </cell>
          <cell r="S26" t="str">
            <v>E</v>
          </cell>
        </row>
        <row r="27">
          <cell r="A27">
            <v>1</v>
          </cell>
          <cell r="B27" t="str">
            <v>1S90=L24</v>
          </cell>
          <cell r="C27" t="str">
            <v>เท้าเทียมมีนิ้ว (นิ้วเท้าแยก)</v>
          </cell>
          <cell r="D27">
            <v>915.2</v>
          </cell>
          <cell r="E27">
            <v>94</v>
          </cell>
          <cell r="F27">
            <v>86038.12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  <cell r="Q27">
            <v>16431</v>
          </cell>
          <cell r="R27">
            <v>6</v>
          </cell>
          <cell r="S27" t="str">
            <v>E</v>
          </cell>
        </row>
        <row r="28">
          <cell r="A28">
            <v>1</v>
          </cell>
          <cell r="B28" t="str">
            <v>1S90=L25</v>
          </cell>
          <cell r="C28" t="str">
            <v>เท้าเทียมมีนิ้ว (นิ้วเท้าแยก)</v>
          </cell>
          <cell r="D28">
            <v>978.3</v>
          </cell>
          <cell r="E28">
            <v>152</v>
          </cell>
          <cell r="F28">
            <v>148709.85999999999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P28">
            <v>0</v>
          </cell>
          <cell r="Q28">
            <v>16431</v>
          </cell>
          <cell r="R28">
            <v>6</v>
          </cell>
          <cell r="S28" t="str">
            <v>E</v>
          </cell>
        </row>
        <row r="29">
          <cell r="A29">
            <v>1</v>
          </cell>
          <cell r="B29" t="str">
            <v>1S90=L26</v>
          </cell>
          <cell r="C29" t="str">
            <v>เท้าเทียมมีนิ้ว (นิ้วเท้าแยก)</v>
          </cell>
          <cell r="D29">
            <v>948.2</v>
          </cell>
          <cell r="E29">
            <v>98</v>
          </cell>
          <cell r="F29">
            <v>92924.6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  <cell r="O29">
            <v>0</v>
          </cell>
          <cell r="P29">
            <v>0</v>
          </cell>
          <cell r="Q29">
            <v>16431</v>
          </cell>
          <cell r="R29">
            <v>6</v>
          </cell>
          <cell r="S29" t="str">
            <v>E</v>
          </cell>
        </row>
        <row r="30">
          <cell r="A30">
            <v>1</v>
          </cell>
          <cell r="B30" t="str">
            <v>1S90=L27</v>
          </cell>
          <cell r="C30" t="str">
            <v>เท้าเทียมมีนิ้ว (นิ้วเท้าแยก)</v>
          </cell>
          <cell r="D30">
            <v>974.6</v>
          </cell>
          <cell r="E30">
            <v>16</v>
          </cell>
          <cell r="F30">
            <v>15594.11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  <cell r="Q30">
            <v>16431</v>
          </cell>
          <cell r="R30">
            <v>6</v>
          </cell>
          <cell r="S30" t="str">
            <v>E</v>
          </cell>
        </row>
        <row r="31">
          <cell r="A31">
            <v>1</v>
          </cell>
          <cell r="B31" t="str">
            <v>1S90=R22</v>
          </cell>
          <cell r="C31" t="str">
            <v>เท้าเทียมมีนิ้ว (นิ้วเท้าแยก)</v>
          </cell>
          <cell r="D31">
            <v>1062.7</v>
          </cell>
          <cell r="E31">
            <v>9</v>
          </cell>
          <cell r="F31">
            <v>9564.93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  <cell r="Q31">
            <v>16431</v>
          </cell>
          <cell r="R31">
            <v>6</v>
          </cell>
          <cell r="S31" t="str">
            <v>E</v>
          </cell>
        </row>
        <row r="32">
          <cell r="A32">
            <v>1</v>
          </cell>
          <cell r="B32" t="str">
            <v>1S90=R23</v>
          </cell>
          <cell r="C32" t="str">
            <v>เท้าเทียมมีนิ้ว (นิ้วเท้าแยก)</v>
          </cell>
          <cell r="D32">
            <v>970.2</v>
          </cell>
          <cell r="E32">
            <v>22</v>
          </cell>
          <cell r="F32">
            <v>21345.53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0</v>
          </cell>
          <cell r="O32">
            <v>0</v>
          </cell>
          <cell r="P32">
            <v>0</v>
          </cell>
          <cell r="Q32">
            <v>16431</v>
          </cell>
          <cell r="R32">
            <v>6</v>
          </cell>
          <cell r="S32" t="str">
            <v>E</v>
          </cell>
        </row>
        <row r="33">
          <cell r="A33">
            <v>1</v>
          </cell>
          <cell r="B33" t="str">
            <v>1S90=R24</v>
          </cell>
          <cell r="C33" t="str">
            <v>เท้าเทียมมีนิ้ว (นิ้วเท้าแยก)</v>
          </cell>
          <cell r="D33">
            <v>942</v>
          </cell>
          <cell r="E33">
            <v>100</v>
          </cell>
          <cell r="F33">
            <v>94207.29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  <cell r="Q33">
            <v>16431</v>
          </cell>
          <cell r="R33">
            <v>6</v>
          </cell>
          <cell r="S33" t="str">
            <v>E</v>
          </cell>
        </row>
        <row r="34">
          <cell r="A34">
            <v>1</v>
          </cell>
          <cell r="B34" t="str">
            <v>1S90=R25</v>
          </cell>
          <cell r="C34" t="str">
            <v>เท้าเทียมมีนิ้ว (นิ้วเท้าแยก)</v>
          </cell>
          <cell r="D34">
            <v>934.7</v>
          </cell>
          <cell r="E34">
            <v>14</v>
          </cell>
          <cell r="F34">
            <v>13086.51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  <cell r="Q34">
            <v>16431</v>
          </cell>
          <cell r="R34">
            <v>6</v>
          </cell>
          <cell r="S34" t="str">
            <v>E</v>
          </cell>
        </row>
        <row r="35">
          <cell r="A35">
            <v>1</v>
          </cell>
          <cell r="B35" t="str">
            <v>1S90=R26</v>
          </cell>
          <cell r="C35" t="str">
            <v>เท้าเทียมมีนิ้ว(นิ้วเท้าแยก)</v>
          </cell>
          <cell r="D35">
            <v>978.1</v>
          </cell>
          <cell r="E35">
            <v>86</v>
          </cell>
          <cell r="F35">
            <v>84119.63</v>
          </cell>
          <cell r="G35">
            <v>0</v>
          </cell>
          <cell r="H35">
            <v>0</v>
          </cell>
          <cell r="I35">
            <v>0</v>
          </cell>
          <cell r="J35">
            <v>0</v>
          </cell>
          <cell r="K35">
            <v>0</v>
          </cell>
          <cell r="L35">
            <v>0</v>
          </cell>
          <cell r="M35">
            <v>0</v>
          </cell>
          <cell r="N35">
            <v>0</v>
          </cell>
          <cell r="O35">
            <v>0</v>
          </cell>
          <cell r="P35">
            <v>0</v>
          </cell>
          <cell r="Q35">
            <v>16431</v>
          </cell>
          <cell r="R35">
            <v>6</v>
          </cell>
          <cell r="S35" t="str">
            <v>E</v>
          </cell>
        </row>
        <row r="36">
          <cell r="A36">
            <v>1</v>
          </cell>
          <cell r="B36" t="str">
            <v>1S90=R27</v>
          </cell>
          <cell r="C36" t="str">
            <v>เท้าเทียมมีนิ้ว (นิ้วเท้าแยก)</v>
          </cell>
          <cell r="D36">
            <v>890.7</v>
          </cell>
          <cell r="E36">
            <v>12</v>
          </cell>
          <cell r="F36">
            <v>10689.29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  <cell r="P36">
            <v>0</v>
          </cell>
          <cell r="Q36">
            <v>16431</v>
          </cell>
          <cell r="R36">
            <v>6</v>
          </cell>
          <cell r="S36" t="str">
            <v>E</v>
          </cell>
        </row>
        <row r="37">
          <cell r="A37">
            <v>1</v>
          </cell>
          <cell r="B37" t="str">
            <v>21Y77</v>
          </cell>
          <cell r="C37" t="str">
            <v>ท่อวาวล์  (Tube with seat ring)</v>
          </cell>
          <cell r="D37">
            <v>145.30000000000001</v>
          </cell>
          <cell r="E37">
            <v>4</v>
          </cell>
          <cell r="F37">
            <v>581.54</v>
          </cell>
          <cell r="G37">
            <v>0</v>
          </cell>
          <cell r="H37">
            <v>0</v>
          </cell>
          <cell r="I37">
            <v>0</v>
          </cell>
          <cell r="J37">
            <v>0</v>
          </cell>
          <cell r="K37">
            <v>0</v>
          </cell>
          <cell r="L37">
            <v>0</v>
          </cell>
          <cell r="M37">
            <v>0</v>
          </cell>
          <cell r="N37">
            <v>0</v>
          </cell>
          <cell r="O37">
            <v>0</v>
          </cell>
          <cell r="P37">
            <v>0</v>
          </cell>
          <cell r="Q37">
            <v>16430</v>
          </cell>
          <cell r="R37">
            <v>7</v>
          </cell>
          <cell r="S37" t="str">
            <v>E</v>
          </cell>
        </row>
        <row r="38">
          <cell r="A38">
            <v>1</v>
          </cell>
          <cell r="B38" t="str">
            <v>21Y81</v>
          </cell>
          <cell r="C38" t="str">
            <v>ชุดวาวล์     (O.B.plastic screw valve)</v>
          </cell>
          <cell r="D38">
            <v>315.2</v>
          </cell>
          <cell r="E38">
            <v>15</v>
          </cell>
          <cell r="F38">
            <v>4729.42</v>
          </cell>
          <cell r="G38">
            <v>0</v>
          </cell>
          <cell r="H38">
            <v>0</v>
          </cell>
          <cell r="I38">
            <v>0</v>
          </cell>
          <cell r="J38">
            <v>0</v>
          </cell>
          <cell r="K38">
            <v>0</v>
          </cell>
          <cell r="L38">
            <v>0</v>
          </cell>
          <cell r="M38">
            <v>0</v>
          </cell>
          <cell r="N38">
            <v>0</v>
          </cell>
          <cell r="O38">
            <v>0</v>
          </cell>
          <cell r="P38">
            <v>0</v>
          </cell>
          <cell r="Q38">
            <v>16336</v>
          </cell>
          <cell r="R38">
            <v>101</v>
          </cell>
          <cell r="S38" t="str">
            <v>E</v>
          </cell>
        </row>
        <row r="39">
          <cell r="A39">
            <v>1</v>
          </cell>
          <cell r="B39" t="str">
            <v>2F26</v>
          </cell>
          <cell r="C39" t="str">
            <v>ลูกยางสำหรับ2R10 Plantar flexion</v>
          </cell>
          <cell r="D39">
            <v>46.6</v>
          </cell>
          <cell r="E39">
            <v>10</v>
          </cell>
          <cell r="F39">
            <v>466.22</v>
          </cell>
          <cell r="G39">
            <v>0</v>
          </cell>
          <cell r="H39">
            <v>0</v>
          </cell>
          <cell r="I39">
            <v>0</v>
          </cell>
          <cell r="J39">
            <v>0</v>
          </cell>
          <cell r="K39">
            <v>0</v>
          </cell>
          <cell r="L39">
            <v>0</v>
          </cell>
          <cell r="M39">
            <v>0</v>
          </cell>
          <cell r="N39">
            <v>0</v>
          </cell>
          <cell r="O39">
            <v>0</v>
          </cell>
          <cell r="P39">
            <v>0</v>
          </cell>
          <cell r="Q39">
            <v>16427</v>
          </cell>
          <cell r="R39">
            <v>10</v>
          </cell>
          <cell r="S39" t="str">
            <v>E</v>
          </cell>
        </row>
        <row r="40">
          <cell r="A40">
            <v>1</v>
          </cell>
          <cell r="B40" t="str">
            <v>2F4</v>
          </cell>
          <cell r="C40" t="str">
            <v>ลูกยางสำหรับข้อไม้ Plantar flexion</v>
          </cell>
          <cell r="D40">
            <v>21.4</v>
          </cell>
          <cell r="E40">
            <v>4</v>
          </cell>
          <cell r="F40">
            <v>85.9</v>
          </cell>
          <cell r="G40">
            <v>0</v>
          </cell>
          <cell r="H40">
            <v>0</v>
          </cell>
          <cell r="I40">
            <v>0</v>
          </cell>
          <cell r="J40">
            <v>0</v>
          </cell>
          <cell r="K40">
            <v>0</v>
          </cell>
          <cell r="L40">
            <v>0</v>
          </cell>
          <cell r="M40">
            <v>0</v>
          </cell>
          <cell r="N40">
            <v>0</v>
          </cell>
          <cell r="O40">
            <v>0</v>
          </cell>
          <cell r="P40">
            <v>0</v>
          </cell>
          <cell r="Q40">
            <v>16402</v>
          </cell>
          <cell r="R40">
            <v>35</v>
          </cell>
          <cell r="S40" t="str">
            <v>E</v>
          </cell>
        </row>
        <row r="41">
          <cell r="A41">
            <v>1</v>
          </cell>
          <cell r="B41" t="str">
            <v>2R10=22-25</v>
          </cell>
          <cell r="C41" t="str">
            <v>ข้อต่อเท้าเทียม1H38 Mo.Sin.Axis Foot Onl</v>
          </cell>
          <cell r="D41">
            <v>1366</v>
          </cell>
          <cell r="E41">
            <v>26</v>
          </cell>
          <cell r="F41">
            <v>35517.22</v>
          </cell>
          <cell r="G41">
            <v>0</v>
          </cell>
          <cell r="H41">
            <v>0</v>
          </cell>
          <cell r="I41">
            <v>0</v>
          </cell>
          <cell r="J41">
            <v>0</v>
          </cell>
          <cell r="K41">
            <v>0</v>
          </cell>
          <cell r="L41">
            <v>0</v>
          </cell>
          <cell r="M41">
            <v>0</v>
          </cell>
          <cell r="N41">
            <v>0</v>
          </cell>
          <cell r="O41">
            <v>0</v>
          </cell>
          <cell r="P41">
            <v>0</v>
          </cell>
          <cell r="Q41">
            <v>16427</v>
          </cell>
          <cell r="R41">
            <v>10</v>
          </cell>
          <cell r="S41" t="str">
            <v>E</v>
          </cell>
        </row>
        <row r="42">
          <cell r="A42">
            <v>1</v>
          </cell>
          <cell r="B42" t="str">
            <v>2R10=26-30</v>
          </cell>
          <cell r="C42" t="str">
            <v>ข้อต่อเท้าเทียม1H38 Mo.Sin.Axis Foot Onl</v>
          </cell>
          <cell r="D42">
            <v>1336.7</v>
          </cell>
          <cell r="E42">
            <v>22</v>
          </cell>
          <cell r="F42">
            <v>29408.92</v>
          </cell>
          <cell r="G42">
            <v>0</v>
          </cell>
          <cell r="H42">
            <v>0</v>
          </cell>
          <cell r="I42">
            <v>0</v>
          </cell>
          <cell r="J42">
            <v>0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O42">
            <v>0</v>
          </cell>
          <cell r="P42">
            <v>0</v>
          </cell>
          <cell r="Q42">
            <v>16425</v>
          </cell>
          <cell r="R42">
            <v>12</v>
          </cell>
          <cell r="S42" t="str">
            <v>E</v>
          </cell>
        </row>
        <row r="43">
          <cell r="A43">
            <v>1</v>
          </cell>
          <cell r="B43" t="str">
            <v>2R14</v>
          </cell>
          <cell r="C43" t="str">
            <v>พลาสติกยึดโฟม Connection plate</v>
          </cell>
          <cell r="D43">
            <v>80.7</v>
          </cell>
          <cell r="E43">
            <v>15</v>
          </cell>
          <cell r="F43">
            <v>1211.94</v>
          </cell>
          <cell r="G43">
            <v>0</v>
          </cell>
          <cell r="H43">
            <v>0</v>
          </cell>
          <cell r="I43">
            <v>0</v>
          </cell>
          <cell r="J43">
            <v>0</v>
          </cell>
          <cell r="K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16430</v>
          </cell>
          <cell r="R43">
            <v>7</v>
          </cell>
          <cell r="S43" t="str">
            <v>E</v>
          </cell>
        </row>
        <row r="44">
          <cell r="A44">
            <v>1</v>
          </cell>
          <cell r="B44" t="str">
            <v>2R2</v>
          </cell>
          <cell r="C44" t="str">
            <v>Tube Adaptor</v>
          </cell>
          <cell r="D44">
            <v>457.9</v>
          </cell>
          <cell r="E44">
            <v>14</v>
          </cell>
          <cell r="F44">
            <v>6410.89</v>
          </cell>
          <cell r="G44">
            <v>0</v>
          </cell>
          <cell r="H44">
            <v>0</v>
          </cell>
          <cell r="I44">
            <v>0</v>
          </cell>
          <cell r="J44">
            <v>0</v>
          </cell>
          <cell r="K44">
            <v>0</v>
          </cell>
          <cell r="L44">
            <v>0</v>
          </cell>
          <cell r="M44">
            <v>0</v>
          </cell>
          <cell r="N44">
            <v>0</v>
          </cell>
          <cell r="O44">
            <v>0</v>
          </cell>
          <cell r="P44">
            <v>0</v>
          </cell>
          <cell r="Q44">
            <v>16334</v>
          </cell>
          <cell r="R44">
            <v>103</v>
          </cell>
          <cell r="S44" t="str">
            <v>E</v>
          </cell>
        </row>
        <row r="45">
          <cell r="A45">
            <v>1</v>
          </cell>
          <cell r="B45" t="str">
            <v>2R22=22</v>
          </cell>
          <cell r="C45" t="str">
            <v>พลาสติกยึดโฟมสำหรับเท้า1H38 Connection c</v>
          </cell>
          <cell r="D45">
            <v>118.8</v>
          </cell>
          <cell r="E45">
            <v>9</v>
          </cell>
          <cell r="F45">
            <v>1069.29</v>
          </cell>
          <cell r="G45">
            <v>0</v>
          </cell>
          <cell r="H45">
            <v>0</v>
          </cell>
          <cell r="I45">
            <v>0</v>
          </cell>
          <cell r="J45">
            <v>0</v>
          </cell>
          <cell r="K45">
            <v>0</v>
          </cell>
          <cell r="L45">
            <v>0</v>
          </cell>
          <cell r="M45">
            <v>0</v>
          </cell>
          <cell r="N45">
            <v>0</v>
          </cell>
          <cell r="O45">
            <v>0</v>
          </cell>
          <cell r="P45">
            <v>0</v>
          </cell>
          <cell r="Q45">
            <v>16384</v>
          </cell>
          <cell r="R45">
            <v>53</v>
          </cell>
          <cell r="S45" t="str">
            <v>E</v>
          </cell>
        </row>
        <row r="46">
          <cell r="A46">
            <v>1</v>
          </cell>
          <cell r="B46" t="str">
            <v>2R22=23</v>
          </cell>
          <cell r="C46" t="str">
            <v>พลาสติกยึดโฟมสำหรับเท้า1H38 Connection c</v>
          </cell>
          <cell r="D46">
            <v>131</v>
          </cell>
          <cell r="E46">
            <v>10</v>
          </cell>
          <cell r="F46">
            <v>1310.7</v>
          </cell>
          <cell r="G46">
            <v>0</v>
          </cell>
          <cell r="H46">
            <v>0</v>
          </cell>
          <cell r="I46">
            <v>0</v>
          </cell>
          <cell r="J46">
            <v>0</v>
          </cell>
          <cell r="K46">
            <v>0</v>
          </cell>
          <cell r="L46">
            <v>0</v>
          </cell>
          <cell r="M46">
            <v>0</v>
          </cell>
          <cell r="N46">
            <v>0</v>
          </cell>
          <cell r="O46">
            <v>0</v>
          </cell>
          <cell r="P46">
            <v>0</v>
          </cell>
          <cell r="Q46">
            <v>16433</v>
          </cell>
          <cell r="R46">
            <v>4</v>
          </cell>
          <cell r="S46" t="str">
            <v>E</v>
          </cell>
        </row>
        <row r="47">
          <cell r="A47">
            <v>1</v>
          </cell>
          <cell r="B47" t="str">
            <v>2R22=24</v>
          </cell>
          <cell r="C47" t="str">
            <v>พลาสติกยึดโฟมสำหรับเท้า 1H38 Connection </v>
          </cell>
          <cell r="D47">
            <v>134.19999999999999</v>
          </cell>
          <cell r="E47">
            <v>8</v>
          </cell>
          <cell r="F47">
            <v>1074.0899999999999</v>
          </cell>
          <cell r="G47">
            <v>0</v>
          </cell>
          <cell r="H47">
            <v>0</v>
          </cell>
          <cell r="I47">
            <v>0</v>
          </cell>
          <cell r="J47">
            <v>0</v>
          </cell>
          <cell r="K47">
            <v>0</v>
          </cell>
          <cell r="L47">
            <v>0</v>
          </cell>
          <cell r="M47">
            <v>0</v>
          </cell>
          <cell r="N47">
            <v>0</v>
          </cell>
          <cell r="O47">
            <v>0</v>
          </cell>
          <cell r="P47">
            <v>0</v>
          </cell>
          <cell r="Q47">
            <v>16418</v>
          </cell>
          <cell r="R47">
            <v>19</v>
          </cell>
          <cell r="S47" t="str">
            <v>E</v>
          </cell>
        </row>
        <row r="48">
          <cell r="A48">
            <v>1</v>
          </cell>
          <cell r="B48" t="str">
            <v>2R22=25</v>
          </cell>
          <cell r="C48" t="str">
            <v>พลาสติกยึดโฟมสำหรับเท้า 1H38 Connection </v>
          </cell>
          <cell r="D48">
            <v>135.9</v>
          </cell>
          <cell r="E48">
            <v>5</v>
          </cell>
          <cell r="F48">
            <v>679.88</v>
          </cell>
          <cell r="G48">
            <v>0</v>
          </cell>
          <cell r="H48">
            <v>0</v>
          </cell>
          <cell r="I48">
            <v>0</v>
          </cell>
          <cell r="J48">
            <v>0</v>
          </cell>
          <cell r="K48">
            <v>0</v>
          </cell>
          <cell r="L48">
            <v>0</v>
          </cell>
          <cell r="M48">
            <v>0</v>
          </cell>
          <cell r="N48">
            <v>0</v>
          </cell>
          <cell r="O48">
            <v>0</v>
          </cell>
          <cell r="P48">
            <v>0</v>
          </cell>
          <cell r="Q48">
            <v>16430</v>
          </cell>
          <cell r="R48">
            <v>7</v>
          </cell>
          <cell r="S48" t="str">
            <v>E</v>
          </cell>
        </row>
        <row r="49">
          <cell r="A49">
            <v>1</v>
          </cell>
          <cell r="B49" t="str">
            <v>2R22=26</v>
          </cell>
          <cell r="C49" t="str">
            <v>พลาสติกยึดโฟมสำหรับเท้า 1H38 Connection </v>
          </cell>
          <cell r="D49">
            <v>134.30000000000001</v>
          </cell>
          <cell r="E49">
            <v>6</v>
          </cell>
          <cell r="F49">
            <v>806.03</v>
          </cell>
          <cell r="G49">
            <v>0</v>
          </cell>
          <cell r="H49">
            <v>0</v>
          </cell>
          <cell r="I49">
            <v>0</v>
          </cell>
          <cell r="J49">
            <v>0</v>
          </cell>
          <cell r="K49">
            <v>0</v>
          </cell>
          <cell r="L49">
            <v>0</v>
          </cell>
          <cell r="M49">
            <v>0</v>
          </cell>
          <cell r="N49">
            <v>0</v>
          </cell>
          <cell r="O49">
            <v>0</v>
          </cell>
          <cell r="P49">
            <v>0</v>
          </cell>
          <cell r="Q49">
            <v>16433</v>
          </cell>
          <cell r="R49">
            <v>4</v>
          </cell>
          <cell r="S49" t="str">
            <v>E</v>
          </cell>
        </row>
        <row r="50">
          <cell r="A50">
            <v>1</v>
          </cell>
          <cell r="B50" t="str">
            <v>2R22=27</v>
          </cell>
          <cell r="C50" t="str">
            <v>พลาสติกยึดโฟมสำหรับเท้า1H38  Connection </v>
          </cell>
          <cell r="D50">
            <v>136.69999999999999</v>
          </cell>
          <cell r="E50">
            <v>6</v>
          </cell>
          <cell r="F50">
            <v>820.65</v>
          </cell>
          <cell r="G50">
            <v>0</v>
          </cell>
          <cell r="H50">
            <v>0</v>
          </cell>
          <cell r="I50">
            <v>0</v>
          </cell>
          <cell r="J50">
            <v>0</v>
          </cell>
          <cell r="K50">
            <v>0</v>
          </cell>
          <cell r="L50">
            <v>0</v>
          </cell>
          <cell r="M50">
            <v>0</v>
          </cell>
          <cell r="N50">
            <v>0</v>
          </cell>
          <cell r="O50">
            <v>0</v>
          </cell>
          <cell r="P50">
            <v>0</v>
          </cell>
          <cell r="Q50">
            <v>16348</v>
          </cell>
          <cell r="R50">
            <v>89</v>
          </cell>
          <cell r="S50" t="str">
            <v>E</v>
          </cell>
        </row>
        <row r="51">
          <cell r="A51">
            <v>1</v>
          </cell>
          <cell r="B51" t="str">
            <v>2R3</v>
          </cell>
          <cell r="C51" t="str">
            <v>หน้าแข้งเทียม (Tube-adaptor)</v>
          </cell>
          <cell r="D51">
            <v>728.9</v>
          </cell>
          <cell r="E51">
            <v>37</v>
          </cell>
          <cell r="F51">
            <v>26970.639999999999</v>
          </cell>
          <cell r="G51">
            <v>0</v>
          </cell>
          <cell r="H51">
            <v>0</v>
          </cell>
          <cell r="I51">
            <v>0</v>
          </cell>
          <cell r="J51">
            <v>0</v>
          </cell>
          <cell r="K51">
            <v>0</v>
          </cell>
          <cell r="L51">
            <v>0</v>
          </cell>
          <cell r="M51">
            <v>0</v>
          </cell>
          <cell r="N51">
            <v>0</v>
          </cell>
          <cell r="O51">
            <v>0</v>
          </cell>
          <cell r="P51">
            <v>0</v>
          </cell>
          <cell r="Q51">
            <v>16430</v>
          </cell>
          <cell r="R51">
            <v>7</v>
          </cell>
          <cell r="S51" t="str">
            <v>E</v>
          </cell>
        </row>
        <row r="52">
          <cell r="A52">
            <v>1</v>
          </cell>
          <cell r="B52" t="str">
            <v>2R8=M10</v>
          </cell>
          <cell r="C52" t="str">
            <v>ตัวต่อหน้าแข้งเทียมกับเท้าเทียมMod sach </v>
          </cell>
          <cell r="D52">
            <v>395.7</v>
          </cell>
          <cell r="E52">
            <v>21</v>
          </cell>
          <cell r="F52">
            <v>8311.42</v>
          </cell>
          <cell r="G52">
            <v>0</v>
          </cell>
          <cell r="H52">
            <v>0</v>
          </cell>
          <cell r="I52">
            <v>0</v>
          </cell>
          <cell r="J52">
            <v>0</v>
          </cell>
          <cell r="K52">
            <v>0</v>
          </cell>
          <cell r="L52">
            <v>0</v>
          </cell>
          <cell r="M52">
            <v>0</v>
          </cell>
          <cell r="N52">
            <v>0</v>
          </cell>
          <cell r="O52">
            <v>0</v>
          </cell>
          <cell r="P52">
            <v>0</v>
          </cell>
          <cell r="Q52">
            <v>16431</v>
          </cell>
          <cell r="R52">
            <v>6</v>
          </cell>
          <cell r="S52" t="str">
            <v>E</v>
          </cell>
        </row>
        <row r="53">
          <cell r="A53">
            <v>1</v>
          </cell>
          <cell r="B53" t="str">
            <v>2R90=110</v>
          </cell>
          <cell r="C53" t="str">
            <v>Tube Adaptor For C-Leg</v>
          </cell>
          <cell r="D53">
            <v>21101.08</v>
          </cell>
          <cell r="E53">
            <v>0</v>
          </cell>
          <cell r="F53">
            <v>0</v>
          </cell>
          <cell r="G53">
            <v>0</v>
          </cell>
          <cell r="H53">
            <v>0</v>
          </cell>
          <cell r="I53">
            <v>0</v>
          </cell>
          <cell r="J53">
            <v>0</v>
          </cell>
          <cell r="K53">
            <v>0</v>
          </cell>
          <cell r="L53">
            <v>0</v>
          </cell>
          <cell r="M53">
            <v>0</v>
          </cell>
          <cell r="N53">
            <v>0</v>
          </cell>
          <cell r="O53">
            <v>0</v>
          </cell>
          <cell r="P53">
            <v>0</v>
          </cell>
          <cell r="Q53">
            <v>16319</v>
          </cell>
          <cell r="R53">
            <v>118</v>
          </cell>
          <cell r="S53" t="str">
            <v>E</v>
          </cell>
        </row>
        <row r="54">
          <cell r="A54">
            <v>1</v>
          </cell>
          <cell r="B54" t="str">
            <v>3C98</v>
          </cell>
          <cell r="C54" t="str">
            <v>C-LEG without tube adaptor+Case</v>
          </cell>
          <cell r="D54">
            <v>188044.82</v>
          </cell>
          <cell r="E54">
            <v>0</v>
          </cell>
          <cell r="F54">
            <v>0</v>
          </cell>
          <cell r="G54">
            <v>0</v>
          </cell>
          <cell r="H54">
            <v>0</v>
          </cell>
          <cell r="I54">
            <v>0</v>
          </cell>
          <cell r="J54">
            <v>0</v>
          </cell>
          <cell r="K54">
            <v>0</v>
          </cell>
          <cell r="L54">
            <v>0</v>
          </cell>
          <cell r="M54">
            <v>0</v>
          </cell>
          <cell r="N54">
            <v>0</v>
          </cell>
          <cell r="O54">
            <v>0</v>
          </cell>
          <cell r="P54">
            <v>0</v>
          </cell>
          <cell r="Q54">
            <v>16319</v>
          </cell>
          <cell r="R54">
            <v>118</v>
          </cell>
          <cell r="S54" t="str">
            <v>E</v>
          </cell>
        </row>
        <row r="55">
          <cell r="A55">
            <v>1</v>
          </cell>
          <cell r="B55" t="str">
            <v>3P23=L28</v>
          </cell>
          <cell r="C55" t="str">
            <v>ข้อเข่าไม้แบบล็อคได้เมื่อลงน้ำหนัก Knee </v>
          </cell>
          <cell r="D55">
            <v>4983.9799999999996</v>
          </cell>
          <cell r="E55">
            <v>0</v>
          </cell>
          <cell r="F55">
            <v>0</v>
          </cell>
          <cell r="G55">
            <v>3</v>
          </cell>
          <cell r="H55">
            <v>14951.94</v>
          </cell>
          <cell r="I55">
            <v>0</v>
          </cell>
          <cell r="J55">
            <v>0</v>
          </cell>
          <cell r="K55">
            <v>0</v>
          </cell>
          <cell r="L55">
            <v>0</v>
          </cell>
          <cell r="M55">
            <v>0</v>
          </cell>
          <cell r="N55">
            <v>0</v>
          </cell>
          <cell r="O55">
            <v>0</v>
          </cell>
          <cell r="P55">
            <v>0</v>
          </cell>
          <cell r="Q55">
            <v>16255</v>
          </cell>
          <cell r="R55">
            <v>182</v>
          </cell>
          <cell r="S55" t="str">
            <v>E</v>
          </cell>
        </row>
        <row r="56">
          <cell r="A56">
            <v>1</v>
          </cell>
          <cell r="B56" t="str">
            <v>3P23=L30</v>
          </cell>
          <cell r="C56" t="str">
            <v>ข้อเข่าไม้แบบล็อคได้เมื่อลงน้ำหนัก Knee </v>
          </cell>
          <cell r="D56">
            <v>5106.2</v>
          </cell>
          <cell r="E56">
            <v>10</v>
          </cell>
          <cell r="F56">
            <v>51062.84</v>
          </cell>
          <cell r="G56">
            <v>0</v>
          </cell>
          <cell r="H56">
            <v>0</v>
          </cell>
          <cell r="I56">
            <v>0</v>
          </cell>
          <cell r="J56">
            <v>0</v>
          </cell>
          <cell r="K56">
            <v>0</v>
          </cell>
          <cell r="L56">
            <v>0</v>
          </cell>
          <cell r="M56">
            <v>0</v>
          </cell>
          <cell r="N56">
            <v>0</v>
          </cell>
          <cell r="O56">
            <v>0</v>
          </cell>
          <cell r="P56">
            <v>0</v>
          </cell>
          <cell r="Q56">
            <v>16432</v>
          </cell>
          <cell r="R56">
            <v>5</v>
          </cell>
          <cell r="S56" t="str">
            <v>E</v>
          </cell>
        </row>
        <row r="57">
          <cell r="A57">
            <v>1</v>
          </cell>
          <cell r="B57" t="str">
            <v>3P23=L32</v>
          </cell>
          <cell r="C57" t="str">
            <v>ข้อเข่าไม้แบบล็อคได้เมื่อลงน้ำหนัก Knee </v>
          </cell>
          <cell r="D57">
            <v>5184.8999999999996</v>
          </cell>
          <cell r="E57">
            <v>2</v>
          </cell>
          <cell r="F57">
            <v>10369.9</v>
          </cell>
          <cell r="G57">
            <v>0</v>
          </cell>
          <cell r="H57">
            <v>0</v>
          </cell>
          <cell r="I57">
            <v>0</v>
          </cell>
          <cell r="J57">
            <v>0</v>
          </cell>
          <cell r="K57">
            <v>0</v>
          </cell>
          <cell r="L57">
            <v>0</v>
          </cell>
          <cell r="M57">
            <v>0</v>
          </cell>
          <cell r="N57">
            <v>0</v>
          </cell>
          <cell r="O57">
            <v>0</v>
          </cell>
          <cell r="P57">
            <v>0</v>
          </cell>
          <cell r="Q57">
            <v>16431</v>
          </cell>
          <cell r="R57">
            <v>6</v>
          </cell>
          <cell r="S57" t="str">
            <v>E</v>
          </cell>
        </row>
        <row r="58">
          <cell r="A58">
            <v>1</v>
          </cell>
          <cell r="B58" t="str">
            <v>3P23=L34</v>
          </cell>
          <cell r="C58" t="str">
            <v>ข้อเข่าไม้แบบล็อคได้เมื่อลงน้ำหนัก Knee </v>
          </cell>
          <cell r="D58">
            <v>5144.8999999999996</v>
          </cell>
          <cell r="E58">
            <v>1</v>
          </cell>
          <cell r="F58">
            <v>5144.95</v>
          </cell>
          <cell r="G58">
            <v>0</v>
          </cell>
          <cell r="H58">
            <v>0</v>
          </cell>
          <cell r="I58">
            <v>0</v>
          </cell>
          <cell r="J58">
            <v>0</v>
          </cell>
          <cell r="K58">
            <v>0</v>
          </cell>
          <cell r="L58">
            <v>0</v>
          </cell>
          <cell r="M58">
            <v>0</v>
          </cell>
          <cell r="N58">
            <v>0</v>
          </cell>
          <cell r="O58">
            <v>0</v>
          </cell>
          <cell r="P58">
            <v>0</v>
          </cell>
          <cell r="Q58">
            <v>16432</v>
          </cell>
          <cell r="R58">
            <v>5</v>
          </cell>
          <cell r="S58" t="str">
            <v>E</v>
          </cell>
        </row>
        <row r="59">
          <cell r="A59">
            <v>1</v>
          </cell>
          <cell r="B59" t="str">
            <v>3P23=L40</v>
          </cell>
          <cell r="C59" t="str">
            <v>ข้อเข่าไม้แบบล็อคได้เมื่อลงน้ำหนัก Knee </v>
          </cell>
          <cell r="D59">
            <v>4794.04</v>
          </cell>
          <cell r="E59">
            <v>0</v>
          </cell>
          <cell r="F59">
            <v>0</v>
          </cell>
          <cell r="G59">
            <v>1</v>
          </cell>
          <cell r="H59">
            <v>4794.04</v>
          </cell>
          <cell r="I59">
            <v>0</v>
          </cell>
          <cell r="J59">
            <v>0</v>
          </cell>
          <cell r="K59">
            <v>0</v>
          </cell>
          <cell r="L59">
            <v>0</v>
          </cell>
          <cell r="M59">
            <v>0</v>
          </cell>
          <cell r="N59">
            <v>0</v>
          </cell>
          <cell r="O59">
            <v>0</v>
          </cell>
          <cell r="P59">
            <v>0</v>
          </cell>
          <cell r="Q59">
            <v>16096</v>
          </cell>
          <cell r="R59">
            <v>340</v>
          </cell>
          <cell r="S59" t="str">
            <v>E</v>
          </cell>
        </row>
        <row r="60">
          <cell r="A60">
            <v>1</v>
          </cell>
          <cell r="B60" t="str">
            <v>3P23=R30</v>
          </cell>
          <cell r="C60" t="str">
            <v>ข้อเข่าไม้แบบล็อคได้เมื่อลงน้ำหนัก Knee </v>
          </cell>
          <cell r="D60">
            <v>5156.8999999999996</v>
          </cell>
          <cell r="E60">
            <v>2</v>
          </cell>
          <cell r="F60">
            <v>10313.799999999999</v>
          </cell>
          <cell r="G60">
            <v>0</v>
          </cell>
          <cell r="H60">
            <v>0</v>
          </cell>
          <cell r="I60">
            <v>0</v>
          </cell>
          <cell r="J60">
            <v>0</v>
          </cell>
          <cell r="K60">
            <v>0</v>
          </cell>
          <cell r="L60">
            <v>0</v>
          </cell>
          <cell r="M60">
            <v>0</v>
          </cell>
          <cell r="N60">
            <v>0</v>
          </cell>
          <cell r="O60">
            <v>0</v>
          </cell>
          <cell r="P60">
            <v>0</v>
          </cell>
          <cell r="Q60">
            <v>16432</v>
          </cell>
          <cell r="R60">
            <v>5</v>
          </cell>
          <cell r="S60" t="str">
            <v>E</v>
          </cell>
        </row>
        <row r="61">
          <cell r="A61">
            <v>1</v>
          </cell>
          <cell r="B61" t="str">
            <v>3P23=R32</v>
          </cell>
          <cell r="C61" t="str">
            <v>ข้อเข่าไม้แบบล็อคได้เมื่อลงน้ำหนัก Knee </v>
          </cell>
          <cell r="D61">
            <v>5288.4</v>
          </cell>
          <cell r="E61">
            <v>1</v>
          </cell>
          <cell r="F61">
            <v>5288.48</v>
          </cell>
          <cell r="G61">
            <v>0</v>
          </cell>
          <cell r="H61">
            <v>0</v>
          </cell>
          <cell r="I61">
            <v>0</v>
          </cell>
          <cell r="J61">
            <v>0</v>
          </cell>
          <cell r="K61">
            <v>0</v>
          </cell>
          <cell r="L61">
            <v>0</v>
          </cell>
          <cell r="M61">
            <v>0</v>
          </cell>
          <cell r="N61">
            <v>0</v>
          </cell>
          <cell r="O61">
            <v>0</v>
          </cell>
          <cell r="P61">
            <v>0</v>
          </cell>
          <cell r="Q61">
            <v>16433</v>
          </cell>
          <cell r="R61">
            <v>4</v>
          </cell>
          <cell r="S61" t="str">
            <v>E</v>
          </cell>
        </row>
        <row r="62">
          <cell r="A62">
            <v>1</v>
          </cell>
          <cell r="B62" t="str">
            <v>3P23=R34</v>
          </cell>
          <cell r="C62" t="str">
            <v>ข้อเข่าไม้แบบล็อคได้เมื่อลงน้ำหนัก Knee </v>
          </cell>
          <cell r="D62">
            <v>5288.4</v>
          </cell>
          <cell r="E62">
            <v>2</v>
          </cell>
          <cell r="F62">
            <v>10576.95</v>
          </cell>
          <cell r="G62">
            <v>0</v>
          </cell>
          <cell r="H62">
            <v>0</v>
          </cell>
          <cell r="I62">
            <v>0</v>
          </cell>
          <cell r="J62">
            <v>0</v>
          </cell>
          <cell r="K62">
            <v>0</v>
          </cell>
          <cell r="L62">
            <v>0</v>
          </cell>
          <cell r="M62">
            <v>0</v>
          </cell>
          <cell r="N62">
            <v>0</v>
          </cell>
          <cell r="O62">
            <v>0</v>
          </cell>
          <cell r="P62">
            <v>0</v>
          </cell>
          <cell r="Q62">
            <v>16433</v>
          </cell>
          <cell r="R62">
            <v>4</v>
          </cell>
          <cell r="S62" t="str">
            <v>E</v>
          </cell>
        </row>
        <row r="63">
          <cell r="A63">
            <v>1</v>
          </cell>
          <cell r="B63" t="str">
            <v>3P24=R30</v>
          </cell>
          <cell r="C63" t="str">
            <v>ข้อเข่าไม้แบบล็อคได้เมื่อลงน้ำหนัก Knee </v>
          </cell>
          <cell r="D63">
            <v>5109.5600000000004</v>
          </cell>
          <cell r="E63">
            <v>0</v>
          </cell>
          <cell r="F63">
            <v>0</v>
          </cell>
          <cell r="G63">
            <v>1</v>
          </cell>
          <cell r="H63">
            <v>5109.5600000000004</v>
          </cell>
          <cell r="I63">
            <v>0</v>
          </cell>
          <cell r="J63">
            <v>0</v>
          </cell>
          <cell r="K63">
            <v>0</v>
          </cell>
          <cell r="L63">
            <v>0</v>
          </cell>
          <cell r="M63">
            <v>0</v>
          </cell>
          <cell r="N63">
            <v>0</v>
          </cell>
          <cell r="O63">
            <v>0</v>
          </cell>
          <cell r="P63">
            <v>0</v>
          </cell>
          <cell r="Q63">
            <v>16117</v>
          </cell>
          <cell r="R63">
            <v>319</v>
          </cell>
          <cell r="S63" t="str">
            <v>E</v>
          </cell>
        </row>
        <row r="64">
          <cell r="A64">
            <v>1</v>
          </cell>
          <cell r="B64" t="str">
            <v>3P25=L30</v>
          </cell>
          <cell r="C64" t="str">
            <v>ข้อเข่าไม้แบบอิสระไม่มีล็อค (Knee shin c</v>
          </cell>
          <cell r="D64">
            <v>5229.6000000000004</v>
          </cell>
          <cell r="E64">
            <v>4</v>
          </cell>
          <cell r="F64">
            <v>20918.490000000002</v>
          </cell>
          <cell r="G64">
            <v>0</v>
          </cell>
          <cell r="H64">
            <v>0</v>
          </cell>
          <cell r="I64">
            <v>0</v>
          </cell>
          <cell r="J64">
            <v>0</v>
          </cell>
          <cell r="K64">
            <v>0</v>
          </cell>
          <cell r="L64">
            <v>0</v>
          </cell>
          <cell r="M64">
            <v>0</v>
          </cell>
          <cell r="N64">
            <v>0</v>
          </cell>
          <cell r="O64">
            <v>0</v>
          </cell>
          <cell r="P64">
            <v>0</v>
          </cell>
          <cell r="Q64">
            <v>16433</v>
          </cell>
          <cell r="R64">
            <v>4</v>
          </cell>
          <cell r="S64" t="str">
            <v>E</v>
          </cell>
        </row>
        <row r="65">
          <cell r="A65">
            <v>1</v>
          </cell>
          <cell r="B65" t="str">
            <v>3P25=R30</v>
          </cell>
          <cell r="C65" t="str">
            <v>ข้อเข่าไม้แบบอิสระไม่มีล็อค (Knee shin c</v>
          </cell>
          <cell r="D65">
            <v>5194.3</v>
          </cell>
          <cell r="E65">
            <v>3</v>
          </cell>
          <cell r="F65">
            <v>15583</v>
          </cell>
          <cell r="G65">
            <v>0</v>
          </cell>
          <cell r="H65">
            <v>0</v>
          </cell>
          <cell r="I65">
            <v>0</v>
          </cell>
          <cell r="J65">
            <v>0</v>
          </cell>
          <cell r="K65">
            <v>0</v>
          </cell>
          <cell r="L65">
            <v>0</v>
          </cell>
          <cell r="M65">
            <v>0</v>
          </cell>
          <cell r="N65">
            <v>0</v>
          </cell>
          <cell r="O65">
            <v>0</v>
          </cell>
          <cell r="P65">
            <v>0</v>
          </cell>
          <cell r="Q65">
            <v>16433</v>
          </cell>
          <cell r="R65">
            <v>4</v>
          </cell>
          <cell r="S65" t="str">
            <v>E</v>
          </cell>
        </row>
        <row r="66">
          <cell r="A66">
            <v>1</v>
          </cell>
          <cell r="B66" t="str">
            <v>3P25=R32</v>
          </cell>
          <cell r="C66" t="str">
            <v>ข้อเข่าไม้แบบอิสระไม่มีล็อค (Knee shin c</v>
          </cell>
          <cell r="D66">
            <v>4681.45</v>
          </cell>
          <cell r="E66">
            <v>0</v>
          </cell>
          <cell r="F66">
            <v>0</v>
          </cell>
          <cell r="G66">
            <v>1</v>
          </cell>
          <cell r="H66">
            <v>4681.45</v>
          </cell>
          <cell r="I66">
            <v>0</v>
          </cell>
          <cell r="J66">
            <v>0</v>
          </cell>
          <cell r="K66">
            <v>0</v>
          </cell>
          <cell r="L66">
            <v>0</v>
          </cell>
          <cell r="M66">
            <v>0</v>
          </cell>
          <cell r="N66">
            <v>0</v>
          </cell>
          <cell r="O66">
            <v>0</v>
          </cell>
          <cell r="P66">
            <v>0</v>
          </cell>
          <cell r="Q66">
            <v>16209</v>
          </cell>
          <cell r="R66">
            <v>228</v>
          </cell>
          <cell r="S66" t="str">
            <v>E</v>
          </cell>
        </row>
        <row r="67">
          <cell r="A67">
            <v>1</v>
          </cell>
          <cell r="B67" t="str">
            <v>3P25=R40</v>
          </cell>
          <cell r="C67" t="str">
            <v>ข้อเข่าไม้แบบอิสระไม่มีล็อค (Knee shin c</v>
          </cell>
          <cell r="D67">
            <v>4826.1400000000003</v>
          </cell>
          <cell r="E67">
            <v>0</v>
          </cell>
          <cell r="F67">
            <v>0</v>
          </cell>
          <cell r="G67">
            <v>2</v>
          </cell>
          <cell r="H67">
            <v>9652.27</v>
          </cell>
          <cell r="I67">
            <v>0</v>
          </cell>
          <cell r="J67">
            <v>0</v>
          </cell>
          <cell r="K67">
            <v>0</v>
          </cell>
          <cell r="L67">
            <v>0</v>
          </cell>
          <cell r="M67">
            <v>0</v>
          </cell>
          <cell r="N67">
            <v>0</v>
          </cell>
          <cell r="O67">
            <v>0</v>
          </cell>
          <cell r="P67">
            <v>0</v>
          </cell>
          <cell r="Q67">
            <v>16209</v>
          </cell>
          <cell r="R67">
            <v>228</v>
          </cell>
          <cell r="S67" t="str">
            <v>E</v>
          </cell>
        </row>
        <row r="68">
          <cell r="A68">
            <v>1</v>
          </cell>
          <cell r="B68" t="str">
            <v>3P4=L30</v>
          </cell>
          <cell r="C68" t="str">
            <v>ข้อเข่าเทียมแบบล็อคด้วยมือ Knee shin com</v>
          </cell>
          <cell r="D68">
            <v>5116.4399999999996</v>
          </cell>
          <cell r="E68">
            <v>0</v>
          </cell>
          <cell r="F68">
            <v>0</v>
          </cell>
          <cell r="G68">
            <v>1</v>
          </cell>
          <cell r="H68">
            <v>5116.4399999999996</v>
          </cell>
          <cell r="I68">
            <v>0</v>
          </cell>
          <cell r="J68">
            <v>0</v>
          </cell>
          <cell r="K68">
            <v>0</v>
          </cell>
          <cell r="L68">
            <v>0</v>
          </cell>
          <cell r="M68">
            <v>0</v>
          </cell>
          <cell r="N68">
            <v>0</v>
          </cell>
          <cell r="O68">
            <v>0</v>
          </cell>
          <cell r="P68">
            <v>0</v>
          </cell>
          <cell r="Q68">
            <v>16209</v>
          </cell>
          <cell r="R68">
            <v>228</v>
          </cell>
          <cell r="S68" t="str">
            <v>E</v>
          </cell>
        </row>
        <row r="69">
          <cell r="A69">
            <v>1</v>
          </cell>
          <cell r="B69" t="str">
            <v>3P4=L32</v>
          </cell>
          <cell r="C69" t="str">
            <v>ข้อเข่าเทียมแบบล็อคด้วยมือ Knee shin com</v>
          </cell>
          <cell r="D69">
            <v>4984.5</v>
          </cell>
          <cell r="E69">
            <v>0</v>
          </cell>
          <cell r="F69">
            <v>0</v>
          </cell>
          <cell r="G69">
            <v>2</v>
          </cell>
          <cell r="H69">
            <v>9969</v>
          </cell>
          <cell r="I69">
            <v>0</v>
          </cell>
          <cell r="J69">
            <v>0</v>
          </cell>
          <cell r="K69">
            <v>0</v>
          </cell>
          <cell r="L69">
            <v>0</v>
          </cell>
          <cell r="M69">
            <v>0</v>
          </cell>
          <cell r="N69">
            <v>0</v>
          </cell>
          <cell r="O69">
            <v>0</v>
          </cell>
          <cell r="P69">
            <v>0</v>
          </cell>
          <cell r="Q69">
            <v>16248</v>
          </cell>
          <cell r="R69">
            <v>189</v>
          </cell>
          <cell r="S69" t="str">
            <v>E</v>
          </cell>
        </row>
        <row r="70">
          <cell r="A70">
            <v>1</v>
          </cell>
          <cell r="B70" t="str">
            <v>3P4=R28</v>
          </cell>
          <cell r="C70" t="str">
            <v>ข้อเข่าเทียมแบบล็อคด้วยมือ Knee shin com</v>
          </cell>
          <cell r="D70">
            <v>5554.56</v>
          </cell>
          <cell r="E70">
            <v>0</v>
          </cell>
          <cell r="F70">
            <v>0</v>
          </cell>
          <cell r="G70">
            <v>1</v>
          </cell>
          <cell r="H70">
            <v>5554.56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0</v>
          </cell>
          <cell r="Q70">
            <v>16097</v>
          </cell>
          <cell r="R70">
            <v>339</v>
          </cell>
          <cell r="S70" t="str">
            <v>E</v>
          </cell>
        </row>
        <row r="71">
          <cell r="A71">
            <v>1</v>
          </cell>
          <cell r="B71" t="str">
            <v>3P4=R30</v>
          </cell>
          <cell r="C71" t="str">
            <v>ข้อเข่าเทียมแบบล็อคด้วยมือ Knee shin com</v>
          </cell>
          <cell r="D71">
            <v>4976.8900000000003</v>
          </cell>
          <cell r="E71">
            <v>0</v>
          </cell>
          <cell r="F71">
            <v>0</v>
          </cell>
          <cell r="G71">
            <v>1</v>
          </cell>
          <cell r="H71">
            <v>4976.8900000000003</v>
          </cell>
          <cell r="I71">
            <v>0</v>
          </cell>
          <cell r="J71">
            <v>0</v>
          </cell>
          <cell r="K71">
            <v>0</v>
          </cell>
          <cell r="L71">
            <v>0</v>
          </cell>
          <cell r="M71">
            <v>0</v>
          </cell>
          <cell r="N71">
            <v>0</v>
          </cell>
          <cell r="O71">
            <v>0</v>
          </cell>
          <cell r="P71">
            <v>0</v>
          </cell>
          <cell r="Q71">
            <v>16097</v>
          </cell>
          <cell r="R71">
            <v>339</v>
          </cell>
          <cell r="S71" t="str">
            <v>E</v>
          </cell>
        </row>
        <row r="72">
          <cell r="A72">
            <v>1</v>
          </cell>
          <cell r="B72" t="str">
            <v>3R15</v>
          </cell>
          <cell r="C72" t="str">
            <v>ข้อเข่าเทียม AK รวมสปริงดึงข้อเข่า Knee </v>
          </cell>
          <cell r="D72">
            <v>4214.1000000000004</v>
          </cell>
          <cell r="E72">
            <v>2</v>
          </cell>
          <cell r="F72">
            <v>8428.2900000000009</v>
          </cell>
          <cell r="G72">
            <v>0</v>
          </cell>
          <cell r="H72">
            <v>0</v>
          </cell>
          <cell r="I72">
            <v>0</v>
          </cell>
          <cell r="J72">
            <v>0</v>
          </cell>
          <cell r="K72">
            <v>0</v>
          </cell>
          <cell r="L72">
            <v>0</v>
          </cell>
          <cell r="M72">
            <v>0</v>
          </cell>
          <cell r="N72">
            <v>0</v>
          </cell>
          <cell r="O72">
            <v>0</v>
          </cell>
          <cell r="P72">
            <v>0</v>
          </cell>
          <cell r="Q72">
            <v>16430</v>
          </cell>
          <cell r="R72">
            <v>7</v>
          </cell>
          <cell r="S72" t="str">
            <v>E</v>
          </cell>
        </row>
        <row r="73">
          <cell r="A73">
            <v>1</v>
          </cell>
          <cell r="B73" t="str">
            <v>3R16</v>
          </cell>
          <cell r="C73" t="str">
            <v>ข้อเข่าเทียม long AK แบบไม่ม่ lock o.b.m</v>
          </cell>
          <cell r="D73">
            <v>2378.21</v>
          </cell>
          <cell r="E73">
            <v>0</v>
          </cell>
          <cell r="F73">
            <v>0</v>
          </cell>
          <cell r="G73">
            <v>1</v>
          </cell>
          <cell r="H73">
            <v>2378.21</v>
          </cell>
          <cell r="I73">
            <v>0</v>
          </cell>
          <cell r="J73">
            <v>0</v>
          </cell>
          <cell r="K73">
            <v>0</v>
          </cell>
          <cell r="L73">
            <v>0</v>
          </cell>
          <cell r="M73">
            <v>0</v>
          </cell>
          <cell r="N73">
            <v>0</v>
          </cell>
          <cell r="O73">
            <v>0</v>
          </cell>
          <cell r="P73">
            <v>0</v>
          </cell>
          <cell r="Q73">
            <v>16171</v>
          </cell>
          <cell r="R73">
            <v>266</v>
          </cell>
          <cell r="S73" t="str">
            <v>E</v>
          </cell>
        </row>
        <row r="74">
          <cell r="A74">
            <v>1</v>
          </cell>
          <cell r="B74" t="str">
            <v>3R18</v>
          </cell>
          <cell r="C74" t="str">
            <v>ข้อเข่าเทียม AK แบบไม่มี lock o.b.mod kn</v>
          </cell>
          <cell r="D74">
            <v>2312.7199999999998</v>
          </cell>
          <cell r="E74">
            <v>0</v>
          </cell>
          <cell r="F74">
            <v>0</v>
          </cell>
          <cell r="G74">
            <v>2</v>
          </cell>
          <cell r="H74">
            <v>4625.4399999999996</v>
          </cell>
          <cell r="I74">
            <v>0</v>
          </cell>
          <cell r="J74">
            <v>0</v>
          </cell>
          <cell r="K74">
            <v>0</v>
          </cell>
          <cell r="L74">
            <v>0</v>
          </cell>
          <cell r="M74">
            <v>0</v>
          </cell>
          <cell r="N74">
            <v>0</v>
          </cell>
          <cell r="O74">
            <v>0</v>
          </cell>
          <cell r="P74">
            <v>0</v>
          </cell>
          <cell r="Q74">
            <v>16086</v>
          </cell>
          <cell r="R74">
            <v>350</v>
          </cell>
          <cell r="S74" t="str">
            <v>E</v>
          </cell>
        </row>
        <row r="75">
          <cell r="A75">
            <v>1</v>
          </cell>
          <cell r="B75" t="str">
            <v>3R20</v>
          </cell>
          <cell r="C75" t="str">
            <v>ข้อเข่าเทียม Knee Joint</v>
          </cell>
          <cell r="D75">
            <v>5979.3</v>
          </cell>
          <cell r="E75">
            <v>4</v>
          </cell>
          <cell r="F75">
            <v>23917.22</v>
          </cell>
          <cell r="G75">
            <v>0</v>
          </cell>
          <cell r="H75">
            <v>0</v>
          </cell>
          <cell r="I75">
            <v>0</v>
          </cell>
          <cell r="J75">
            <v>0</v>
          </cell>
          <cell r="K75">
            <v>0</v>
          </cell>
          <cell r="L75">
            <v>0</v>
          </cell>
          <cell r="M75">
            <v>0</v>
          </cell>
          <cell r="N75">
            <v>0</v>
          </cell>
          <cell r="O75">
            <v>0</v>
          </cell>
          <cell r="P75">
            <v>0</v>
          </cell>
          <cell r="Q75">
            <v>16420</v>
          </cell>
          <cell r="R75">
            <v>17</v>
          </cell>
          <cell r="S75" t="str">
            <v>E</v>
          </cell>
        </row>
        <row r="76">
          <cell r="A76">
            <v>1</v>
          </cell>
          <cell r="B76" t="str">
            <v>3R24=L36</v>
          </cell>
          <cell r="C76" t="str">
            <v>โฟมขาเทียม Form cover</v>
          </cell>
          <cell r="D76">
            <v>1715.4</v>
          </cell>
          <cell r="E76">
            <v>2</v>
          </cell>
          <cell r="F76">
            <v>3430.99</v>
          </cell>
          <cell r="G76">
            <v>0</v>
          </cell>
          <cell r="H76">
            <v>0</v>
          </cell>
          <cell r="I76">
            <v>0</v>
          </cell>
          <cell r="J76">
            <v>0</v>
          </cell>
          <cell r="K76">
            <v>0</v>
          </cell>
          <cell r="L76">
            <v>0</v>
          </cell>
          <cell r="M76">
            <v>0</v>
          </cell>
          <cell r="N76">
            <v>0</v>
          </cell>
          <cell r="O76">
            <v>0</v>
          </cell>
          <cell r="P76">
            <v>0</v>
          </cell>
          <cell r="Q76">
            <v>16413</v>
          </cell>
          <cell r="R76">
            <v>24</v>
          </cell>
          <cell r="S76" t="str">
            <v>E</v>
          </cell>
        </row>
        <row r="77">
          <cell r="A77">
            <v>1</v>
          </cell>
          <cell r="B77" t="str">
            <v>3R24=L40</v>
          </cell>
          <cell r="C77" t="str">
            <v>โฟมขาเทียม Form Cover</v>
          </cell>
          <cell r="D77">
            <v>1709.7</v>
          </cell>
          <cell r="E77">
            <v>5</v>
          </cell>
          <cell r="F77">
            <v>8548.65</v>
          </cell>
          <cell r="G77">
            <v>0</v>
          </cell>
          <cell r="H77">
            <v>0</v>
          </cell>
          <cell r="I77">
            <v>0</v>
          </cell>
          <cell r="J77">
            <v>0</v>
          </cell>
          <cell r="K77">
            <v>0</v>
          </cell>
          <cell r="L77">
            <v>0</v>
          </cell>
          <cell r="M77">
            <v>0</v>
          </cell>
          <cell r="N77">
            <v>0</v>
          </cell>
          <cell r="O77">
            <v>0</v>
          </cell>
          <cell r="P77">
            <v>0</v>
          </cell>
          <cell r="Q77">
            <v>16427</v>
          </cell>
          <cell r="R77">
            <v>10</v>
          </cell>
          <cell r="S77" t="str">
            <v>E</v>
          </cell>
        </row>
        <row r="78">
          <cell r="A78">
            <v>1</v>
          </cell>
          <cell r="B78" t="str">
            <v>3R24=R36</v>
          </cell>
          <cell r="C78" t="str">
            <v>โฟมขาเทียม Foam Cover</v>
          </cell>
          <cell r="D78">
            <v>1739.9</v>
          </cell>
          <cell r="E78">
            <v>5</v>
          </cell>
          <cell r="F78">
            <v>8699.73</v>
          </cell>
          <cell r="G78">
            <v>0</v>
          </cell>
          <cell r="H78">
            <v>0</v>
          </cell>
          <cell r="I78">
            <v>0</v>
          </cell>
          <cell r="J78">
            <v>0</v>
          </cell>
          <cell r="K78">
            <v>0</v>
          </cell>
          <cell r="L78">
            <v>0</v>
          </cell>
          <cell r="M78">
            <v>0</v>
          </cell>
          <cell r="N78">
            <v>0</v>
          </cell>
          <cell r="O78">
            <v>0</v>
          </cell>
          <cell r="P78">
            <v>0</v>
          </cell>
          <cell r="Q78">
            <v>16357</v>
          </cell>
          <cell r="R78">
            <v>80</v>
          </cell>
          <cell r="S78" t="str">
            <v>E</v>
          </cell>
        </row>
        <row r="79">
          <cell r="A79">
            <v>1</v>
          </cell>
          <cell r="B79" t="str">
            <v>3R24=R40</v>
          </cell>
          <cell r="C79" t="str">
            <v>โฟมขาเทียม Foam Cover</v>
          </cell>
          <cell r="D79">
            <v>1744.5</v>
          </cell>
          <cell r="E79">
            <v>7</v>
          </cell>
          <cell r="F79">
            <v>12211.89</v>
          </cell>
          <cell r="G79">
            <v>0</v>
          </cell>
          <cell r="H79">
            <v>0</v>
          </cell>
          <cell r="I79">
            <v>0</v>
          </cell>
          <cell r="J79">
            <v>0</v>
          </cell>
          <cell r="K79">
            <v>0</v>
          </cell>
          <cell r="L79">
            <v>0</v>
          </cell>
          <cell r="M79">
            <v>0</v>
          </cell>
          <cell r="N79">
            <v>0</v>
          </cell>
          <cell r="O79">
            <v>0</v>
          </cell>
          <cell r="P79">
            <v>0</v>
          </cell>
          <cell r="Q79">
            <v>16425</v>
          </cell>
          <cell r="R79">
            <v>12</v>
          </cell>
          <cell r="S79" t="str">
            <v>E</v>
          </cell>
        </row>
        <row r="80">
          <cell r="A80">
            <v>1</v>
          </cell>
          <cell r="B80" t="str">
            <v>3R6=L36</v>
          </cell>
          <cell r="C80" t="str">
            <v>โฟมขาเทียมAK (Foam cover For 3R15)</v>
          </cell>
          <cell r="D80">
            <v>1604</v>
          </cell>
          <cell r="E80">
            <v>3</v>
          </cell>
          <cell r="F80">
            <v>4812.18</v>
          </cell>
          <cell r="G80">
            <v>0</v>
          </cell>
          <cell r="H80">
            <v>0</v>
          </cell>
          <cell r="I80">
            <v>0</v>
          </cell>
          <cell r="J80">
            <v>0</v>
          </cell>
          <cell r="K80">
            <v>0</v>
          </cell>
          <cell r="L80">
            <v>0</v>
          </cell>
          <cell r="M80">
            <v>0</v>
          </cell>
          <cell r="N80">
            <v>0</v>
          </cell>
          <cell r="O80">
            <v>0</v>
          </cell>
          <cell r="P80">
            <v>0</v>
          </cell>
          <cell r="Q80">
            <v>16434</v>
          </cell>
          <cell r="R80">
            <v>3</v>
          </cell>
          <cell r="S80" t="str">
            <v>E</v>
          </cell>
        </row>
        <row r="81">
          <cell r="A81">
            <v>1</v>
          </cell>
          <cell r="B81" t="str">
            <v>3R6=L40</v>
          </cell>
          <cell r="C81" t="str">
            <v>โฟมขาเทียมAK (Foam cover)</v>
          </cell>
          <cell r="D81">
            <v>1836.1</v>
          </cell>
          <cell r="E81">
            <v>2</v>
          </cell>
          <cell r="F81">
            <v>3672.28</v>
          </cell>
          <cell r="G81">
            <v>0</v>
          </cell>
          <cell r="H81">
            <v>0</v>
          </cell>
          <cell r="I81">
            <v>0</v>
          </cell>
          <cell r="J81">
            <v>0</v>
          </cell>
          <cell r="K81">
            <v>0</v>
          </cell>
          <cell r="L81">
            <v>0</v>
          </cell>
          <cell r="M81">
            <v>0</v>
          </cell>
          <cell r="N81">
            <v>0</v>
          </cell>
          <cell r="O81">
            <v>0</v>
          </cell>
          <cell r="P81">
            <v>0</v>
          </cell>
          <cell r="Q81">
            <v>16432</v>
          </cell>
          <cell r="R81">
            <v>5</v>
          </cell>
          <cell r="S81" t="str">
            <v>E</v>
          </cell>
        </row>
        <row r="82">
          <cell r="A82">
            <v>1</v>
          </cell>
          <cell r="B82" t="str">
            <v>3R6=R36</v>
          </cell>
          <cell r="C82" t="str">
            <v>โฟมขาเทียม AK (Foam cover)</v>
          </cell>
          <cell r="D82">
            <v>1768.8</v>
          </cell>
          <cell r="E82">
            <v>3</v>
          </cell>
          <cell r="F82">
            <v>5306.64</v>
          </cell>
          <cell r="G82">
            <v>0</v>
          </cell>
          <cell r="H82">
            <v>0</v>
          </cell>
          <cell r="I82">
            <v>0</v>
          </cell>
          <cell r="J82">
            <v>0</v>
          </cell>
          <cell r="K82">
            <v>0</v>
          </cell>
          <cell r="L82">
            <v>0</v>
          </cell>
          <cell r="M82">
            <v>0</v>
          </cell>
          <cell r="N82">
            <v>0</v>
          </cell>
          <cell r="O82">
            <v>0</v>
          </cell>
          <cell r="P82">
            <v>0</v>
          </cell>
          <cell r="Q82">
            <v>16432</v>
          </cell>
          <cell r="R82">
            <v>5</v>
          </cell>
          <cell r="S82" t="str">
            <v>E</v>
          </cell>
        </row>
        <row r="83">
          <cell r="A83">
            <v>1</v>
          </cell>
          <cell r="B83" t="str">
            <v>3R6=R40</v>
          </cell>
          <cell r="C83" t="str">
            <v>โฟมขาเทียม AK (Foam cover)</v>
          </cell>
          <cell r="D83">
            <v>1732.8</v>
          </cell>
          <cell r="E83">
            <v>2</v>
          </cell>
          <cell r="F83">
            <v>3465.66</v>
          </cell>
          <cell r="G83">
            <v>0</v>
          </cell>
          <cell r="H83">
            <v>0</v>
          </cell>
          <cell r="I83">
            <v>0</v>
          </cell>
          <cell r="J83">
            <v>0</v>
          </cell>
          <cell r="K83">
            <v>0</v>
          </cell>
          <cell r="L83">
            <v>0</v>
          </cell>
          <cell r="M83">
            <v>0</v>
          </cell>
          <cell r="N83">
            <v>0</v>
          </cell>
          <cell r="O83">
            <v>0</v>
          </cell>
          <cell r="P83">
            <v>0</v>
          </cell>
          <cell r="Q83">
            <v>16433</v>
          </cell>
          <cell r="R83">
            <v>4</v>
          </cell>
          <cell r="S83" t="str">
            <v>E</v>
          </cell>
        </row>
        <row r="84">
          <cell r="A84">
            <v>1</v>
          </cell>
          <cell r="B84" t="str">
            <v>451B1=30</v>
          </cell>
          <cell r="C84" t="str">
            <v>Sock Stump Wollen ถุงสวมตอขา</v>
          </cell>
          <cell r="D84">
            <v>242.3</v>
          </cell>
          <cell r="E84">
            <v>4</v>
          </cell>
          <cell r="F84">
            <v>969.24</v>
          </cell>
          <cell r="G84">
            <v>0</v>
          </cell>
          <cell r="H84">
            <v>0</v>
          </cell>
          <cell r="I84">
            <v>0</v>
          </cell>
          <cell r="J84">
            <v>0</v>
          </cell>
          <cell r="K84">
            <v>0</v>
          </cell>
          <cell r="L84">
            <v>0</v>
          </cell>
          <cell r="M84">
            <v>0</v>
          </cell>
          <cell r="N84">
            <v>0</v>
          </cell>
          <cell r="O84">
            <v>0</v>
          </cell>
          <cell r="P84">
            <v>0</v>
          </cell>
          <cell r="Q84">
            <v>16431</v>
          </cell>
          <cell r="R84">
            <v>6</v>
          </cell>
          <cell r="S84" t="str">
            <v>E</v>
          </cell>
        </row>
        <row r="85">
          <cell r="A85">
            <v>1</v>
          </cell>
          <cell r="B85" t="str">
            <v>451B1=35</v>
          </cell>
          <cell r="C85" t="str">
            <v>Sock Stump Wollen 14x2(Medium)</v>
          </cell>
          <cell r="D85">
            <v>254.2</v>
          </cell>
          <cell r="E85">
            <v>4</v>
          </cell>
          <cell r="F85">
            <v>1016.94</v>
          </cell>
          <cell r="G85">
            <v>0</v>
          </cell>
          <cell r="H85">
            <v>0</v>
          </cell>
          <cell r="I85">
            <v>0</v>
          </cell>
          <cell r="J85">
            <v>0</v>
          </cell>
          <cell r="K85">
            <v>0</v>
          </cell>
          <cell r="L85">
            <v>0</v>
          </cell>
          <cell r="M85">
            <v>0</v>
          </cell>
          <cell r="N85">
            <v>0</v>
          </cell>
          <cell r="O85">
            <v>0</v>
          </cell>
          <cell r="P85">
            <v>0</v>
          </cell>
          <cell r="Q85">
            <v>16431</v>
          </cell>
          <cell r="R85">
            <v>6</v>
          </cell>
          <cell r="S85" t="str">
            <v>E</v>
          </cell>
        </row>
        <row r="86">
          <cell r="A86">
            <v>1</v>
          </cell>
          <cell r="B86" t="str">
            <v>451F2=30</v>
          </cell>
          <cell r="C86" t="str">
            <v>Stump Socket</v>
          </cell>
          <cell r="D86">
            <v>102.5</v>
          </cell>
          <cell r="E86">
            <v>8</v>
          </cell>
          <cell r="F86">
            <v>820.01</v>
          </cell>
          <cell r="G86">
            <v>0</v>
          </cell>
          <cell r="H86">
            <v>0</v>
          </cell>
          <cell r="I86">
            <v>0</v>
          </cell>
          <cell r="J86">
            <v>0</v>
          </cell>
          <cell r="K86">
            <v>0</v>
          </cell>
          <cell r="L86">
            <v>0</v>
          </cell>
          <cell r="M86">
            <v>0</v>
          </cell>
          <cell r="N86">
            <v>0</v>
          </cell>
          <cell r="O86">
            <v>0</v>
          </cell>
          <cell r="P86">
            <v>0</v>
          </cell>
          <cell r="Q86">
            <v>16425</v>
          </cell>
          <cell r="R86">
            <v>12</v>
          </cell>
          <cell r="S86" t="str">
            <v>E</v>
          </cell>
        </row>
        <row r="87">
          <cell r="A87">
            <v>1</v>
          </cell>
          <cell r="B87" t="str">
            <v>451F2=40</v>
          </cell>
          <cell r="C87" t="str">
            <v>Stump socket</v>
          </cell>
          <cell r="D87">
            <v>140.9</v>
          </cell>
          <cell r="E87">
            <v>4</v>
          </cell>
          <cell r="F87">
            <v>563.89</v>
          </cell>
          <cell r="G87">
            <v>0</v>
          </cell>
          <cell r="H87">
            <v>0</v>
          </cell>
          <cell r="I87">
            <v>0</v>
          </cell>
          <cell r="J87">
            <v>0</v>
          </cell>
          <cell r="K87">
            <v>0</v>
          </cell>
          <cell r="L87">
            <v>0</v>
          </cell>
          <cell r="M87">
            <v>0</v>
          </cell>
          <cell r="N87">
            <v>0</v>
          </cell>
          <cell r="O87">
            <v>0</v>
          </cell>
          <cell r="P87">
            <v>0</v>
          </cell>
          <cell r="Q87">
            <v>16433</v>
          </cell>
          <cell r="R87">
            <v>4</v>
          </cell>
          <cell r="S87" t="str">
            <v>E</v>
          </cell>
        </row>
        <row r="88">
          <cell r="A88">
            <v>1</v>
          </cell>
          <cell r="B88" t="str">
            <v>452K7=4</v>
          </cell>
          <cell r="C88" t="str">
            <v>Suspension Sleeve</v>
          </cell>
          <cell r="D88">
            <v>452.9</v>
          </cell>
          <cell r="E88">
            <v>15</v>
          </cell>
          <cell r="F88">
            <v>6794.72</v>
          </cell>
          <cell r="G88">
            <v>0</v>
          </cell>
          <cell r="H88">
            <v>0</v>
          </cell>
          <cell r="I88">
            <v>0</v>
          </cell>
          <cell r="J88">
            <v>0</v>
          </cell>
          <cell r="K88">
            <v>0</v>
          </cell>
          <cell r="L88">
            <v>0</v>
          </cell>
          <cell r="M88">
            <v>0</v>
          </cell>
          <cell r="N88">
            <v>0</v>
          </cell>
          <cell r="O88">
            <v>0</v>
          </cell>
          <cell r="P88">
            <v>0</v>
          </cell>
          <cell r="Q88">
            <v>16425</v>
          </cell>
          <cell r="R88">
            <v>12</v>
          </cell>
          <cell r="S88" t="str">
            <v>E</v>
          </cell>
        </row>
        <row r="89">
          <cell r="A89">
            <v>1</v>
          </cell>
          <cell r="B89" t="str">
            <v>452K7=5</v>
          </cell>
          <cell r="C89" t="str">
            <v>Suspension Sleeve</v>
          </cell>
          <cell r="D89">
            <v>486.4</v>
          </cell>
          <cell r="E89">
            <v>29</v>
          </cell>
          <cell r="F89">
            <v>14106.43</v>
          </cell>
          <cell r="G89">
            <v>0</v>
          </cell>
          <cell r="H89">
            <v>0</v>
          </cell>
          <cell r="I89">
            <v>0</v>
          </cell>
          <cell r="J89">
            <v>0</v>
          </cell>
          <cell r="K89">
            <v>0</v>
          </cell>
          <cell r="L89">
            <v>0</v>
          </cell>
          <cell r="M89">
            <v>0</v>
          </cell>
          <cell r="N89">
            <v>0</v>
          </cell>
          <cell r="O89">
            <v>0</v>
          </cell>
          <cell r="P89">
            <v>0</v>
          </cell>
          <cell r="Q89">
            <v>16417</v>
          </cell>
          <cell r="R89">
            <v>20</v>
          </cell>
          <cell r="S89" t="str">
            <v>E</v>
          </cell>
        </row>
        <row r="90">
          <cell r="A90">
            <v>1</v>
          </cell>
          <cell r="B90" t="str">
            <v>452K7=6</v>
          </cell>
          <cell r="C90" t="str">
            <v>Suspension Sleeve</v>
          </cell>
          <cell r="D90">
            <v>505.7</v>
          </cell>
          <cell r="E90">
            <v>26</v>
          </cell>
          <cell r="F90">
            <v>13148.92</v>
          </cell>
          <cell r="G90">
            <v>0</v>
          </cell>
          <cell r="H90">
            <v>0</v>
          </cell>
          <cell r="I90">
            <v>0</v>
          </cell>
          <cell r="J90">
            <v>0</v>
          </cell>
          <cell r="K90">
            <v>0</v>
          </cell>
          <cell r="L90">
            <v>0</v>
          </cell>
          <cell r="M90">
            <v>0</v>
          </cell>
          <cell r="N90">
            <v>0</v>
          </cell>
          <cell r="O90">
            <v>0</v>
          </cell>
          <cell r="P90">
            <v>0</v>
          </cell>
          <cell r="Q90">
            <v>16425</v>
          </cell>
          <cell r="R90">
            <v>12</v>
          </cell>
          <cell r="S90" t="str">
            <v>E</v>
          </cell>
        </row>
        <row r="91">
          <cell r="A91">
            <v>1</v>
          </cell>
          <cell r="B91" t="str">
            <v>452K7=7</v>
          </cell>
          <cell r="C91" t="str">
            <v>Suspension Sleeve</v>
          </cell>
          <cell r="D91">
            <v>506.6</v>
          </cell>
          <cell r="E91">
            <v>32</v>
          </cell>
          <cell r="F91">
            <v>16213.29</v>
          </cell>
          <cell r="G91">
            <v>0</v>
          </cell>
          <cell r="H91">
            <v>0</v>
          </cell>
          <cell r="I91">
            <v>0</v>
          </cell>
          <cell r="J91">
            <v>0</v>
          </cell>
          <cell r="K91">
            <v>0</v>
          </cell>
          <cell r="L91">
            <v>0</v>
          </cell>
          <cell r="M91">
            <v>0</v>
          </cell>
          <cell r="N91">
            <v>0</v>
          </cell>
          <cell r="O91">
            <v>0</v>
          </cell>
          <cell r="P91">
            <v>0</v>
          </cell>
          <cell r="Q91">
            <v>16425</v>
          </cell>
          <cell r="R91">
            <v>12</v>
          </cell>
          <cell r="S91" t="str">
            <v>E</v>
          </cell>
        </row>
        <row r="92">
          <cell r="A92">
            <v>1</v>
          </cell>
          <cell r="B92" t="str">
            <v>453D7=2</v>
          </cell>
          <cell r="C92" t="str">
            <v>Derma seal socks</v>
          </cell>
          <cell r="D92">
            <v>810.7</v>
          </cell>
          <cell r="E92">
            <v>4</v>
          </cell>
          <cell r="F92">
            <v>3243.14</v>
          </cell>
          <cell r="G92">
            <v>0</v>
          </cell>
          <cell r="H92">
            <v>0</v>
          </cell>
          <cell r="I92">
            <v>0</v>
          </cell>
          <cell r="J92">
            <v>0</v>
          </cell>
          <cell r="K92">
            <v>0</v>
          </cell>
          <cell r="L92">
            <v>0</v>
          </cell>
          <cell r="M92">
            <v>0</v>
          </cell>
          <cell r="N92">
            <v>0</v>
          </cell>
          <cell r="O92">
            <v>0</v>
          </cell>
          <cell r="P92">
            <v>0</v>
          </cell>
          <cell r="Q92">
            <v>16412</v>
          </cell>
          <cell r="R92">
            <v>25</v>
          </cell>
          <cell r="S92" t="str">
            <v>E</v>
          </cell>
        </row>
        <row r="93">
          <cell r="A93">
            <v>1</v>
          </cell>
          <cell r="B93" t="str">
            <v>453D7=3</v>
          </cell>
          <cell r="C93" t="str">
            <v>Derma seal gel socks</v>
          </cell>
          <cell r="D93">
            <v>724</v>
          </cell>
          <cell r="E93">
            <v>8</v>
          </cell>
          <cell r="F93">
            <v>5792.07</v>
          </cell>
          <cell r="G93">
            <v>0</v>
          </cell>
          <cell r="H93">
            <v>0</v>
          </cell>
          <cell r="I93">
            <v>0</v>
          </cell>
          <cell r="J93">
            <v>0</v>
          </cell>
          <cell r="K93">
            <v>0</v>
          </cell>
          <cell r="L93">
            <v>0</v>
          </cell>
          <cell r="M93">
            <v>0</v>
          </cell>
          <cell r="N93">
            <v>0</v>
          </cell>
          <cell r="O93">
            <v>0</v>
          </cell>
          <cell r="P93">
            <v>0</v>
          </cell>
          <cell r="Q93">
            <v>16403</v>
          </cell>
          <cell r="R93">
            <v>34</v>
          </cell>
          <cell r="S93" t="str">
            <v>E</v>
          </cell>
        </row>
        <row r="94">
          <cell r="A94">
            <v>1</v>
          </cell>
          <cell r="B94" t="str">
            <v>453D7=4</v>
          </cell>
          <cell r="C94" t="str">
            <v>Derma seal gel socks</v>
          </cell>
          <cell r="D94">
            <v>731.2</v>
          </cell>
          <cell r="E94">
            <v>4</v>
          </cell>
          <cell r="F94">
            <v>2924.94</v>
          </cell>
          <cell r="G94">
            <v>0</v>
          </cell>
          <cell r="H94">
            <v>0</v>
          </cell>
          <cell r="I94">
            <v>0</v>
          </cell>
          <cell r="J94">
            <v>0</v>
          </cell>
          <cell r="K94">
            <v>0</v>
          </cell>
          <cell r="L94">
            <v>0</v>
          </cell>
          <cell r="M94">
            <v>0</v>
          </cell>
          <cell r="N94">
            <v>0</v>
          </cell>
          <cell r="O94">
            <v>0</v>
          </cell>
          <cell r="P94">
            <v>0</v>
          </cell>
          <cell r="Q94">
            <v>16432</v>
          </cell>
          <cell r="R94">
            <v>5</v>
          </cell>
          <cell r="S94" t="str">
            <v>E</v>
          </cell>
        </row>
        <row r="95">
          <cell r="A95">
            <v>1</v>
          </cell>
          <cell r="B95" t="str">
            <v>453D7=5</v>
          </cell>
          <cell r="C95" t="str">
            <v>Derma seal gel socks</v>
          </cell>
          <cell r="D95">
            <v>871.8</v>
          </cell>
          <cell r="E95">
            <v>13</v>
          </cell>
          <cell r="F95">
            <v>11333.5</v>
          </cell>
          <cell r="G95">
            <v>0</v>
          </cell>
          <cell r="H95">
            <v>0</v>
          </cell>
          <cell r="I95">
            <v>0</v>
          </cell>
          <cell r="J95">
            <v>0</v>
          </cell>
          <cell r="K95">
            <v>0</v>
          </cell>
          <cell r="L95">
            <v>0</v>
          </cell>
          <cell r="M95">
            <v>0</v>
          </cell>
          <cell r="N95">
            <v>0</v>
          </cell>
          <cell r="O95">
            <v>0</v>
          </cell>
          <cell r="P95">
            <v>0</v>
          </cell>
          <cell r="Q95">
            <v>16377</v>
          </cell>
          <cell r="R95">
            <v>60</v>
          </cell>
          <cell r="S95" t="str">
            <v>E</v>
          </cell>
        </row>
        <row r="96">
          <cell r="A96">
            <v>1</v>
          </cell>
          <cell r="B96" t="str">
            <v>4E50</v>
          </cell>
          <cell r="C96" t="str">
            <v>Charger For C-LEG</v>
          </cell>
          <cell r="D96">
            <v>9684</v>
          </cell>
          <cell r="E96">
            <v>1</v>
          </cell>
          <cell r="F96">
            <v>9684.07</v>
          </cell>
          <cell r="G96">
            <v>0</v>
          </cell>
          <cell r="H96">
            <v>0</v>
          </cell>
          <cell r="I96">
            <v>0</v>
          </cell>
          <cell r="J96">
            <v>0</v>
          </cell>
          <cell r="K96">
            <v>0</v>
          </cell>
          <cell r="L96">
            <v>0</v>
          </cell>
          <cell r="M96">
            <v>0</v>
          </cell>
          <cell r="N96">
            <v>0</v>
          </cell>
          <cell r="O96">
            <v>0</v>
          </cell>
          <cell r="P96">
            <v>0</v>
          </cell>
          <cell r="Q96">
            <v>16319</v>
          </cell>
          <cell r="R96">
            <v>118</v>
          </cell>
          <cell r="S96" t="str">
            <v>E</v>
          </cell>
        </row>
        <row r="97">
          <cell r="A97">
            <v>1</v>
          </cell>
          <cell r="B97" t="str">
            <v>4H31=18</v>
          </cell>
          <cell r="C97" t="str">
            <v>Knee Extension Stop Bumper</v>
          </cell>
          <cell r="D97">
            <v>39.299999999999997</v>
          </cell>
          <cell r="E97">
            <v>10</v>
          </cell>
          <cell r="F97">
            <v>393.52</v>
          </cell>
          <cell r="G97">
            <v>0</v>
          </cell>
          <cell r="H97">
            <v>0</v>
          </cell>
          <cell r="I97">
            <v>0</v>
          </cell>
          <cell r="J97">
            <v>0</v>
          </cell>
          <cell r="K97">
            <v>0</v>
          </cell>
          <cell r="L97">
            <v>0</v>
          </cell>
          <cell r="M97">
            <v>0</v>
          </cell>
          <cell r="N97">
            <v>0</v>
          </cell>
          <cell r="O97">
            <v>0</v>
          </cell>
          <cell r="P97">
            <v>0</v>
          </cell>
          <cell r="Q97">
            <v>16431</v>
          </cell>
          <cell r="R97">
            <v>6</v>
          </cell>
          <cell r="S97" t="str">
            <v>E</v>
          </cell>
        </row>
        <row r="98">
          <cell r="A98">
            <v>1</v>
          </cell>
          <cell r="B98" t="str">
            <v>4H5=26</v>
          </cell>
          <cell r="C98" t="str">
            <v>Bumper</v>
          </cell>
          <cell r="D98">
            <v>21.8</v>
          </cell>
          <cell r="E98">
            <v>6</v>
          </cell>
          <cell r="F98">
            <v>131.33000000000001</v>
          </cell>
          <cell r="G98">
            <v>0</v>
          </cell>
          <cell r="H98">
            <v>0</v>
          </cell>
          <cell r="I98">
            <v>0</v>
          </cell>
          <cell r="J98">
            <v>0</v>
          </cell>
          <cell r="K98">
            <v>0</v>
          </cell>
          <cell r="L98">
            <v>0</v>
          </cell>
          <cell r="M98">
            <v>0</v>
          </cell>
          <cell r="N98">
            <v>0</v>
          </cell>
          <cell r="O98">
            <v>0</v>
          </cell>
          <cell r="P98">
            <v>0</v>
          </cell>
          <cell r="Q98">
            <v>16431</v>
          </cell>
          <cell r="R98">
            <v>6</v>
          </cell>
          <cell r="S98" t="str">
            <v>E</v>
          </cell>
        </row>
        <row r="99">
          <cell r="A99">
            <v>1</v>
          </cell>
          <cell r="B99" t="str">
            <v>4R21</v>
          </cell>
          <cell r="C99" t="str">
            <v>ตัวต่อหน้าแข้งเทียม (Tube clamp adaptor)</v>
          </cell>
          <cell r="D99">
            <v>711.3</v>
          </cell>
          <cell r="E99">
            <v>25</v>
          </cell>
          <cell r="F99">
            <v>17784.46</v>
          </cell>
          <cell r="G99">
            <v>0</v>
          </cell>
          <cell r="H99">
            <v>0</v>
          </cell>
          <cell r="I99">
            <v>0</v>
          </cell>
          <cell r="J99">
            <v>0</v>
          </cell>
          <cell r="K99">
            <v>0</v>
          </cell>
          <cell r="L99">
            <v>0</v>
          </cell>
          <cell r="M99">
            <v>0</v>
          </cell>
          <cell r="N99">
            <v>0</v>
          </cell>
          <cell r="O99">
            <v>0</v>
          </cell>
          <cell r="P99">
            <v>0</v>
          </cell>
          <cell r="Q99">
            <v>16431</v>
          </cell>
          <cell r="R99">
            <v>6</v>
          </cell>
          <cell r="S99" t="str">
            <v>E</v>
          </cell>
        </row>
        <row r="100">
          <cell r="A100">
            <v>1</v>
          </cell>
          <cell r="B100" t="str">
            <v>4R37</v>
          </cell>
          <cell r="C100" t="str">
            <v>ตัวต่อเบ้าไม้กับหน้าแข้งเทียม Rotatable </v>
          </cell>
          <cell r="D100">
            <v>651.4</v>
          </cell>
          <cell r="E100">
            <v>2</v>
          </cell>
          <cell r="F100">
            <v>1302.9000000000001</v>
          </cell>
          <cell r="G100">
            <v>0</v>
          </cell>
          <cell r="H100">
            <v>0</v>
          </cell>
          <cell r="I100">
            <v>0</v>
          </cell>
          <cell r="J100">
            <v>0</v>
          </cell>
          <cell r="K100">
            <v>0</v>
          </cell>
          <cell r="L100">
            <v>0</v>
          </cell>
          <cell r="M100">
            <v>0</v>
          </cell>
          <cell r="N100">
            <v>0</v>
          </cell>
          <cell r="O100">
            <v>0</v>
          </cell>
          <cell r="P100">
            <v>0</v>
          </cell>
          <cell r="Q100">
            <v>16430</v>
          </cell>
          <cell r="R100">
            <v>7</v>
          </cell>
          <cell r="S100" t="str">
            <v>E</v>
          </cell>
        </row>
        <row r="101">
          <cell r="A101">
            <v>1</v>
          </cell>
          <cell r="B101" t="str">
            <v>4R41</v>
          </cell>
          <cell r="C101" t="str">
            <v>ตัวต่อเบ้าขาเทียม Socket adaptor</v>
          </cell>
          <cell r="D101">
            <v>1179.3</v>
          </cell>
          <cell r="E101">
            <v>12</v>
          </cell>
          <cell r="F101">
            <v>14152.61</v>
          </cell>
          <cell r="G101">
            <v>0</v>
          </cell>
          <cell r="H101">
            <v>0</v>
          </cell>
          <cell r="I101">
            <v>0</v>
          </cell>
          <cell r="J101">
            <v>0</v>
          </cell>
          <cell r="K101">
            <v>0</v>
          </cell>
          <cell r="L101">
            <v>0</v>
          </cell>
          <cell r="M101">
            <v>0</v>
          </cell>
          <cell r="N101">
            <v>0</v>
          </cell>
          <cell r="O101">
            <v>0</v>
          </cell>
          <cell r="P101">
            <v>0</v>
          </cell>
          <cell r="Q101">
            <v>16417</v>
          </cell>
          <cell r="R101">
            <v>20</v>
          </cell>
          <cell r="S101" t="str">
            <v>E</v>
          </cell>
        </row>
        <row r="102">
          <cell r="A102">
            <v>1</v>
          </cell>
          <cell r="B102" t="str">
            <v>4R42</v>
          </cell>
          <cell r="C102" t="str">
            <v>ตัวต่อเบ้าขาเทียม Socket adaptor</v>
          </cell>
          <cell r="D102">
            <v>700.1</v>
          </cell>
          <cell r="E102">
            <v>7</v>
          </cell>
          <cell r="F102">
            <v>4900.8999999999996</v>
          </cell>
          <cell r="G102">
            <v>0</v>
          </cell>
          <cell r="H102">
            <v>0</v>
          </cell>
          <cell r="I102">
            <v>0</v>
          </cell>
          <cell r="J102">
            <v>0</v>
          </cell>
          <cell r="K102">
            <v>0</v>
          </cell>
          <cell r="L102">
            <v>0</v>
          </cell>
          <cell r="M102">
            <v>0</v>
          </cell>
          <cell r="N102">
            <v>0</v>
          </cell>
          <cell r="O102">
            <v>0</v>
          </cell>
          <cell r="P102">
            <v>0</v>
          </cell>
          <cell r="Q102">
            <v>16417</v>
          </cell>
          <cell r="R102">
            <v>20</v>
          </cell>
          <cell r="S102" t="str">
            <v>E</v>
          </cell>
        </row>
        <row r="103">
          <cell r="A103">
            <v>1</v>
          </cell>
          <cell r="B103" t="str">
            <v>4R52</v>
          </cell>
          <cell r="C103" t="str">
            <v>ตัวต่อเบ้าขาเทียม Hip แบบไตเตเนียม (Tube</v>
          </cell>
          <cell r="D103">
            <v>1454.84</v>
          </cell>
          <cell r="E103">
            <v>0</v>
          </cell>
          <cell r="F103">
            <v>0</v>
          </cell>
          <cell r="G103">
            <v>0</v>
          </cell>
          <cell r="H103">
            <v>0</v>
          </cell>
          <cell r="I103">
            <v>0</v>
          </cell>
          <cell r="J103">
            <v>0</v>
          </cell>
          <cell r="K103">
            <v>0</v>
          </cell>
          <cell r="L103">
            <v>0</v>
          </cell>
          <cell r="M103">
            <v>0</v>
          </cell>
          <cell r="N103">
            <v>0</v>
          </cell>
          <cell r="O103">
            <v>0</v>
          </cell>
          <cell r="P103">
            <v>0</v>
          </cell>
          <cell r="Q103">
            <v>16395</v>
          </cell>
          <cell r="R103">
            <v>42</v>
          </cell>
          <cell r="S103" t="str">
            <v>E</v>
          </cell>
        </row>
        <row r="104">
          <cell r="A104">
            <v>1</v>
          </cell>
          <cell r="B104" t="str">
            <v>4R54</v>
          </cell>
          <cell r="C104" t="str">
            <v>Sock.Adapt.W/Pyramid Titan</v>
          </cell>
          <cell r="D104">
            <v>1072.23</v>
          </cell>
          <cell r="E104">
            <v>0</v>
          </cell>
          <cell r="F104">
            <v>0</v>
          </cell>
          <cell r="G104">
            <v>0</v>
          </cell>
          <cell r="H104">
            <v>0</v>
          </cell>
          <cell r="I104">
            <v>0</v>
          </cell>
          <cell r="J104">
            <v>0</v>
          </cell>
          <cell r="K104">
            <v>0</v>
          </cell>
          <cell r="L104">
            <v>0</v>
          </cell>
          <cell r="M104">
            <v>0</v>
          </cell>
          <cell r="N104">
            <v>0</v>
          </cell>
          <cell r="O104">
            <v>0</v>
          </cell>
          <cell r="P104">
            <v>0</v>
          </cell>
          <cell r="Q104">
            <v>16395</v>
          </cell>
          <cell r="R104">
            <v>42</v>
          </cell>
          <cell r="S104" t="str">
            <v>E</v>
          </cell>
        </row>
        <row r="105">
          <cell r="A105">
            <v>1</v>
          </cell>
          <cell r="B105" t="str">
            <v>4R56</v>
          </cell>
          <cell r="C105" t="str">
            <v>ตัวต่อเบ้าขาเทียมHip(Tube adaptor)</v>
          </cell>
          <cell r="D105">
            <v>3541.4</v>
          </cell>
          <cell r="E105">
            <v>1</v>
          </cell>
          <cell r="F105">
            <v>3541.47</v>
          </cell>
          <cell r="G105">
            <v>0</v>
          </cell>
          <cell r="H105">
            <v>0</v>
          </cell>
          <cell r="I105">
            <v>0</v>
          </cell>
          <cell r="J105">
            <v>0</v>
          </cell>
          <cell r="K105">
            <v>0</v>
          </cell>
          <cell r="L105">
            <v>0</v>
          </cell>
          <cell r="M105">
            <v>0</v>
          </cell>
          <cell r="N105">
            <v>0</v>
          </cell>
          <cell r="O105">
            <v>0</v>
          </cell>
          <cell r="P105">
            <v>0</v>
          </cell>
          <cell r="Q105">
            <v>16432</v>
          </cell>
          <cell r="R105">
            <v>5</v>
          </cell>
          <cell r="S105" t="str">
            <v>E</v>
          </cell>
        </row>
        <row r="106">
          <cell r="A106">
            <v>1</v>
          </cell>
          <cell r="B106" t="str">
            <v>4R57</v>
          </cell>
          <cell r="C106" t="str">
            <v>ข้อขัดสมาธิ(Rotation joint)</v>
          </cell>
          <cell r="D106">
            <v>7267</v>
          </cell>
          <cell r="E106">
            <v>3</v>
          </cell>
          <cell r="F106">
            <v>21801.18</v>
          </cell>
          <cell r="G106">
            <v>0</v>
          </cell>
          <cell r="H106">
            <v>0</v>
          </cell>
          <cell r="I106">
            <v>0</v>
          </cell>
          <cell r="J106">
            <v>0</v>
          </cell>
          <cell r="K106">
            <v>0</v>
          </cell>
          <cell r="L106">
            <v>0</v>
          </cell>
          <cell r="M106">
            <v>0</v>
          </cell>
          <cell r="N106">
            <v>0</v>
          </cell>
          <cell r="O106">
            <v>0</v>
          </cell>
          <cell r="P106">
            <v>0</v>
          </cell>
          <cell r="Q106">
            <v>16417</v>
          </cell>
          <cell r="R106">
            <v>20</v>
          </cell>
          <cell r="S106" t="str">
            <v>E</v>
          </cell>
        </row>
        <row r="107">
          <cell r="A107">
            <v>1</v>
          </cell>
          <cell r="B107" t="str">
            <v>4R63</v>
          </cell>
          <cell r="C107" t="str">
            <v>ตัวต่อเบ้าขาเทียมSocket adapt with pyram</v>
          </cell>
          <cell r="D107">
            <v>560.6</v>
          </cell>
          <cell r="E107">
            <v>41</v>
          </cell>
          <cell r="F107">
            <v>22985.15</v>
          </cell>
          <cell r="G107">
            <v>0</v>
          </cell>
          <cell r="H107">
            <v>0</v>
          </cell>
          <cell r="I107">
            <v>0</v>
          </cell>
          <cell r="J107">
            <v>0</v>
          </cell>
          <cell r="K107">
            <v>0</v>
          </cell>
          <cell r="L107">
            <v>0</v>
          </cell>
          <cell r="M107">
            <v>0</v>
          </cell>
          <cell r="N107">
            <v>0</v>
          </cell>
          <cell r="O107">
            <v>0</v>
          </cell>
          <cell r="P107">
            <v>0</v>
          </cell>
          <cell r="Q107">
            <v>16427</v>
          </cell>
          <cell r="R107">
            <v>10</v>
          </cell>
          <cell r="S107" t="str">
            <v>E</v>
          </cell>
        </row>
        <row r="108">
          <cell r="A108">
            <v>1</v>
          </cell>
          <cell r="B108" t="str">
            <v>4S2</v>
          </cell>
          <cell r="C108" t="str">
            <v>อะไหล่ขาเทียม5k5(Treaded side strap)</v>
          </cell>
          <cell r="D108">
            <v>236.5</v>
          </cell>
          <cell r="E108">
            <v>2</v>
          </cell>
          <cell r="F108">
            <v>473.09</v>
          </cell>
          <cell r="G108">
            <v>0</v>
          </cell>
          <cell r="H108">
            <v>0</v>
          </cell>
          <cell r="I108">
            <v>0</v>
          </cell>
          <cell r="J108">
            <v>0</v>
          </cell>
          <cell r="K108">
            <v>0</v>
          </cell>
          <cell r="L108">
            <v>0</v>
          </cell>
          <cell r="M108">
            <v>0</v>
          </cell>
          <cell r="N108">
            <v>0</v>
          </cell>
          <cell r="O108">
            <v>0</v>
          </cell>
          <cell r="P108">
            <v>0</v>
          </cell>
          <cell r="Q108">
            <v>16425</v>
          </cell>
          <cell r="R108">
            <v>0</v>
          </cell>
          <cell r="S108" t="str">
            <v>E</v>
          </cell>
        </row>
        <row r="109">
          <cell r="A109">
            <v>1</v>
          </cell>
          <cell r="B109" t="str">
            <v>4S3</v>
          </cell>
          <cell r="C109" t="str">
            <v>อะไหล่ขาเทียม5k5(Conical side strap)</v>
          </cell>
          <cell r="D109">
            <v>271.89999999999998</v>
          </cell>
          <cell r="E109">
            <v>2</v>
          </cell>
          <cell r="F109">
            <v>543.84</v>
          </cell>
          <cell r="G109">
            <v>0</v>
          </cell>
          <cell r="H109">
            <v>0</v>
          </cell>
          <cell r="I109">
            <v>0</v>
          </cell>
          <cell r="J109">
            <v>0</v>
          </cell>
          <cell r="K109">
            <v>0</v>
          </cell>
          <cell r="L109">
            <v>0</v>
          </cell>
          <cell r="M109">
            <v>0</v>
          </cell>
          <cell r="N109">
            <v>0</v>
          </cell>
          <cell r="O109">
            <v>0</v>
          </cell>
          <cell r="P109">
            <v>0</v>
          </cell>
          <cell r="Q109">
            <v>16425</v>
          </cell>
          <cell r="R109">
            <v>0</v>
          </cell>
          <cell r="S109" t="str">
            <v>E</v>
          </cell>
        </row>
        <row r="110">
          <cell r="A110">
            <v>1</v>
          </cell>
          <cell r="B110" t="str">
            <v>4Z60=25</v>
          </cell>
          <cell r="C110" t="str">
            <v>Brass Washer</v>
          </cell>
          <cell r="D110">
            <v>38.4</v>
          </cell>
          <cell r="E110">
            <v>1</v>
          </cell>
          <cell r="F110">
            <v>38.44</v>
          </cell>
          <cell r="G110">
            <v>0</v>
          </cell>
          <cell r="H110">
            <v>0</v>
          </cell>
          <cell r="I110">
            <v>0</v>
          </cell>
          <cell r="J110">
            <v>0</v>
          </cell>
          <cell r="K110">
            <v>0</v>
          </cell>
          <cell r="L110">
            <v>0</v>
          </cell>
          <cell r="M110">
            <v>0</v>
          </cell>
          <cell r="N110">
            <v>0</v>
          </cell>
          <cell r="O110">
            <v>0</v>
          </cell>
          <cell r="P110">
            <v>0</v>
          </cell>
          <cell r="Q110">
            <v>16278</v>
          </cell>
          <cell r="R110">
            <v>159</v>
          </cell>
          <cell r="S110" t="str">
            <v>E</v>
          </cell>
        </row>
        <row r="111">
          <cell r="A111">
            <v>1</v>
          </cell>
          <cell r="B111" t="str">
            <v>501A22</v>
          </cell>
          <cell r="C111" t="str">
            <v>Oval Head Joint Screw</v>
          </cell>
          <cell r="D111">
            <v>34</v>
          </cell>
          <cell r="E111">
            <v>2</v>
          </cell>
          <cell r="F111">
            <v>68.180000000000007</v>
          </cell>
          <cell r="G111">
            <v>0</v>
          </cell>
          <cell r="H111">
            <v>0</v>
          </cell>
          <cell r="I111">
            <v>0</v>
          </cell>
          <cell r="J111">
            <v>0</v>
          </cell>
          <cell r="K111">
            <v>0</v>
          </cell>
          <cell r="L111">
            <v>0</v>
          </cell>
          <cell r="M111">
            <v>0</v>
          </cell>
          <cell r="N111">
            <v>0</v>
          </cell>
          <cell r="O111">
            <v>0</v>
          </cell>
          <cell r="P111">
            <v>0</v>
          </cell>
          <cell r="Q111">
            <v>16433</v>
          </cell>
          <cell r="R111">
            <v>4</v>
          </cell>
          <cell r="S111" t="str">
            <v>E</v>
          </cell>
        </row>
        <row r="112">
          <cell r="A112">
            <v>1</v>
          </cell>
          <cell r="B112" t="str">
            <v>6R6</v>
          </cell>
          <cell r="C112" t="str">
            <v>โฟมขาเทียม BK (Foam cover)</v>
          </cell>
          <cell r="D112">
            <v>692.8</v>
          </cell>
          <cell r="E112">
            <v>13</v>
          </cell>
          <cell r="F112">
            <v>9007.32</v>
          </cell>
          <cell r="G112">
            <v>0</v>
          </cell>
          <cell r="H112">
            <v>0</v>
          </cell>
          <cell r="I112">
            <v>0</v>
          </cell>
          <cell r="J112">
            <v>0</v>
          </cell>
          <cell r="K112">
            <v>0</v>
          </cell>
          <cell r="L112">
            <v>0</v>
          </cell>
          <cell r="M112">
            <v>0</v>
          </cell>
          <cell r="N112">
            <v>0</v>
          </cell>
          <cell r="O112">
            <v>0</v>
          </cell>
          <cell r="P112">
            <v>0</v>
          </cell>
          <cell r="Q112">
            <v>16433</v>
          </cell>
          <cell r="R112">
            <v>4</v>
          </cell>
          <cell r="S112" t="str">
            <v>E</v>
          </cell>
        </row>
        <row r="113">
          <cell r="A113">
            <v>1</v>
          </cell>
          <cell r="B113" t="str">
            <v>7E7</v>
          </cell>
          <cell r="C113" t="str">
            <v>ข้อสะโพกไตเตเนียมO.B.mod hip joint</v>
          </cell>
          <cell r="D113">
            <v>15932.3</v>
          </cell>
          <cell r="E113">
            <v>1</v>
          </cell>
          <cell r="F113">
            <v>15932.36</v>
          </cell>
          <cell r="G113">
            <v>0</v>
          </cell>
          <cell r="H113">
            <v>0</v>
          </cell>
          <cell r="I113">
            <v>0</v>
          </cell>
          <cell r="J113">
            <v>0</v>
          </cell>
          <cell r="K113">
            <v>0</v>
          </cell>
          <cell r="L113">
            <v>0</v>
          </cell>
          <cell r="M113">
            <v>0</v>
          </cell>
          <cell r="N113">
            <v>0</v>
          </cell>
          <cell r="O113">
            <v>0</v>
          </cell>
          <cell r="P113">
            <v>0</v>
          </cell>
          <cell r="Q113">
            <v>16305</v>
          </cell>
          <cell r="R113">
            <v>132</v>
          </cell>
          <cell r="S113" t="str">
            <v>E</v>
          </cell>
        </row>
        <row r="114">
          <cell r="A114">
            <v>1</v>
          </cell>
          <cell r="B114" t="str">
            <v>7U33</v>
          </cell>
          <cell r="C114" t="str">
            <v>ข้อเข่าทรูนี Knee joint</v>
          </cell>
          <cell r="D114">
            <v>2263.5</v>
          </cell>
          <cell r="E114">
            <v>6</v>
          </cell>
          <cell r="F114">
            <v>13581.14</v>
          </cell>
          <cell r="G114">
            <v>0</v>
          </cell>
          <cell r="H114">
            <v>0</v>
          </cell>
          <cell r="I114">
            <v>0</v>
          </cell>
          <cell r="J114">
            <v>0</v>
          </cell>
          <cell r="K114">
            <v>0</v>
          </cell>
          <cell r="L114">
            <v>0</v>
          </cell>
          <cell r="M114">
            <v>0</v>
          </cell>
          <cell r="N114">
            <v>0</v>
          </cell>
          <cell r="O114">
            <v>0</v>
          </cell>
          <cell r="P114">
            <v>0</v>
          </cell>
          <cell r="Q114">
            <v>16376</v>
          </cell>
          <cell r="R114">
            <v>61</v>
          </cell>
          <cell r="S114" t="str">
            <v>E</v>
          </cell>
        </row>
        <row r="115">
          <cell r="A115">
            <v>1</v>
          </cell>
          <cell r="B115" t="str">
            <v>99B14=0</v>
          </cell>
          <cell r="C115" t="str">
            <v>ถุงน่องAK(Cosmetic Stockings)</v>
          </cell>
          <cell r="D115">
            <v>22.1</v>
          </cell>
          <cell r="E115">
            <v>62</v>
          </cell>
          <cell r="F115">
            <v>1373.34</v>
          </cell>
          <cell r="G115">
            <v>0</v>
          </cell>
          <cell r="H115">
            <v>0</v>
          </cell>
          <cell r="I115">
            <v>0</v>
          </cell>
          <cell r="J115">
            <v>0</v>
          </cell>
          <cell r="K115">
            <v>0</v>
          </cell>
          <cell r="L115">
            <v>0</v>
          </cell>
          <cell r="M115">
            <v>0</v>
          </cell>
          <cell r="N115">
            <v>0</v>
          </cell>
          <cell r="O115">
            <v>0</v>
          </cell>
          <cell r="P115">
            <v>0</v>
          </cell>
          <cell r="Q115">
            <v>16305</v>
          </cell>
          <cell r="R115">
            <v>132</v>
          </cell>
          <cell r="S115" t="str">
            <v>E</v>
          </cell>
        </row>
        <row r="116">
          <cell r="A116">
            <v>1</v>
          </cell>
          <cell r="B116" t="str">
            <v>99B14=1</v>
          </cell>
          <cell r="C116" t="str">
            <v>ถุงน่องAK(Cosmetic Stockings)</v>
          </cell>
          <cell r="D116">
            <v>172.8</v>
          </cell>
          <cell r="E116">
            <v>3</v>
          </cell>
          <cell r="F116">
            <v>518.58000000000004</v>
          </cell>
          <cell r="G116">
            <v>0</v>
          </cell>
          <cell r="H116">
            <v>0</v>
          </cell>
          <cell r="I116">
            <v>0</v>
          </cell>
          <cell r="J116">
            <v>0</v>
          </cell>
          <cell r="K116">
            <v>0</v>
          </cell>
          <cell r="L116">
            <v>0</v>
          </cell>
          <cell r="M116">
            <v>0</v>
          </cell>
          <cell r="N116">
            <v>0</v>
          </cell>
          <cell r="O116">
            <v>0</v>
          </cell>
          <cell r="P116">
            <v>0</v>
          </cell>
          <cell r="Q116">
            <v>16308</v>
          </cell>
          <cell r="R116">
            <v>129</v>
          </cell>
          <cell r="S116" t="str">
            <v>E</v>
          </cell>
        </row>
        <row r="117">
          <cell r="A117">
            <v>1</v>
          </cell>
          <cell r="B117" t="str">
            <v>99B14=2</v>
          </cell>
          <cell r="C117" t="str">
            <v>ถุงน่องAK(Cosmetic Stocking)</v>
          </cell>
          <cell r="D117">
            <v>153.30000000000001</v>
          </cell>
          <cell r="E117">
            <v>34</v>
          </cell>
          <cell r="F117">
            <v>5212.41</v>
          </cell>
          <cell r="G117">
            <v>0</v>
          </cell>
          <cell r="H117">
            <v>0</v>
          </cell>
          <cell r="I117">
            <v>0</v>
          </cell>
          <cell r="J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16430</v>
          </cell>
          <cell r="R117">
            <v>7</v>
          </cell>
          <cell r="S117" t="str">
            <v>E</v>
          </cell>
        </row>
        <row r="118">
          <cell r="A118">
            <v>1</v>
          </cell>
          <cell r="B118" t="str">
            <v>99B16=1</v>
          </cell>
          <cell r="C118" t="str">
            <v>ถุงน่องBK Cosmetic Stockings</v>
          </cell>
          <cell r="D118">
            <v>52.1</v>
          </cell>
          <cell r="E118">
            <v>311</v>
          </cell>
          <cell r="F118">
            <v>16222.15</v>
          </cell>
          <cell r="G118">
            <v>0</v>
          </cell>
          <cell r="H118">
            <v>0</v>
          </cell>
          <cell r="I118">
            <v>0</v>
          </cell>
          <cell r="J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16425</v>
          </cell>
          <cell r="R118">
            <v>12</v>
          </cell>
          <cell r="S118" t="str">
            <v>E</v>
          </cell>
        </row>
        <row r="119">
          <cell r="A119">
            <v>1</v>
          </cell>
          <cell r="B119" t="str">
            <v>99B16=2</v>
          </cell>
          <cell r="C119" t="str">
            <v>ถุงน่องBK Cosmetic Stocking</v>
          </cell>
          <cell r="D119">
            <v>57.4</v>
          </cell>
          <cell r="E119">
            <v>50</v>
          </cell>
          <cell r="F119">
            <v>2872.68</v>
          </cell>
          <cell r="G119">
            <v>0</v>
          </cell>
          <cell r="H119">
            <v>0</v>
          </cell>
          <cell r="I119">
            <v>0</v>
          </cell>
          <cell r="J119">
            <v>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  <cell r="Q119">
            <v>16432</v>
          </cell>
          <cell r="R119">
            <v>5</v>
          </cell>
          <cell r="S119" t="str">
            <v>E</v>
          </cell>
        </row>
        <row r="120">
          <cell r="A120">
            <v>1</v>
          </cell>
          <cell r="B120" t="str">
            <v>TN007</v>
          </cell>
          <cell r="C120" t="str">
            <v>ถุงน่องpansyสีขาว</v>
          </cell>
          <cell r="D120">
            <v>18.5</v>
          </cell>
          <cell r="E120">
            <v>48</v>
          </cell>
          <cell r="F120">
            <v>890.79</v>
          </cell>
          <cell r="G120">
            <v>0</v>
          </cell>
          <cell r="H120">
            <v>0</v>
          </cell>
          <cell r="I120">
            <v>0</v>
          </cell>
          <cell r="J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16327</v>
          </cell>
          <cell r="R120">
            <v>110</v>
          </cell>
          <cell r="S120" t="str">
            <v>E</v>
          </cell>
        </row>
        <row r="121">
          <cell r="A121">
            <v>1</v>
          </cell>
          <cell r="B121" t="str">
            <v>TS005=2.5</v>
          </cell>
          <cell r="C121" t="str">
            <v>น็อตยึดฝ่าเท้าเทียมยาว2.5 (Screw steel)"</v>
          </cell>
          <cell r="D121">
            <v>4.9000000000000004</v>
          </cell>
          <cell r="E121">
            <v>0</v>
          </cell>
          <cell r="F121">
            <v>0</v>
          </cell>
          <cell r="G121">
            <v>31</v>
          </cell>
          <cell r="H121">
            <v>151.9</v>
          </cell>
          <cell r="I121">
            <v>0</v>
          </cell>
          <cell r="J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16182</v>
          </cell>
          <cell r="R121">
            <v>255</v>
          </cell>
          <cell r="S121" t="str">
            <v>E</v>
          </cell>
        </row>
        <row r="122">
          <cell r="A122">
            <v>1</v>
          </cell>
          <cell r="B122" t="str">
            <v>TS005=3</v>
          </cell>
          <cell r="C122" t="str">
            <v>น็อตยึดฝ่าเท้าเทียมเหล็ก ขนาด 3"</v>
          </cell>
          <cell r="D122">
            <v>9.25</v>
          </cell>
          <cell r="E122">
            <v>0</v>
          </cell>
          <cell r="F122">
            <v>0</v>
          </cell>
          <cell r="G122">
            <v>46</v>
          </cell>
          <cell r="H122">
            <v>425.5</v>
          </cell>
          <cell r="I122">
            <v>0</v>
          </cell>
          <cell r="J122">
            <v>0</v>
          </cell>
          <cell r="K122">
            <v>0</v>
          </cell>
          <cell r="L122">
            <v>0</v>
          </cell>
          <cell r="M122">
            <v>0</v>
          </cell>
          <cell r="N122">
            <v>0</v>
          </cell>
          <cell r="O122">
            <v>0</v>
          </cell>
          <cell r="P122">
            <v>0</v>
          </cell>
          <cell r="Q122">
            <v>16182</v>
          </cell>
          <cell r="R122">
            <v>255</v>
          </cell>
          <cell r="S122" t="str">
            <v>E</v>
          </cell>
        </row>
        <row r="123">
          <cell r="A123">
            <v>1</v>
          </cell>
          <cell r="B123" t="str">
            <v>TS005=4</v>
          </cell>
          <cell r="C123" t="str">
            <v>น็อตยึดฝ่าเท้าเทียมเหล็กยาว 4 (Screw st"</v>
          </cell>
          <cell r="D123">
            <v>11.27</v>
          </cell>
          <cell r="E123">
            <v>0</v>
          </cell>
          <cell r="F123">
            <v>0</v>
          </cell>
          <cell r="G123">
            <v>10</v>
          </cell>
          <cell r="H123">
            <v>112.71</v>
          </cell>
          <cell r="I123">
            <v>0</v>
          </cell>
          <cell r="J123">
            <v>0</v>
          </cell>
          <cell r="K123">
            <v>0</v>
          </cell>
          <cell r="L123">
            <v>0</v>
          </cell>
          <cell r="M123">
            <v>0</v>
          </cell>
          <cell r="N123">
            <v>0</v>
          </cell>
          <cell r="O123">
            <v>0</v>
          </cell>
          <cell r="P123">
            <v>0</v>
          </cell>
          <cell r="Q123">
            <v>16188</v>
          </cell>
          <cell r="R123">
            <v>249</v>
          </cell>
          <cell r="S123" t="str">
            <v>E</v>
          </cell>
        </row>
        <row r="124">
          <cell r="A124">
            <v>1</v>
          </cell>
          <cell r="B124" t="str">
            <v>TS006</v>
          </cell>
          <cell r="C124" t="str">
            <v>น็อตยึดฝ่าเท้าเทียมแบบเขี้ยว(Screw steel</v>
          </cell>
          <cell r="D124">
            <v>18</v>
          </cell>
          <cell r="E124">
            <v>0</v>
          </cell>
          <cell r="F124">
            <v>0</v>
          </cell>
          <cell r="G124">
            <v>1</v>
          </cell>
          <cell r="H124">
            <v>18</v>
          </cell>
          <cell r="I124">
            <v>0</v>
          </cell>
          <cell r="J124">
            <v>0</v>
          </cell>
          <cell r="K124">
            <v>0</v>
          </cell>
          <cell r="L124">
            <v>0</v>
          </cell>
          <cell r="M124">
            <v>0</v>
          </cell>
          <cell r="N124">
            <v>0</v>
          </cell>
          <cell r="O124">
            <v>0</v>
          </cell>
          <cell r="P124">
            <v>0</v>
          </cell>
          <cell r="Q124">
            <v>16201</v>
          </cell>
          <cell r="R124">
            <v>236</v>
          </cell>
          <cell r="S124" t="str">
            <v>E</v>
          </cell>
        </row>
        <row r="125">
          <cell r="A125">
            <v>1</v>
          </cell>
          <cell r="B125" t="str">
            <v>TS006-1</v>
          </cell>
          <cell r="C125" t="str">
            <v>น็อตยึดฝ่าเท้าเทียม 4 นิ้ว เกลียวตลอด(เข</v>
          </cell>
          <cell r="D125">
            <v>36.299999999999997</v>
          </cell>
          <cell r="E125">
            <v>53</v>
          </cell>
          <cell r="F125">
            <v>1925.78</v>
          </cell>
          <cell r="G125">
            <v>0</v>
          </cell>
          <cell r="H125">
            <v>0</v>
          </cell>
          <cell r="I125">
            <v>0</v>
          </cell>
          <cell r="J125">
            <v>0</v>
          </cell>
          <cell r="K125">
            <v>0</v>
          </cell>
          <cell r="L125">
            <v>0</v>
          </cell>
          <cell r="M125">
            <v>0</v>
          </cell>
          <cell r="N125">
            <v>0</v>
          </cell>
          <cell r="O125">
            <v>0</v>
          </cell>
          <cell r="P125">
            <v>0</v>
          </cell>
          <cell r="Q125">
            <v>16371</v>
          </cell>
          <cell r="R125">
            <v>66</v>
          </cell>
          <cell r="S125" t="str">
            <v>E</v>
          </cell>
        </row>
        <row r="126">
          <cell r="A126">
            <v>1</v>
          </cell>
          <cell r="B126" t="str">
            <v>TS007=4(G)</v>
          </cell>
          <cell r="C126" t="str">
            <v>น็อตยึดฝ่าเท้าเทียมสกรูเกลียวตลอด</v>
          </cell>
          <cell r="D126">
            <v>32.590000000000003</v>
          </cell>
          <cell r="E126">
            <v>0</v>
          </cell>
          <cell r="F126">
            <v>0</v>
          </cell>
          <cell r="G126">
            <v>14</v>
          </cell>
          <cell r="H126">
            <v>456.27</v>
          </cell>
          <cell r="I126">
            <v>0</v>
          </cell>
          <cell r="J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16079</v>
          </cell>
          <cell r="R126">
            <v>357</v>
          </cell>
          <cell r="S126" t="str">
            <v>E</v>
          </cell>
        </row>
        <row r="127">
          <cell r="A127">
            <v>1</v>
          </cell>
          <cell r="B127" t="str">
            <v>TS012=30</v>
          </cell>
          <cell r="C127" t="str">
            <v>ถุงสวมตอขาขนาดความยาว30cm. (Stump Sock)</v>
          </cell>
          <cell r="D127">
            <v>20.399999999999999</v>
          </cell>
          <cell r="E127">
            <v>3101</v>
          </cell>
          <cell r="F127">
            <v>63322.42</v>
          </cell>
          <cell r="G127">
            <v>0</v>
          </cell>
          <cell r="H127">
            <v>0</v>
          </cell>
          <cell r="I127">
            <v>0</v>
          </cell>
          <cell r="J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16425</v>
          </cell>
          <cell r="R127">
            <v>12</v>
          </cell>
          <cell r="S127" t="str">
            <v>E</v>
          </cell>
        </row>
        <row r="128">
          <cell r="A128">
            <v>1</v>
          </cell>
          <cell r="B128" t="str">
            <v>TS012=40</v>
          </cell>
          <cell r="C128" t="str">
            <v>ถุงสวมตอขาขนาดความยาว 40 cm. Stump Sock</v>
          </cell>
          <cell r="D128">
            <v>12</v>
          </cell>
          <cell r="E128">
            <v>1575</v>
          </cell>
          <cell r="F128">
            <v>18952</v>
          </cell>
          <cell r="G128">
            <v>0</v>
          </cell>
          <cell r="H128">
            <v>0</v>
          </cell>
          <cell r="I128">
            <v>0</v>
          </cell>
          <cell r="J128">
            <v>0</v>
          </cell>
          <cell r="K128">
            <v>0</v>
          </cell>
          <cell r="L128">
            <v>0</v>
          </cell>
          <cell r="M128">
            <v>0</v>
          </cell>
          <cell r="N128">
            <v>0</v>
          </cell>
          <cell r="O128">
            <v>0</v>
          </cell>
          <cell r="P128">
            <v>0</v>
          </cell>
          <cell r="Q128">
            <v>16433</v>
          </cell>
          <cell r="R128">
            <v>4</v>
          </cell>
          <cell r="S128" t="str">
            <v>E</v>
          </cell>
        </row>
        <row r="129">
          <cell r="A129">
            <v>1</v>
          </cell>
          <cell r="B129" t="str">
            <v>TSHOE001</v>
          </cell>
          <cell r="C129" t="str">
            <v>รองเท้าผู้ใหญ่</v>
          </cell>
          <cell r="D129">
            <v>1000</v>
          </cell>
          <cell r="E129">
            <v>0</v>
          </cell>
          <cell r="F129">
            <v>0</v>
          </cell>
          <cell r="G129">
            <v>1</v>
          </cell>
          <cell r="H129">
            <v>1000</v>
          </cell>
          <cell r="I129">
            <v>0</v>
          </cell>
          <cell r="J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16104</v>
          </cell>
          <cell r="R129">
            <v>332</v>
          </cell>
          <cell r="S129" t="str">
            <v>E</v>
          </cell>
        </row>
        <row r="130">
          <cell r="E130">
            <v>6529</v>
          </cell>
          <cell r="F130">
            <v>1402505.5399999993</v>
          </cell>
          <cell r="G130">
            <v>120</v>
          </cell>
          <cell r="H130">
            <v>75360.860000000015</v>
          </cell>
          <cell r="I130">
            <v>0</v>
          </cell>
          <cell r="J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 t="str">
            <v>E Total</v>
          </cell>
        </row>
        <row r="131">
          <cell r="A131">
            <v>1</v>
          </cell>
          <cell r="B131" t="str">
            <v>16X12</v>
          </cell>
          <cell r="C131" t="str">
            <v>ข้อทรูเอลโบ (Elbow jont w.cable lock)</v>
          </cell>
          <cell r="D131">
            <v>9979.25</v>
          </cell>
          <cell r="E131">
            <v>0</v>
          </cell>
          <cell r="F131">
            <v>0</v>
          </cell>
          <cell r="G131">
            <v>2</v>
          </cell>
          <cell r="H131">
            <v>19958.490000000002</v>
          </cell>
          <cell r="I131">
            <v>0</v>
          </cell>
          <cell r="J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16114</v>
          </cell>
          <cell r="R131">
            <v>322</v>
          </cell>
          <cell r="S131" t="str">
            <v>H</v>
          </cell>
        </row>
        <row r="132">
          <cell r="A132">
            <v>1</v>
          </cell>
          <cell r="B132" t="str">
            <v>1H38=R21</v>
          </cell>
          <cell r="C132" t="str">
            <v>เท้าเทียมแบบแกนเดี่ยว Single Axis Foot</v>
          </cell>
          <cell r="D132">
            <v>1067.54</v>
          </cell>
          <cell r="E132">
            <v>0</v>
          </cell>
          <cell r="F132">
            <v>0</v>
          </cell>
          <cell r="G132">
            <v>1</v>
          </cell>
          <cell r="H132">
            <v>1067.54</v>
          </cell>
          <cell r="I132">
            <v>0</v>
          </cell>
          <cell r="J132">
            <v>0</v>
          </cell>
          <cell r="K132">
            <v>0</v>
          </cell>
          <cell r="L132">
            <v>0</v>
          </cell>
          <cell r="M132">
            <v>0</v>
          </cell>
          <cell r="N132">
            <v>0</v>
          </cell>
          <cell r="O132">
            <v>0</v>
          </cell>
          <cell r="P132">
            <v>0</v>
          </cell>
          <cell r="Q132">
            <v>16143</v>
          </cell>
          <cell r="R132">
            <v>294</v>
          </cell>
          <cell r="S132" t="str">
            <v>H</v>
          </cell>
        </row>
        <row r="133">
          <cell r="A133">
            <v>1</v>
          </cell>
          <cell r="B133" t="str">
            <v>1K30=R18</v>
          </cell>
          <cell r="C133" t="str">
            <v>Sach Foot Child</v>
          </cell>
          <cell r="D133">
            <v>1209.5</v>
          </cell>
          <cell r="E133">
            <v>1</v>
          </cell>
          <cell r="F133">
            <v>1209.57</v>
          </cell>
          <cell r="G133">
            <v>0</v>
          </cell>
          <cell r="H133">
            <v>0</v>
          </cell>
          <cell r="I133">
            <v>0</v>
          </cell>
          <cell r="J133">
            <v>0</v>
          </cell>
          <cell r="K133">
            <v>0</v>
          </cell>
          <cell r="L133">
            <v>0</v>
          </cell>
          <cell r="M133">
            <v>0</v>
          </cell>
          <cell r="N133">
            <v>0</v>
          </cell>
          <cell r="O133">
            <v>0</v>
          </cell>
          <cell r="P133">
            <v>0</v>
          </cell>
          <cell r="Q133">
            <v>16320</v>
          </cell>
          <cell r="R133">
            <v>117</v>
          </cell>
          <cell r="S133" t="str">
            <v>H</v>
          </cell>
        </row>
        <row r="134">
          <cell r="A134">
            <v>1</v>
          </cell>
          <cell r="B134" t="str">
            <v>1M1=L24</v>
          </cell>
          <cell r="C134" t="str">
            <v>เท้าเทียมหลายแกน</v>
          </cell>
          <cell r="D134">
            <v>4564.75</v>
          </cell>
          <cell r="E134">
            <v>0</v>
          </cell>
          <cell r="F134">
            <v>0</v>
          </cell>
          <cell r="G134">
            <v>2</v>
          </cell>
          <cell r="H134">
            <v>9129.5</v>
          </cell>
          <cell r="I134">
            <v>0</v>
          </cell>
          <cell r="J134">
            <v>0</v>
          </cell>
          <cell r="K134">
            <v>0</v>
          </cell>
          <cell r="L134">
            <v>0</v>
          </cell>
          <cell r="M134">
            <v>0</v>
          </cell>
          <cell r="N134">
            <v>0</v>
          </cell>
          <cell r="O134">
            <v>0</v>
          </cell>
          <cell r="P134">
            <v>0</v>
          </cell>
          <cell r="Q134">
            <v>16202</v>
          </cell>
          <cell r="R134">
            <v>235</v>
          </cell>
          <cell r="S134" t="str">
            <v>H</v>
          </cell>
        </row>
        <row r="135">
          <cell r="A135">
            <v>1</v>
          </cell>
          <cell r="B135" t="str">
            <v>1M1=L27</v>
          </cell>
          <cell r="C135" t="str">
            <v>เท้าเทียมหลายแกน</v>
          </cell>
          <cell r="D135">
            <v>3767.61</v>
          </cell>
          <cell r="E135">
            <v>0</v>
          </cell>
          <cell r="F135">
            <v>0</v>
          </cell>
          <cell r="G135">
            <v>1</v>
          </cell>
          <cell r="H135">
            <v>3767.61</v>
          </cell>
          <cell r="I135">
            <v>0</v>
          </cell>
          <cell r="J135">
            <v>0</v>
          </cell>
          <cell r="K135">
            <v>0</v>
          </cell>
          <cell r="L135">
            <v>0</v>
          </cell>
          <cell r="M135">
            <v>0</v>
          </cell>
          <cell r="N135">
            <v>0</v>
          </cell>
          <cell r="O135">
            <v>0</v>
          </cell>
          <cell r="P135">
            <v>0</v>
          </cell>
          <cell r="Q135">
            <v>16202</v>
          </cell>
          <cell r="R135">
            <v>235</v>
          </cell>
          <cell r="S135" t="str">
            <v>H</v>
          </cell>
        </row>
        <row r="136">
          <cell r="A136">
            <v>1</v>
          </cell>
          <cell r="B136" t="str">
            <v>1P9=R23</v>
          </cell>
          <cell r="C136" t="str">
            <v>เท้าเทียมระดับข้อเท้า Symes Pirogoff Foo</v>
          </cell>
          <cell r="D136">
            <v>1333.89</v>
          </cell>
          <cell r="E136">
            <v>0</v>
          </cell>
          <cell r="F136">
            <v>0</v>
          </cell>
          <cell r="G136">
            <v>7</v>
          </cell>
          <cell r="H136">
            <v>9337.25</v>
          </cell>
          <cell r="I136">
            <v>0</v>
          </cell>
          <cell r="J136">
            <v>0</v>
          </cell>
          <cell r="K136">
            <v>0</v>
          </cell>
          <cell r="L136">
            <v>0</v>
          </cell>
          <cell r="M136">
            <v>0</v>
          </cell>
          <cell r="N136">
            <v>0</v>
          </cell>
          <cell r="O136">
            <v>0</v>
          </cell>
          <cell r="P136">
            <v>0</v>
          </cell>
          <cell r="Q136">
            <v>16129</v>
          </cell>
          <cell r="R136">
            <v>307</v>
          </cell>
          <cell r="S136" t="str">
            <v>H</v>
          </cell>
        </row>
        <row r="137">
          <cell r="A137">
            <v>1</v>
          </cell>
          <cell r="B137" t="str">
            <v>1S30=L12</v>
          </cell>
          <cell r="C137" t="str">
            <v>เท้าเทียมเด็ก (Sach Foot,Child,Medium)</v>
          </cell>
          <cell r="D137">
            <v>779.91</v>
          </cell>
          <cell r="E137">
            <v>0</v>
          </cell>
          <cell r="F137">
            <v>0</v>
          </cell>
          <cell r="G137">
            <v>3</v>
          </cell>
          <cell r="H137">
            <v>2339.7399999999998</v>
          </cell>
          <cell r="I137">
            <v>0</v>
          </cell>
          <cell r="J137">
            <v>0</v>
          </cell>
          <cell r="K137">
            <v>0</v>
          </cell>
          <cell r="L137">
            <v>0</v>
          </cell>
          <cell r="M137">
            <v>0</v>
          </cell>
          <cell r="N137">
            <v>0</v>
          </cell>
          <cell r="O137">
            <v>0</v>
          </cell>
          <cell r="P137">
            <v>0</v>
          </cell>
          <cell r="Q137">
            <v>16195</v>
          </cell>
          <cell r="R137">
            <v>242</v>
          </cell>
          <cell r="S137" t="str">
            <v>H</v>
          </cell>
        </row>
        <row r="138">
          <cell r="A138">
            <v>1</v>
          </cell>
          <cell r="B138" t="str">
            <v>1S30=L13</v>
          </cell>
          <cell r="C138" t="str">
            <v>เท้าเทียมเด็ก (Sach Foot,Child,Medium)</v>
          </cell>
          <cell r="D138">
            <v>1027.18</v>
          </cell>
          <cell r="E138">
            <v>0</v>
          </cell>
          <cell r="F138">
            <v>0</v>
          </cell>
          <cell r="G138">
            <v>3</v>
          </cell>
          <cell r="H138">
            <v>3081.53</v>
          </cell>
          <cell r="I138">
            <v>0</v>
          </cell>
          <cell r="J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16195</v>
          </cell>
          <cell r="R138">
            <v>242</v>
          </cell>
          <cell r="S138" t="str">
            <v>H</v>
          </cell>
        </row>
        <row r="139">
          <cell r="A139">
            <v>1</v>
          </cell>
          <cell r="B139" t="str">
            <v>1S30=L15</v>
          </cell>
          <cell r="C139" t="str">
            <v>เท้าเทียมเด็ก (Sach Foot,Child,Medium)</v>
          </cell>
          <cell r="D139">
            <v>1027.18</v>
          </cell>
          <cell r="E139">
            <v>0</v>
          </cell>
          <cell r="F139">
            <v>0</v>
          </cell>
          <cell r="G139">
            <v>3</v>
          </cell>
          <cell r="H139">
            <v>3081.53</v>
          </cell>
          <cell r="I139">
            <v>0</v>
          </cell>
          <cell r="J139">
            <v>0</v>
          </cell>
          <cell r="K139">
            <v>0</v>
          </cell>
          <cell r="L139">
            <v>0</v>
          </cell>
          <cell r="M139">
            <v>0</v>
          </cell>
          <cell r="N139">
            <v>0</v>
          </cell>
          <cell r="O139">
            <v>0</v>
          </cell>
          <cell r="P139">
            <v>0</v>
          </cell>
          <cell r="Q139">
            <v>16195</v>
          </cell>
          <cell r="R139">
            <v>242</v>
          </cell>
          <cell r="S139" t="str">
            <v>H</v>
          </cell>
        </row>
        <row r="140">
          <cell r="A140">
            <v>1</v>
          </cell>
          <cell r="B140" t="str">
            <v>1S30=L16</v>
          </cell>
          <cell r="C140" t="str">
            <v>เท้าเทียม(เด็ก) Sach Foot</v>
          </cell>
          <cell r="D140">
            <v>776.98</v>
          </cell>
          <cell r="E140">
            <v>0</v>
          </cell>
          <cell r="F140">
            <v>0</v>
          </cell>
          <cell r="G140">
            <v>1</v>
          </cell>
          <cell r="H140">
            <v>776.98</v>
          </cell>
          <cell r="I140">
            <v>0</v>
          </cell>
          <cell r="J140">
            <v>0</v>
          </cell>
          <cell r="K140">
            <v>0</v>
          </cell>
          <cell r="L140">
            <v>0</v>
          </cell>
          <cell r="M140">
            <v>0</v>
          </cell>
          <cell r="N140">
            <v>0</v>
          </cell>
          <cell r="O140">
            <v>0</v>
          </cell>
          <cell r="P140">
            <v>0</v>
          </cell>
          <cell r="Q140">
            <v>16195</v>
          </cell>
          <cell r="R140">
            <v>242</v>
          </cell>
          <cell r="S140" t="str">
            <v>H</v>
          </cell>
        </row>
        <row r="141">
          <cell r="A141">
            <v>1</v>
          </cell>
          <cell r="B141" t="str">
            <v>1S30=L20</v>
          </cell>
          <cell r="C141" t="str">
            <v>เท้าเทียม(เด็ก) Sach Foot)</v>
          </cell>
          <cell r="D141">
            <v>834.58</v>
          </cell>
          <cell r="E141">
            <v>0</v>
          </cell>
          <cell r="F141">
            <v>0</v>
          </cell>
          <cell r="G141">
            <v>1</v>
          </cell>
          <cell r="H141">
            <v>834.58</v>
          </cell>
          <cell r="I141">
            <v>0</v>
          </cell>
          <cell r="J141">
            <v>0</v>
          </cell>
          <cell r="K141">
            <v>0</v>
          </cell>
          <cell r="L141">
            <v>0</v>
          </cell>
          <cell r="M141">
            <v>0</v>
          </cell>
          <cell r="N141">
            <v>0</v>
          </cell>
          <cell r="O141">
            <v>0</v>
          </cell>
          <cell r="P141">
            <v>0</v>
          </cell>
          <cell r="Q141">
            <v>16195</v>
          </cell>
          <cell r="R141">
            <v>242</v>
          </cell>
          <cell r="S141" t="str">
            <v>H</v>
          </cell>
        </row>
        <row r="142">
          <cell r="A142">
            <v>1</v>
          </cell>
          <cell r="B142" t="str">
            <v>1S30=L21</v>
          </cell>
          <cell r="C142" t="str">
            <v>เท้าเทียม(เด็ก)  Sach Foot</v>
          </cell>
          <cell r="D142">
            <v>743.68</v>
          </cell>
          <cell r="E142">
            <v>0</v>
          </cell>
          <cell r="F142">
            <v>0</v>
          </cell>
          <cell r="G142">
            <v>1</v>
          </cell>
          <cell r="H142">
            <v>743.68</v>
          </cell>
          <cell r="I142">
            <v>0</v>
          </cell>
          <cell r="J142">
            <v>0</v>
          </cell>
          <cell r="K142">
            <v>0</v>
          </cell>
          <cell r="L142">
            <v>0</v>
          </cell>
          <cell r="M142">
            <v>0</v>
          </cell>
          <cell r="N142">
            <v>0</v>
          </cell>
          <cell r="O142">
            <v>0</v>
          </cell>
          <cell r="P142">
            <v>0</v>
          </cell>
          <cell r="Q142">
            <v>16195</v>
          </cell>
          <cell r="R142">
            <v>242</v>
          </cell>
          <cell r="S142" t="str">
            <v>H</v>
          </cell>
        </row>
        <row r="143">
          <cell r="A143">
            <v>1</v>
          </cell>
          <cell r="B143" t="str">
            <v>1S30=R12</v>
          </cell>
          <cell r="C143" t="str">
            <v>เท้าเทียม(เด็ก) Sach Foot, child ,Medium</v>
          </cell>
          <cell r="D143">
            <v>777.35</v>
          </cell>
          <cell r="E143">
            <v>0</v>
          </cell>
          <cell r="F143">
            <v>0</v>
          </cell>
          <cell r="G143">
            <v>3</v>
          </cell>
          <cell r="H143">
            <v>2332.06</v>
          </cell>
          <cell r="I143">
            <v>0</v>
          </cell>
          <cell r="J143">
            <v>0</v>
          </cell>
          <cell r="K143">
            <v>0</v>
          </cell>
          <cell r="L143">
            <v>0</v>
          </cell>
          <cell r="M143">
            <v>0</v>
          </cell>
          <cell r="N143">
            <v>0</v>
          </cell>
          <cell r="O143">
            <v>0</v>
          </cell>
          <cell r="P143">
            <v>0</v>
          </cell>
          <cell r="Q143">
            <v>16195</v>
          </cell>
          <cell r="R143">
            <v>242</v>
          </cell>
          <cell r="S143" t="str">
            <v>H</v>
          </cell>
        </row>
        <row r="144">
          <cell r="A144">
            <v>1</v>
          </cell>
          <cell r="B144" t="str">
            <v>1S30=R13</v>
          </cell>
          <cell r="C144" t="str">
            <v>เท้าเทียมเด็ก (Sach Foot, Child, Medium)</v>
          </cell>
          <cell r="D144">
            <v>1369.57</v>
          </cell>
          <cell r="E144">
            <v>0</v>
          </cell>
          <cell r="F144">
            <v>0</v>
          </cell>
          <cell r="G144">
            <v>2</v>
          </cell>
          <cell r="H144">
            <v>2739.14</v>
          </cell>
          <cell r="I144">
            <v>0</v>
          </cell>
          <cell r="J144">
            <v>0</v>
          </cell>
          <cell r="K144">
            <v>0</v>
          </cell>
          <cell r="L144">
            <v>0</v>
          </cell>
          <cell r="M144">
            <v>0</v>
          </cell>
          <cell r="N144">
            <v>0</v>
          </cell>
          <cell r="O144">
            <v>0</v>
          </cell>
          <cell r="P144">
            <v>0</v>
          </cell>
          <cell r="Q144">
            <v>16195</v>
          </cell>
          <cell r="R144">
            <v>242</v>
          </cell>
          <cell r="S144" t="str">
            <v>H</v>
          </cell>
        </row>
        <row r="145">
          <cell r="A145">
            <v>1</v>
          </cell>
          <cell r="B145" t="str">
            <v>1S30=R15</v>
          </cell>
          <cell r="C145" t="str">
            <v>เท้าเทียมเด็ก Sach Foot,Child,Medium</v>
          </cell>
          <cell r="D145">
            <v>1369.57</v>
          </cell>
          <cell r="E145">
            <v>0</v>
          </cell>
          <cell r="F145">
            <v>0</v>
          </cell>
          <cell r="G145">
            <v>2</v>
          </cell>
          <cell r="H145">
            <v>2739.14</v>
          </cell>
          <cell r="I145">
            <v>0</v>
          </cell>
          <cell r="J145">
            <v>0</v>
          </cell>
          <cell r="K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16195</v>
          </cell>
          <cell r="R145">
            <v>242</v>
          </cell>
          <cell r="S145" t="str">
            <v>H</v>
          </cell>
        </row>
        <row r="146">
          <cell r="A146">
            <v>1</v>
          </cell>
          <cell r="B146" t="str">
            <v>1S30=R20</v>
          </cell>
          <cell r="C146" t="str">
            <v>เท้าเทียม(เด็ก) Sach Foot</v>
          </cell>
          <cell r="D146">
            <v>1028.1400000000001</v>
          </cell>
          <cell r="E146">
            <v>0</v>
          </cell>
          <cell r="F146">
            <v>0</v>
          </cell>
          <cell r="G146">
            <v>1</v>
          </cell>
          <cell r="H146">
            <v>1028.1400000000001</v>
          </cell>
          <cell r="I146">
            <v>0</v>
          </cell>
          <cell r="J146">
            <v>0</v>
          </cell>
          <cell r="K146">
            <v>0</v>
          </cell>
          <cell r="L146">
            <v>0</v>
          </cell>
          <cell r="M146">
            <v>0</v>
          </cell>
          <cell r="N146">
            <v>0</v>
          </cell>
          <cell r="O146">
            <v>0</v>
          </cell>
          <cell r="P146">
            <v>0</v>
          </cell>
          <cell r="Q146">
            <v>16195</v>
          </cell>
          <cell r="R146">
            <v>242</v>
          </cell>
          <cell r="S146" t="str">
            <v>H</v>
          </cell>
        </row>
        <row r="147">
          <cell r="A147">
            <v>1</v>
          </cell>
          <cell r="B147" t="str">
            <v>1S49=R27</v>
          </cell>
          <cell r="C147" t="str">
            <v>เท้าเทียมแบบมีนิ้ว Sach Foot</v>
          </cell>
          <cell r="D147">
            <v>1171.22</v>
          </cell>
          <cell r="E147">
            <v>0</v>
          </cell>
          <cell r="F147">
            <v>0</v>
          </cell>
          <cell r="G147">
            <v>1</v>
          </cell>
          <cell r="H147">
            <v>1171.22</v>
          </cell>
          <cell r="I147">
            <v>0</v>
          </cell>
          <cell r="J147">
            <v>0</v>
          </cell>
          <cell r="K147">
            <v>0</v>
          </cell>
          <cell r="L147">
            <v>0</v>
          </cell>
          <cell r="M147">
            <v>0</v>
          </cell>
          <cell r="N147">
            <v>0</v>
          </cell>
          <cell r="O147">
            <v>0</v>
          </cell>
          <cell r="P147">
            <v>0</v>
          </cell>
          <cell r="Q147">
            <v>16210</v>
          </cell>
          <cell r="R147">
            <v>227</v>
          </cell>
          <cell r="S147" t="str">
            <v>H</v>
          </cell>
        </row>
        <row r="148">
          <cell r="A148">
            <v>1</v>
          </cell>
          <cell r="B148" t="str">
            <v>1S66=L22</v>
          </cell>
          <cell r="C148" t="str">
            <v>เท้าเทียมแบบมีนิ้วSach Foot</v>
          </cell>
          <cell r="D148">
            <v>1013.75</v>
          </cell>
          <cell r="E148">
            <v>0</v>
          </cell>
          <cell r="F148">
            <v>0</v>
          </cell>
          <cell r="G148">
            <v>2</v>
          </cell>
          <cell r="H148">
            <v>2027.5</v>
          </cell>
          <cell r="I148">
            <v>0</v>
          </cell>
          <cell r="J148">
            <v>0</v>
          </cell>
          <cell r="K148">
            <v>0</v>
          </cell>
          <cell r="L148">
            <v>0</v>
          </cell>
          <cell r="M148">
            <v>0</v>
          </cell>
          <cell r="N148">
            <v>0</v>
          </cell>
          <cell r="O148">
            <v>0</v>
          </cell>
          <cell r="P148">
            <v>0</v>
          </cell>
          <cell r="Q148">
            <v>16210</v>
          </cell>
          <cell r="R148">
            <v>227</v>
          </cell>
          <cell r="S148" t="str">
            <v>H</v>
          </cell>
        </row>
        <row r="149">
          <cell r="A149">
            <v>1</v>
          </cell>
          <cell r="B149" t="str">
            <v>1S66=L23</v>
          </cell>
          <cell r="C149" t="str">
            <v>เท้าเทียมแบบมีนิ้วSach Foot</v>
          </cell>
          <cell r="D149">
            <v>1045.8</v>
          </cell>
          <cell r="E149">
            <v>4</v>
          </cell>
          <cell r="F149">
            <v>4183.3</v>
          </cell>
          <cell r="G149">
            <v>0</v>
          </cell>
          <cell r="H149">
            <v>0</v>
          </cell>
          <cell r="I149">
            <v>0</v>
          </cell>
          <cell r="J149">
            <v>0</v>
          </cell>
          <cell r="K149">
            <v>0</v>
          </cell>
          <cell r="L149">
            <v>0</v>
          </cell>
          <cell r="M149">
            <v>0</v>
          </cell>
          <cell r="N149">
            <v>0</v>
          </cell>
          <cell r="O149">
            <v>0</v>
          </cell>
          <cell r="P149">
            <v>0</v>
          </cell>
          <cell r="Q149">
            <v>16413</v>
          </cell>
          <cell r="R149">
            <v>24</v>
          </cell>
          <cell r="S149" t="str">
            <v>H</v>
          </cell>
        </row>
        <row r="150">
          <cell r="A150">
            <v>1</v>
          </cell>
          <cell r="B150" t="str">
            <v>1S66=L24</v>
          </cell>
          <cell r="C150" t="str">
            <v>เท้าเทียมแบบมีนิ้วSach Foot</v>
          </cell>
          <cell r="D150">
            <v>1025.8</v>
          </cell>
          <cell r="E150">
            <v>9</v>
          </cell>
          <cell r="F150">
            <v>9232.61</v>
          </cell>
          <cell r="G150">
            <v>0</v>
          </cell>
          <cell r="H150">
            <v>0</v>
          </cell>
          <cell r="I150">
            <v>0</v>
          </cell>
          <cell r="J150">
            <v>0</v>
          </cell>
          <cell r="K150">
            <v>0</v>
          </cell>
          <cell r="L150">
            <v>0</v>
          </cell>
          <cell r="M150">
            <v>0</v>
          </cell>
          <cell r="N150">
            <v>0</v>
          </cell>
          <cell r="O150">
            <v>0</v>
          </cell>
          <cell r="P150">
            <v>0</v>
          </cell>
          <cell r="Q150">
            <v>16425</v>
          </cell>
          <cell r="R150">
            <v>12</v>
          </cell>
          <cell r="S150" t="str">
            <v>H</v>
          </cell>
        </row>
        <row r="151">
          <cell r="A151">
            <v>1</v>
          </cell>
          <cell r="B151" t="str">
            <v>1S66=L25</v>
          </cell>
          <cell r="C151" t="str">
            <v>เท้าเทียมแบบมีนิ้วSach Foot</v>
          </cell>
          <cell r="D151">
            <v>781.62</v>
          </cell>
          <cell r="E151">
            <v>0</v>
          </cell>
          <cell r="F151">
            <v>0</v>
          </cell>
          <cell r="G151">
            <v>11</v>
          </cell>
          <cell r="H151">
            <v>8597.7800000000007</v>
          </cell>
          <cell r="I151">
            <v>0</v>
          </cell>
          <cell r="J151">
            <v>0</v>
          </cell>
          <cell r="K151">
            <v>0</v>
          </cell>
          <cell r="L151">
            <v>0</v>
          </cell>
          <cell r="M151">
            <v>0</v>
          </cell>
          <cell r="N151">
            <v>0</v>
          </cell>
          <cell r="O151">
            <v>0</v>
          </cell>
          <cell r="P151">
            <v>0</v>
          </cell>
          <cell r="Q151">
            <v>16210</v>
          </cell>
          <cell r="R151">
            <v>227</v>
          </cell>
          <cell r="S151" t="str">
            <v>H</v>
          </cell>
        </row>
        <row r="152">
          <cell r="A152">
            <v>1</v>
          </cell>
          <cell r="B152" t="str">
            <v>1S66=L26</v>
          </cell>
          <cell r="C152" t="str">
            <v>เท้าเทียมแบบมีนิ้วSach Foot</v>
          </cell>
          <cell r="D152">
            <v>911.16</v>
          </cell>
          <cell r="E152">
            <v>0</v>
          </cell>
          <cell r="F152">
            <v>0</v>
          </cell>
          <cell r="G152">
            <v>4</v>
          </cell>
          <cell r="H152">
            <v>3644.64</v>
          </cell>
          <cell r="I152">
            <v>0</v>
          </cell>
          <cell r="J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16195</v>
          </cell>
          <cell r="R152">
            <v>242</v>
          </cell>
          <cell r="S152" t="str">
            <v>H</v>
          </cell>
        </row>
        <row r="153">
          <cell r="A153">
            <v>1</v>
          </cell>
          <cell r="B153" t="str">
            <v>1S66=L27</v>
          </cell>
          <cell r="C153" t="str">
            <v>เท้าเทียมแบบมีนิ้วSach Foot</v>
          </cell>
          <cell r="D153">
            <v>813.42</v>
          </cell>
          <cell r="E153">
            <v>0</v>
          </cell>
          <cell r="F153">
            <v>0</v>
          </cell>
          <cell r="G153">
            <v>5</v>
          </cell>
          <cell r="H153">
            <v>4067.08</v>
          </cell>
          <cell r="I153">
            <v>0</v>
          </cell>
          <cell r="J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16081</v>
          </cell>
          <cell r="R153">
            <v>355</v>
          </cell>
          <cell r="S153" t="str">
            <v>H</v>
          </cell>
        </row>
        <row r="154">
          <cell r="A154">
            <v>1</v>
          </cell>
          <cell r="B154" t="str">
            <v>1S66=R22</v>
          </cell>
          <cell r="C154" t="str">
            <v>เท้าเทียมแบบมีนิ้วSach Foot</v>
          </cell>
          <cell r="D154">
            <v>817.6</v>
          </cell>
          <cell r="E154">
            <v>9</v>
          </cell>
          <cell r="F154">
            <v>7359.23</v>
          </cell>
          <cell r="G154">
            <v>0</v>
          </cell>
          <cell r="H154">
            <v>0</v>
          </cell>
          <cell r="I154">
            <v>0</v>
          </cell>
          <cell r="J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16425</v>
          </cell>
          <cell r="R154">
            <v>12</v>
          </cell>
          <cell r="S154" t="str">
            <v>H</v>
          </cell>
        </row>
        <row r="155">
          <cell r="A155">
            <v>1</v>
          </cell>
          <cell r="B155" t="str">
            <v>1S66=R23</v>
          </cell>
          <cell r="C155" t="str">
            <v>เท้าเทียมแบบมีนิ้วSach Foot</v>
          </cell>
          <cell r="D155">
            <v>908.2</v>
          </cell>
          <cell r="E155">
            <v>7</v>
          </cell>
          <cell r="F155">
            <v>6357.76</v>
          </cell>
          <cell r="G155">
            <v>0</v>
          </cell>
          <cell r="H155">
            <v>0</v>
          </cell>
          <cell r="I155">
            <v>0</v>
          </cell>
          <cell r="J155">
            <v>0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16413</v>
          </cell>
          <cell r="R155">
            <v>24</v>
          </cell>
          <cell r="S155" t="str">
            <v>H</v>
          </cell>
        </row>
        <row r="156">
          <cell r="A156">
            <v>1</v>
          </cell>
          <cell r="B156" t="str">
            <v>1S66=R24</v>
          </cell>
          <cell r="C156" t="str">
            <v>เท้าเทียมแบบมีนิ้วSach Foot</v>
          </cell>
          <cell r="D156">
            <v>837.8</v>
          </cell>
          <cell r="E156">
            <v>20</v>
          </cell>
          <cell r="F156">
            <v>16757.28</v>
          </cell>
          <cell r="G156">
            <v>0</v>
          </cell>
          <cell r="H156">
            <v>0</v>
          </cell>
          <cell r="I156">
            <v>0</v>
          </cell>
          <cell r="J156">
            <v>0</v>
          </cell>
          <cell r="K156">
            <v>0</v>
          </cell>
          <cell r="L156">
            <v>0</v>
          </cell>
          <cell r="M156">
            <v>0</v>
          </cell>
          <cell r="N156">
            <v>0</v>
          </cell>
          <cell r="O156">
            <v>0</v>
          </cell>
          <cell r="P156">
            <v>0</v>
          </cell>
          <cell r="Q156">
            <v>16425</v>
          </cell>
          <cell r="R156">
            <v>12</v>
          </cell>
          <cell r="S156" t="str">
            <v>H</v>
          </cell>
        </row>
        <row r="157">
          <cell r="A157">
            <v>1</v>
          </cell>
          <cell r="B157" t="str">
            <v>1S66=R25</v>
          </cell>
          <cell r="C157" t="str">
            <v>เท้าเทียมแบบมีนิ้วSach Foot</v>
          </cell>
          <cell r="D157">
            <v>917.1</v>
          </cell>
          <cell r="E157">
            <v>2</v>
          </cell>
          <cell r="F157">
            <v>1834.33</v>
          </cell>
          <cell r="G157">
            <v>0</v>
          </cell>
          <cell r="H157">
            <v>0</v>
          </cell>
          <cell r="I157">
            <v>0</v>
          </cell>
          <cell r="J157">
            <v>0</v>
          </cell>
          <cell r="K157">
            <v>0</v>
          </cell>
          <cell r="L157">
            <v>0</v>
          </cell>
          <cell r="M157">
            <v>0</v>
          </cell>
          <cell r="N157">
            <v>0</v>
          </cell>
          <cell r="O157">
            <v>0</v>
          </cell>
          <cell r="P157">
            <v>0</v>
          </cell>
          <cell r="Q157">
            <v>16431</v>
          </cell>
          <cell r="R157">
            <v>6</v>
          </cell>
          <cell r="S157" t="str">
            <v>H</v>
          </cell>
        </row>
        <row r="158">
          <cell r="A158">
            <v>1</v>
          </cell>
          <cell r="B158" t="str">
            <v>1S66=R26</v>
          </cell>
          <cell r="C158" t="str">
            <v>เท้าเทียมแบบมีนิ้วSach Foot</v>
          </cell>
          <cell r="D158">
            <v>1096.5</v>
          </cell>
          <cell r="E158">
            <v>3</v>
          </cell>
          <cell r="F158">
            <v>3289.68</v>
          </cell>
          <cell r="G158">
            <v>0</v>
          </cell>
          <cell r="H158">
            <v>0</v>
          </cell>
          <cell r="I158">
            <v>0</v>
          </cell>
          <cell r="J158">
            <v>0</v>
          </cell>
          <cell r="K158">
            <v>0</v>
          </cell>
          <cell r="L158">
            <v>0</v>
          </cell>
          <cell r="M158">
            <v>0</v>
          </cell>
          <cell r="N158">
            <v>0</v>
          </cell>
          <cell r="O158">
            <v>0</v>
          </cell>
          <cell r="P158">
            <v>0</v>
          </cell>
          <cell r="Q158">
            <v>16333</v>
          </cell>
          <cell r="R158">
            <v>104</v>
          </cell>
          <cell r="S158" t="str">
            <v>H</v>
          </cell>
        </row>
        <row r="159">
          <cell r="A159">
            <v>1</v>
          </cell>
          <cell r="B159" t="str">
            <v>1S66=R27</v>
          </cell>
          <cell r="C159" t="str">
            <v>เท้าเทียมแบบมีนิ้วSach Foot</v>
          </cell>
          <cell r="D159">
            <v>1092.31</v>
          </cell>
          <cell r="E159">
            <v>0</v>
          </cell>
          <cell r="F159">
            <v>0</v>
          </cell>
          <cell r="G159">
            <v>3</v>
          </cell>
          <cell r="H159">
            <v>3276.93</v>
          </cell>
          <cell r="I159">
            <v>0</v>
          </cell>
          <cell r="J159">
            <v>0</v>
          </cell>
          <cell r="K159">
            <v>0</v>
          </cell>
          <cell r="L159">
            <v>0</v>
          </cell>
          <cell r="M159">
            <v>0</v>
          </cell>
          <cell r="N159">
            <v>0</v>
          </cell>
          <cell r="O159">
            <v>0</v>
          </cell>
          <cell r="P159">
            <v>0</v>
          </cell>
          <cell r="Q159">
            <v>16171</v>
          </cell>
          <cell r="R159">
            <v>266</v>
          </cell>
          <cell r="S159" t="str">
            <v>H</v>
          </cell>
        </row>
        <row r="160">
          <cell r="A160">
            <v>1</v>
          </cell>
          <cell r="B160" t="str">
            <v>21B30</v>
          </cell>
          <cell r="C160" t="str">
            <v>อุปกรณ์ชุดช่วยโมดูล่า (OB Mod Extension </v>
          </cell>
          <cell r="D160">
            <v>374.82</v>
          </cell>
          <cell r="E160">
            <v>0</v>
          </cell>
          <cell r="F160">
            <v>0</v>
          </cell>
          <cell r="G160">
            <v>6</v>
          </cell>
          <cell r="H160">
            <v>2248.89</v>
          </cell>
          <cell r="I160">
            <v>0</v>
          </cell>
          <cell r="J160">
            <v>0</v>
          </cell>
          <cell r="K160">
            <v>0</v>
          </cell>
          <cell r="L160">
            <v>0</v>
          </cell>
          <cell r="M160">
            <v>0</v>
          </cell>
          <cell r="N160">
            <v>0</v>
          </cell>
          <cell r="O160">
            <v>0</v>
          </cell>
          <cell r="P160">
            <v>0</v>
          </cell>
          <cell r="Q160">
            <v>16223</v>
          </cell>
          <cell r="R160">
            <v>214</v>
          </cell>
          <cell r="S160" t="str">
            <v>H</v>
          </cell>
        </row>
        <row r="161">
          <cell r="A161">
            <v>1</v>
          </cell>
          <cell r="B161" t="str">
            <v>21B35</v>
          </cell>
          <cell r="C161" t="str">
            <v>BK Belt</v>
          </cell>
          <cell r="D161">
            <v>168.93</v>
          </cell>
          <cell r="E161">
            <v>0</v>
          </cell>
          <cell r="F161">
            <v>0</v>
          </cell>
          <cell r="G161">
            <v>4</v>
          </cell>
          <cell r="H161">
            <v>675.71</v>
          </cell>
          <cell r="I161">
            <v>0</v>
          </cell>
          <cell r="J161">
            <v>0</v>
          </cell>
          <cell r="K161">
            <v>0</v>
          </cell>
          <cell r="L161">
            <v>0</v>
          </cell>
          <cell r="M161">
            <v>0</v>
          </cell>
          <cell r="N161">
            <v>0</v>
          </cell>
          <cell r="O161">
            <v>0</v>
          </cell>
          <cell r="P161">
            <v>0</v>
          </cell>
          <cell r="Q161">
            <v>16144</v>
          </cell>
          <cell r="R161">
            <v>293</v>
          </cell>
          <cell r="S161" t="str">
            <v>H</v>
          </cell>
        </row>
        <row r="162">
          <cell r="A162">
            <v>1</v>
          </cell>
          <cell r="B162" t="str">
            <v>21B36</v>
          </cell>
          <cell r="C162" t="str">
            <v>AK Belt</v>
          </cell>
          <cell r="D162">
            <v>99.35</v>
          </cell>
          <cell r="E162">
            <v>0</v>
          </cell>
          <cell r="F162">
            <v>0</v>
          </cell>
          <cell r="G162">
            <v>3</v>
          </cell>
          <cell r="H162">
            <v>298.05</v>
          </cell>
          <cell r="I162">
            <v>0</v>
          </cell>
          <cell r="J162">
            <v>0</v>
          </cell>
          <cell r="K162">
            <v>0</v>
          </cell>
          <cell r="L162">
            <v>0</v>
          </cell>
          <cell r="M162">
            <v>0</v>
          </cell>
          <cell r="N162">
            <v>0</v>
          </cell>
          <cell r="O162">
            <v>0</v>
          </cell>
          <cell r="P162">
            <v>0</v>
          </cell>
          <cell r="Q162">
            <v>16144</v>
          </cell>
          <cell r="R162">
            <v>293</v>
          </cell>
          <cell r="S162" t="str">
            <v>H</v>
          </cell>
        </row>
        <row r="163">
          <cell r="A163">
            <v>1</v>
          </cell>
          <cell r="B163" t="str">
            <v>2R31=M10</v>
          </cell>
          <cell r="C163" t="str">
            <v>ข้อต่อเทียมไทเทเนียม(Mod sach foot adap </v>
          </cell>
          <cell r="D163">
            <v>1354.22</v>
          </cell>
          <cell r="E163">
            <v>0</v>
          </cell>
          <cell r="F163">
            <v>0</v>
          </cell>
          <cell r="G163">
            <v>1</v>
          </cell>
          <cell r="H163">
            <v>1354.22</v>
          </cell>
          <cell r="I163">
            <v>0</v>
          </cell>
          <cell r="J163">
            <v>0</v>
          </cell>
          <cell r="K163">
            <v>0</v>
          </cell>
          <cell r="L163">
            <v>0</v>
          </cell>
          <cell r="M163">
            <v>0</v>
          </cell>
          <cell r="N163">
            <v>0</v>
          </cell>
          <cell r="O163">
            <v>0</v>
          </cell>
          <cell r="P163">
            <v>0</v>
          </cell>
          <cell r="Q163">
            <v>16201</v>
          </cell>
          <cell r="R163">
            <v>236</v>
          </cell>
          <cell r="S163" t="str">
            <v>H</v>
          </cell>
        </row>
        <row r="164">
          <cell r="A164">
            <v>1</v>
          </cell>
          <cell r="B164" t="str">
            <v>2R33=22-25</v>
          </cell>
          <cell r="C164" t="str">
            <v>ข้อต่อเท้าเทียมไทเทเนียม1H38(Mod.sin.axi</v>
          </cell>
          <cell r="D164">
            <v>3669.3</v>
          </cell>
          <cell r="E164">
            <v>1</v>
          </cell>
          <cell r="F164">
            <v>3669.34</v>
          </cell>
          <cell r="G164">
            <v>0</v>
          </cell>
          <cell r="H164">
            <v>0</v>
          </cell>
          <cell r="I164">
            <v>0</v>
          </cell>
          <cell r="J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>
            <v>0</v>
          </cell>
          <cell r="Q164">
            <v>16367</v>
          </cell>
          <cell r="R164">
            <v>70</v>
          </cell>
          <cell r="S164" t="str">
            <v>H</v>
          </cell>
        </row>
        <row r="165">
          <cell r="A165">
            <v>1</v>
          </cell>
          <cell r="B165" t="str">
            <v>2R33=26-30</v>
          </cell>
          <cell r="C165" t="str">
            <v>ข้อต่อเท้าเทียมไทเทเนียม1H38(Mod sin.axi</v>
          </cell>
          <cell r="D165">
            <v>2731.1</v>
          </cell>
          <cell r="E165">
            <v>2</v>
          </cell>
          <cell r="F165">
            <v>5462.25</v>
          </cell>
          <cell r="G165">
            <v>0</v>
          </cell>
          <cell r="H165">
            <v>0</v>
          </cell>
          <cell r="I165">
            <v>0</v>
          </cell>
          <cell r="J165">
            <v>0</v>
          </cell>
          <cell r="K165">
            <v>0</v>
          </cell>
          <cell r="L165">
            <v>0</v>
          </cell>
          <cell r="M165">
            <v>0</v>
          </cell>
          <cell r="N165">
            <v>0</v>
          </cell>
          <cell r="O165">
            <v>0</v>
          </cell>
          <cell r="P165">
            <v>0</v>
          </cell>
          <cell r="Q165">
            <v>16264</v>
          </cell>
          <cell r="R165">
            <v>173</v>
          </cell>
          <cell r="S165" t="str">
            <v>H</v>
          </cell>
        </row>
        <row r="166">
          <cell r="A166">
            <v>1</v>
          </cell>
          <cell r="B166" t="str">
            <v>2R38</v>
          </cell>
          <cell r="C166" t="str">
            <v>หน้าแข้งเทียมไทเทเนียม (Tube adaptor tit</v>
          </cell>
          <cell r="D166">
            <v>1553.2</v>
          </cell>
          <cell r="E166">
            <v>1</v>
          </cell>
          <cell r="F166">
            <v>1553.26</v>
          </cell>
          <cell r="G166">
            <v>0</v>
          </cell>
          <cell r="H166">
            <v>0</v>
          </cell>
          <cell r="I166">
            <v>0</v>
          </cell>
          <cell r="J166">
            <v>0</v>
          </cell>
          <cell r="K166">
            <v>0</v>
          </cell>
          <cell r="L166">
            <v>0</v>
          </cell>
          <cell r="M166">
            <v>0</v>
          </cell>
          <cell r="N166">
            <v>0</v>
          </cell>
          <cell r="O166">
            <v>0</v>
          </cell>
          <cell r="P166">
            <v>0</v>
          </cell>
          <cell r="Q166">
            <v>16367</v>
          </cell>
          <cell r="R166">
            <v>70</v>
          </cell>
          <cell r="S166" t="str">
            <v>H</v>
          </cell>
        </row>
        <row r="167">
          <cell r="A167">
            <v>1</v>
          </cell>
          <cell r="B167" t="str">
            <v>2R40=1</v>
          </cell>
          <cell r="C167" t="str">
            <v>ข้อต่อเท้าเทียมSachเด็ก Sach Foot adapto</v>
          </cell>
          <cell r="D167">
            <v>751.69</v>
          </cell>
          <cell r="E167">
            <v>0</v>
          </cell>
          <cell r="F167">
            <v>0</v>
          </cell>
          <cell r="G167">
            <v>1</v>
          </cell>
          <cell r="H167">
            <v>751.69</v>
          </cell>
          <cell r="I167">
            <v>0</v>
          </cell>
          <cell r="J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16192</v>
          </cell>
          <cell r="R167">
            <v>245</v>
          </cell>
          <cell r="S167" t="str">
            <v>H</v>
          </cell>
        </row>
        <row r="168">
          <cell r="A168">
            <v>1</v>
          </cell>
          <cell r="B168" t="str">
            <v>2R40=2</v>
          </cell>
          <cell r="C168" t="str">
            <v>ข้อต่อเท้าเทียม Sach เด็ก Sach Foot adap</v>
          </cell>
          <cell r="D168">
            <v>514.23</v>
          </cell>
          <cell r="E168">
            <v>0</v>
          </cell>
          <cell r="F168">
            <v>0</v>
          </cell>
          <cell r="G168">
            <v>1</v>
          </cell>
          <cell r="H168">
            <v>514.23</v>
          </cell>
          <cell r="I168">
            <v>0</v>
          </cell>
          <cell r="J168">
            <v>0</v>
          </cell>
          <cell r="K168">
            <v>0</v>
          </cell>
          <cell r="L168">
            <v>0</v>
          </cell>
          <cell r="M168">
            <v>0</v>
          </cell>
          <cell r="N168">
            <v>0</v>
          </cell>
          <cell r="O168">
            <v>0</v>
          </cell>
          <cell r="P168">
            <v>0</v>
          </cell>
          <cell r="Q168">
            <v>16192</v>
          </cell>
          <cell r="R168">
            <v>245</v>
          </cell>
          <cell r="S168" t="str">
            <v>H</v>
          </cell>
        </row>
        <row r="169">
          <cell r="A169">
            <v>1</v>
          </cell>
          <cell r="B169" t="str">
            <v>2R41=1</v>
          </cell>
          <cell r="C169" t="str">
            <v>หน้าแข้งเทียม(เด็ก) Tube adaptor with tu</v>
          </cell>
          <cell r="D169">
            <v>619.95000000000005</v>
          </cell>
          <cell r="E169">
            <v>0</v>
          </cell>
          <cell r="F169">
            <v>0</v>
          </cell>
          <cell r="G169">
            <v>1</v>
          </cell>
          <cell r="H169">
            <v>619.95000000000005</v>
          </cell>
          <cell r="I169">
            <v>0</v>
          </cell>
          <cell r="J169">
            <v>0</v>
          </cell>
          <cell r="K169">
            <v>0</v>
          </cell>
          <cell r="L169">
            <v>0</v>
          </cell>
          <cell r="M169">
            <v>0</v>
          </cell>
          <cell r="N169">
            <v>0</v>
          </cell>
          <cell r="O169">
            <v>0</v>
          </cell>
          <cell r="P169">
            <v>0</v>
          </cell>
          <cell r="Q169">
            <v>16192</v>
          </cell>
          <cell r="R169">
            <v>245</v>
          </cell>
          <cell r="S169" t="str">
            <v>H</v>
          </cell>
        </row>
        <row r="170">
          <cell r="A170">
            <v>1</v>
          </cell>
          <cell r="B170" t="str">
            <v>2R41=2</v>
          </cell>
          <cell r="C170" t="str">
            <v>หน้าแข้งเทียม(เด็ก) Tube adaptor with tu</v>
          </cell>
          <cell r="D170">
            <v>508.6</v>
          </cell>
          <cell r="E170">
            <v>0</v>
          </cell>
          <cell r="F170">
            <v>0</v>
          </cell>
          <cell r="G170">
            <v>2</v>
          </cell>
          <cell r="H170">
            <v>1017.2</v>
          </cell>
          <cell r="I170">
            <v>0</v>
          </cell>
          <cell r="J170">
            <v>0</v>
          </cell>
          <cell r="K170">
            <v>0</v>
          </cell>
          <cell r="L170">
            <v>0</v>
          </cell>
          <cell r="M170">
            <v>0</v>
          </cell>
          <cell r="N170">
            <v>0</v>
          </cell>
          <cell r="O170">
            <v>0</v>
          </cell>
          <cell r="P170">
            <v>0</v>
          </cell>
          <cell r="Q170">
            <v>16192</v>
          </cell>
          <cell r="R170">
            <v>245</v>
          </cell>
          <cell r="S170" t="str">
            <v>H</v>
          </cell>
        </row>
        <row r="171">
          <cell r="A171">
            <v>1</v>
          </cell>
          <cell r="B171" t="str">
            <v>2R45</v>
          </cell>
          <cell r="C171" t="str">
            <v>Adjustable Tube Adaptor</v>
          </cell>
          <cell r="D171">
            <v>1728.08</v>
          </cell>
          <cell r="E171">
            <v>0</v>
          </cell>
          <cell r="F171">
            <v>0</v>
          </cell>
          <cell r="G171">
            <v>1</v>
          </cell>
          <cell r="H171">
            <v>1728.08</v>
          </cell>
          <cell r="I171">
            <v>0</v>
          </cell>
          <cell r="J171">
            <v>0</v>
          </cell>
          <cell r="K171">
            <v>0</v>
          </cell>
          <cell r="L171">
            <v>0</v>
          </cell>
          <cell r="M171">
            <v>0</v>
          </cell>
          <cell r="N171">
            <v>0</v>
          </cell>
          <cell r="O171">
            <v>0</v>
          </cell>
          <cell r="P171">
            <v>0</v>
          </cell>
          <cell r="Q171">
            <v>16192</v>
          </cell>
          <cell r="R171">
            <v>245</v>
          </cell>
          <cell r="S171" t="str">
            <v>H</v>
          </cell>
        </row>
        <row r="172">
          <cell r="A172">
            <v>1</v>
          </cell>
          <cell r="B172" t="str">
            <v>2R48</v>
          </cell>
          <cell r="C172" t="str">
            <v>ข้อต่อHip joint(เด็ก) Tube adaptor,angle</v>
          </cell>
          <cell r="D172">
            <v>720.16</v>
          </cell>
          <cell r="E172">
            <v>0</v>
          </cell>
          <cell r="F172">
            <v>0</v>
          </cell>
          <cell r="G172">
            <v>1</v>
          </cell>
          <cell r="H172">
            <v>720.16</v>
          </cell>
          <cell r="I172">
            <v>0</v>
          </cell>
          <cell r="J172">
            <v>0</v>
          </cell>
          <cell r="K172">
            <v>0</v>
          </cell>
          <cell r="L172">
            <v>0</v>
          </cell>
          <cell r="M172">
            <v>0</v>
          </cell>
          <cell r="N172">
            <v>0</v>
          </cell>
          <cell r="O172">
            <v>0</v>
          </cell>
          <cell r="P172">
            <v>0</v>
          </cell>
          <cell r="Q172">
            <v>16192</v>
          </cell>
          <cell r="R172">
            <v>245</v>
          </cell>
          <cell r="S172" t="str">
            <v>H</v>
          </cell>
        </row>
        <row r="173">
          <cell r="A173">
            <v>1</v>
          </cell>
          <cell r="B173" t="str">
            <v>2R51=26-27</v>
          </cell>
          <cell r="C173" t="str">
            <v>ตัวต่อเท้าเทียม1H38 (Mo.adaptor)</v>
          </cell>
          <cell r="D173">
            <v>1163.04</v>
          </cell>
          <cell r="E173">
            <v>0</v>
          </cell>
          <cell r="F173">
            <v>0</v>
          </cell>
          <cell r="G173">
            <v>1</v>
          </cell>
          <cell r="H173">
            <v>1163.04</v>
          </cell>
          <cell r="I173">
            <v>0</v>
          </cell>
          <cell r="J173">
            <v>0</v>
          </cell>
          <cell r="K173">
            <v>0</v>
          </cell>
          <cell r="L173">
            <v>0</v>
          </cell>
          <cell r="M173">
            <v>0</v>
          </cell>
          <cell r="N173">
            <v>0</v>
          </cell>
          <cell r="O173">
            <v>0</v>
          </cell>
          <cell r="P173">
            <v>0</v>
          </cell>
          <cell r="Q173">
            <v>16192</v>
          </cell>
          <cell r="R173">
            <v>245</v>
          </cell>
          <cell r="S173" t="str">
            <v>H</v>
          </cell>
        </row>
        <row r="174">
          <cell r="A174">
            <v>1</v>
          </cell>
          <cell r="B174" t="str">
            <v>2R58</v>
          </cell>
          <cell r="C174" t="str">
            <v>หน้าแข้งเทียมไทเทเนียมtube adaptor</v>
          </cell>
          <cell r="D174">
            <v>1707.3</v>
          </cell>
          <cell r="E174">
            <v>0</v>
          </cell>
          <cell r="F174">
            <v>0</v>
          </cell>
          <cell r="G174">
            <v>2</v>
          </cell>
          <cell r="H174">
            <v>3414.6</v>
          </cell>
          <cell r="I174">
            <v>0</v>
          </cell>
          <cell r="J174">
            <v>0</v>
          </cell>
          <cell r="K174">
            <v>0</v>
          </cell>
          <cell r="L174">
            <v>0</v>
          </cell>
          <cell r="M174">
            <v>0</v>
          </cell>
          <cell r="N174">
            <v>0</v>
          </cell>
          <cell r="O174">
            <v>0</v>
          </cell>
          <cell r="P174">
            <v>0</v>
          </cell>
          <cell r="Q174">
            <v>16192</v>
          </cell>
          <cell r="R174">
            <v>245</v>
          </cell>
          <cell r="S174" t="str">
            <v>H</v>
          </cell>
        </row>
        <row r="175">
          <cell r="A175">
            <v>1</v>
          </cell>
          <cell r="B175" t="str">
            <v>2S3</v>
          </cell>
          <cell r="C175" t="str">
            <v>ข้อต่อRetainerแบบยืดหยุ่นFlexible Joint</v>
          </cell>
          <cell r="D175">
            <v>97.35</v>
          </cell>
          <cell r="E175">
            <v>0</v>
          </cell>
          <cell r="F175">
            <v>0</v>
          </cell>
          <cell r="G175">
            <v>8</v>
          </cell>
          <cell r="H175">
            <v>778.81</v>
          </cell>
          <cell r="I175">
            <v>0</v>
          </cell>
          <cell r="J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0</v>
          </cell>
          <cell r="P175">
            <v>0</v>
          </cell>
          <cell r="Q175">
            <v>16079</v>
          </cell>
          <cell r="R175">
            <v>357</v>
          </cell>
          <cell r="S175" t="str">
            <v>H</v>
          </cell>
        </row>
        <row r="176">
          <cell r="A176">
            <v>1</v>
          </cell>
          <cell r="B176" t="str">
            <v>2Z22=M10</v>
          </cell>
          <cell r="C176" t="str">
            <v>Complete Bolt Assembly</v>
          </cell>
          <cell r="D176">
            <v>95.19</v>
          </cell>
          <cell r="E176">
            <v>0</v>
          </cell>
          <cell r="F176">
            <v>0</v>
          </cell>
          <cell r="G176">
            <v>11</v>
          </cell>
          <cell r="H176">
            <v>1047.1300000000001</v>
          </cell>
          <cell r="I176">
            <v>0</v>
          </cell>
          <cell r="J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16079</v>
          </cell>
          <cell r="R176">
            <v>357</v>
          </cell>
          <cell r="S176" t="str">
            <v>H</v>
          </cell>
        </row>
        <row r="177">
          <cell r="A177">
            <v>1</v>
          </cell>
          <cell r="B177" t="str">
            <v>3K5=L38</v>
          </cell>
          <cell r="C177" t="str">
            <v>Plastic knee-shin comp.</v>
          </cell>
          <cell r="D177">
            <v>6136.44</v>
          </cell>
          <cell r="E177">
            <v>0</v>
          </cell>
          <cell r="F177">
            <v>0</v>
          </cell>
          <cell r="G177">
            <v>1</v>
          </cell>
          <cell r="H177">
            <v>6136.44</v>
          </cell>
          <cell r="I177">
            <v>0</v>
          </cell>
          <cell r="J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16096</v>
          </cell>
          <cell r="R177">
            <v>340</v>
          </cell>
          <cell r="S177" t="str">
            <v>H</v>
          </cell>
        </row>
        <row r="178">
          <cell r="A178">
            <v>1</v>
          </cell>
          <cell r="B178" t="str">
            <v>3K5=R38</v>
          </cell>
          <cell r="C178" t="str">
            <v>Plastic knee-shin comp.</v>
          </cell>
          <cell r="D178">
            <v>6106.68</v>
          </cell>
          <cell r="E178">
            <v>0</v>
          </cell>
          <cell r="F178">
            <v>0</v>
          </cell>
          <cell r="G178">
            <v>1</v>
          </cell>
          <cell r="H178">
            <v>6106.68</v>
          </cell>
          <cell r="I178">
            <v>0</v>
          </cell>
          <cell r="J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0</v>
          </cell>
          <cell r="Q178">
            <v>16096</v>
          </cell>
          <cell r="R178">
            <v>340</v>
          </cell>
          <cell r="S178" t="str">
            <v>H</v>
          </cell>
        </row>
        <row r="179">
          <cell r="A179">
            <v>1</v>
          </cell>
          <cell r="B179" t="str">
            <v>3P21=L26</v>
          </cell>
          <cell r="C179" t="str">
            <v>ข้อเข่าเทียมสำหรับเด็ก(Knee shin compone</v>
          </cell>
          <cell r="D179">
            <v>3659.43</v>
          </cell>
          <cell r="E179">
            <v>0</v>
          </cell>
          <cell r="F179">
            <v>0</v>
          </cell>
          <cell r="G179">
            <v>1</v>
          </cell>
          <cell r="H179">
            <v>3659.43</v>
          </cell>
          <cell r="I179">
            <v>0</v>
          </cell>
          <cell r="J179">
            <v>0</v>
          </cell>
          <cell r="K179">
            <v>0</v>
          </cell>
          <cell r="L179">
            <v>0</v>
          </cell>
          <cell r="M179">
            <v>0</v>
          </cell>
          <cell r="N179">
            <v>0</v>
          </cell>
          <cell r="O179">
            <v>0</v>
          </cell>
          <cell r="P179">
            <v>0</v>
          </cell>
          <cell r="Q179">
            <v>16096</v>
          </cell>
          <cell r="R179">
            <v>340</v>
          </cell>
          <cell r="S179" t="str">
            <v>H</v>
          </cell>
        </row>
        <row r="180">
          <cell r="A180">
            <v>1</v>
          </cell>
          <cell r="B180" t="str">
            <v>3P21=R24</v>
          </cell>
          <cell r="C180" t="str">
            <v>ข้อเข่าเทียมสำหรับเด็ก(Knee shin compone</v>
          </cell>
          <cell r="D180">
            <v>4123.68</v>
          </cell>
          <cell r="E180">
            <v>0</v>
          </cell>
          <cell r="F180">
            <v>0</v>
          </cell>
          <cell r="G180">
            <v>1</v>
          </cell>
          <cell r="H180">
            <v>4123.68</v>
          </cell>
          <cell r="I180">
            <v>0</v>
          </cell>
          <cell r="J180">
            <v>0</v>
          </cell>
          <cell r="K180">
            <v>0</v>
          </cell>
          <cell r="L180">
            <v>0</v>
          </cell>
          <cell r="M180">
            <v>0</v>
          </cell>
          <cell r="N180">
            <v>0</v>
          </cell>
          <cell r="O180">
            <v>0</v>
          </cell>
          <cell r="P180">
            <v>0</v>
          </cell>
          <cell r="Q180">
            <v>16096</v>
          </cell>
          <cell r="R180">
            <v>340</v>
          </cell>
          <cell r="S180" t="str">
            <v>H</v>
          </cell>
        </row>
        <row r="181">
          <cell r="A181">
            <v>1</v>
          </cell>
          <cell r="B181" t="str">
            <v>3P21=R26</v>
          </cell>
          <cell r="C181" t="str">
            <v>ข้อเข่าเทียมสำหรับเด็ก(Knee shin compone</v>
          </cell>
          <cell r="D181">
            <v>3828.18</v>
          </cell>
          <cell r="E181">
            <v>0</v>
          </cell>
          <cell r="F181">
            <v>0</v>
          </cell>
          <cell r="G181">
            <v>1</v>
          </cell>
          <cell r="H181">
            <v>3828.18</v>
          </cell>
          <cell r="I181">
            <v>0</v>
          </cell>
          <cell r="J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16096</v>
          </cell>
          <cell r="R181">
            <v>340</v>
          </cell>
          <cell r="S181" t="str">
            <v>H</v>
          </cell>
        </row>
        <row r="182">
          <cell r="A182">
            <v>1</v>
          </cell>
          <cell r="B182" t="str">
            <v>3R38N</v>
          </cell>
          <cell r="C182" t="str">
            <v>ข้อเข่าเทียมโมดูล่า Mo.Knee joint</v>
          </cell>
          <cell r="D182">
            <v>5878.05</v>
          </cell>
          <cell r="E182">
            <v>0</v>
          </cell>
          <cell r="F182">
            <v>0</v>
          </cell>
          <cell r="G182">
            <v>0</v>
          </cell>
          <cell r="H182">
            <v>0</v>
          </cell>
          <cell r="I182">
            <v>0</v>
          </cell>
          <cell r="J182">
            <v>0</v>
          </cell>
          <cell r="K182">
            <v>0</v>
          </cell>
          <cell r="L182">
            <v>0</v>
          </cell>
          <cell r="M182">
            <v>0</v>
          </cell>
          <cell r="N182">
            <v>0</v>
          </cell>
          <cell r="O182">
            <v>2</v>
          </cell>
          <cell r="P182">
            <v>11756.09</v>
          </cell>
          <cell r="Q182">
            <v>14870</v>
          </cell>
          <cell r="R182">
            <v>1567</v>
          </cell>
          <cell r="S182" t="str">
            <v>H</v>
          </cell>
        </row>
        <row r="183">
          <cell r="A183">
            <v>1</v>
          </cell>
          <cell r="B183" t="str">
            <v>3R48</v>
          </cell>
          <cell r="C183" t="str">
            <v>โฟมขาเทียม Foam cover</v>
          </cell>
          <cell r="D183">
            <v>591.08000000000004</v>
          </cell>
          <cell r="E183">
            <v>0</v>
          </cell>
          <cell r="F183">
            <v>0</v>
          </cell>
          <cell r="G183">
            <v>1</v>
          </cell>
          <cell r="H183">
            <v>591.08000000000004</v>
          </cell>
          <cell r="I183">
            <v>0</v>
          </cell>
          <cell r="J183">
            <v>0</v>
          </cell>
          <cell r="K183">
            <v>0</v>
          </cell>
          <cell r="L183">
            <v>0</v>
          </cell>
          <cell r="M183">
            <v>0</v>
          </cell>
          <cell r="N183">
            <v>0</v>
          </cell>
          <cell r="O183">
            <v>0</v>
          </cell>
          <cell r="P183">
            <v>0</v>
          </cell>
          <cell r="Q183">
            <v>16143</v>
          </cell>
          <cell r="R183">
            <v>294</v>
          </cell>
          <cell r="S183" t="str">
            <v>H</v>
          </cell>
        </row>
        <row r="184">
          <cell r="A184">
            <v>1</v>
          </cell>
          <cell r="B184" t="str">
            <v>3R49</v>
          </cell>
          <cell r="C184" t="str">
            <v>ข้อเข่าเทียมโมดูล่าAKไตเตเนียมMod knee j</v>
          </cell>
          <cell r="D184">
            <v>5627.63</v>
          </cell>
          <cell r="E184">
            <v>0</v>
          </cell>
          <cell r="F184">
            <v>0</v>
          </cell>
          <cell r="G184">
            <v>9</v>
          </cell>
          <cell r="H184">
            <v>50648.71</v>
          </cell>
          <cell r="I184">
            <v>0</v>
          </cell>
          <cell r="J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  <cell r="Q184">
            <v>16143</v>
          </cell>
          <cell r="R184">
            <v>294</v>
          </cell>
          <cell r="S184" t="str">
            <v>H</v>
          </cell>
        </row>
        <row r="185">
          <cell r="A185">
            <v>1</v>
          </cell>
          <cell r="B185" t="str">
            <v>451B1=25</v>
          </cell>
          <cell r="C185" t="str">
            <v>Sock Stump Wollen ถุงสวมตอขา</v>
          </cell>
          <cell r="D185">
            <v>230.59</v>
          </cell>
          <cell r="E185">
            <v>0</v>
          </cell>
          <cell r="F185">
            <v>0</v>
          </cell>
          <cell r="G185">
            <v>5</v>
          </cell>
          <cell r="H185">
            <v>1152.93</v>
          </cell>
          <cell r="I185">
            <v>0</v>
          </cell>
          <cell r="J185">
            <v>0</v>
          </cell>
          <cell r="K185">
            <v>0</v>
          </cell>
          <cell r="L185">
            <v>0</v>
          </cell>
          <cell r="M185">
            <v>0</v>
          </cell>
          <cell r="N185">
            <v>0</v>
          </cell>
          <cell r="O185">
            <v>0</v>
          </cell>
          <cell r="P185">
            <v>0</v>
          </cell>
          <cell r="Q185">
            <v>16114</v>
          </cell>
          <cell r="R185">
            <v>322</v>
          </cell>
          <cell r="S185" t="str">
            <v>H</v>
          </cell>
        </row>
        <row r="186">
          <cell r="A186">
            <v>1</v>
          </cell>
          <cell r="B186" t="str">
            <v>451B1=40</v>
          </cell>
          <cell r="C186" t="str">
            <v>Sock Stump Wollen ถุงสวมตอขา</v>
          </cell>
          <cell r="D186">
            <v>268.02999999999997</v>
          </cell>
          <cell r="E186">
            <v>0</v>
          </cell>
          <cell r="F186">
            <v>0</v>
          </cell>
          <cell r="G186">
            <v>5</v>
          </cell>
          <cell r="H186">
            <v>1340.16</v>
          </cell>
          <cell r="I186">
            <v>0</v>
          </cell>
          <cell r="J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P186">
            <v>0</v>
          </cell>
          <cell r="Q186">
            <v>16244</v>
          </cell>
          <cell r="R186">
            <v>193</v>
          </cell>
          <cell r="S186" t="str">
            <v>H</v>
          </cell>
        </row>
        <row r="187">
          <cell r="A187">
            <v>1</v>
          </cell>
          <cell r="B187" t="str">
            <v>451U1=35</v>
          </cell>
          <cell r="C187" t="str">
            <v>Prosthetic Socks.wool</v>
          </cell>
          <cell r="D187">
            <v>181.24</v>
          </cell>
          <cell r="E187">
            <v>0</v>
          </cell>
          <cell r="F187">
            <v>0</v>
          </cell>
          <cell r="G187">
            <v>5</v>
          </cell>
          <cell r="H187">
            <v>906.21</v>
          </cell>
          <cell r="I187">
            <v>0</v>
          </cell>
          <cell r="J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16171</v>
          </cell>
          <cell r="R187">
            <v>266</v>
          </cell>
          <cell r="S187" t="str">
            <v>H</v>
          </cell>
        </row>
        <row r="188">
          <cell r="A188">
            <v>1</v>
          </cell>
          <cell r="B188" t="str">
            <v>453H10</v>
          </cell>
          <cell r="C188" t="str">
            <v>Derma clean 500ml.</v>
          </cell>
          <cell r="D188">
            <v>33.67</v>
          </cell>
          <cell r="E188">
            <v>0</v>
          </cell>
          <cell r="F188">
            <v>0</v>
          </cell>
          <cell r="G188">
            <v>5</v>
          </cell>
          <cell r="H188">
            <v>168.34</v>
          </cell>
          <cell r="I188">
            <v>0</v>
          </cell>
          <cell r="J188">
            <v>0</v>
          </cell>
          <cell r="K188">
            <v>0</v>
          </cell>
          <cell r="L188">
            <v>0</v>
          </cell>
          <cell r="M188">
            <v>0</v>
          </cell>
          <cell r="N188">
            <v>0</v>
          </cell>
          <cell r="O188">
            <v>0</v>
          </cell>
          <cell r="P188">
            <v>0</v>
          </cell>
          <cell r="Q188">
            <v>16249</v>
          </cell>
          <cell r="R188">
            <v>188</v>
          </cell>
          <cell r="S188" t="str">
            <v>H</v>
          </cell>
        </row>
        <row r="189">
          <cell r="A189">
            <v>1</v>
          </cell>
          <cell r="B189" t="str">
            <v>453H12</v>
          </cell>
          <cell r="C189" t="str">
            <v>Derma prevent 100 ml.</v>
          </cell>
          <cell r="D189">
            <v>175.22</v>
          </cell>
          <cell r="E189">
            <v>0</v>
          </cell>
          <cell r="F189">
            <v>0</v>
          </cell>
          <cell r="G189">
            <v>17</v>
          </cell>
          <cell r="H189">
            <v>2978.73</v>
          </cell>
          <cell r="I189">
            <v>0</v>
          </cell>
          <cell r="J189">
            <v>0</v>
          </cell>
          <cell r="K189">
            <v>0</v>
          </cell>
          <cell r="L189">
            <v>0</v>
          </cell>
          <cell r="M189">
            <v>0</v>
          </cell>
          <cell r="N189">
            <v>0</v>
          </cell>
          <cell r="O189">
            <v>0</v>
          </cell>
          <cell r="P189">
            <v>0</v>
          </cell>
          <cell r="Q189">
            <v>16249</v>
          </cell>
          <cell r="R189">
            <v>188</v>
          </cell>
          <cell r="S189" t="str">
            <v>H</v>
          </cell>
        </row>
        <row r="190">
          <cell r="A190">
            <v>1</v>
          </cell>
          <cell r="B190" t="str">
            <v>453H14</v>
          </cell>
          <cell r="C190" t="str">
            <v>Derma repair 200 ml.</v>
          </cell>
          <cell r="D190">
            <v>141.58000000000001</v>
          </cell>
          <cell r="E190">
            <v>0</v>
          </cell>
          <cell r="F190">
            <v>0</v>
          </cell>
          <cell r="G190">
            <v>11</v>
          </cell>
          <cell r="H190">
            <v>1557.42</v>
          </cell>
          <cell r="I190">
            <v>0</v>
          </cell>
          <cell r="J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0</v>
          </cell>
          <cell r="P190">
            <v>0</v>
          </cell>
          <cell r="Q190">
            <v>16249</v>
          </cell>
          <cell r="R190">
            <v>188</v>
          </cell>
          <cell r="S190" t="str">
            <v>H</v>
          </cell>
        </row>
        <row r="191">
          <cell r="A191">
            <v>1</v>
          </cell>
          <cell r="B191" t="str">
            <v>4R89</v>
          </cell>
          <cell r="C191" t="str">
            <v>ตัวต่อหน้าแข้งเทียม Socket Adapt.W.Rod A</v>
          </cell>
          <cell r="D191">
            <v>1592.7</v>
          </cell>
          <cell r="E191">
            <v>3</v>
          </cell>
          <cell r="F191">
            <v>4778.33</v>
          </cell>
          <cell r="G191">
            <v>0</v>
          </cell>
          <cell r="H191">
            <v>0</v>
          </cell>
          <cell r="I191">
            <v>0</v>
          </cell>
          <cell r="J191">
            <v>0</v>
          </cell>
          <cell r="K191">
            <v>0</v>
          </cell>
          <cell r="L191">
            <v>0</v>
          </cell>
          <cell r="M191">
            <v>0</v>
          </cell>
          <cell r="N191">
            <v>0</v>
          </cell>
          <cell r="O191">
            <v>0</v>
          </cell>
          <cell r="P191">
            <v>0</v>
          </cell>
          <cell r="Q191">
            <v>16417</v>
          </cell>
          <cell r="R191">
            <v>20</v>
          </cell>
          <cell r="S191" t="str">
            <v>H</v>
          </cell>
        </row>
        <row r="192">
          <cell r="A192">
            <v>1</v>
          </cell>
          <cell r="B192" t="str">
            <v>4Z29</v>
          </cell>
          <cell r="C192" t="str">
            <v>Posterior Support Fod.Comp.</v>
          </cell>
          <cell r="D192">
            <v>706.54</v>
          </cell>
          <cell r="E192">
            <v>0</v>
          </cell>
          <cell r="F192">
            <v>0</v>
          </cell>
          <cell r="G192">
            <v>2</v>
          </cell>
          <cell r="H192">
            <v>1413.08</v>
          </cell>
          <cell r="I192">
            <v>0</v>
          </cell>
          <cell r="J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16173</v>
          </cell>
          <cell r="R192">
            <v>264</v>
          </cell>
          <cell r="S192" t="str">
            <v>H</v>
          </cell>
        </row>
        <row r="193">
          <cell r="A193">
            <v>1</v>
          </cell>
          <cell r="B193" t="str">
            <v>4Z46</v>
          </cell>
          <cell r="C193" t="str">
            <v>Bumper</v>
          </cell>
          <cell r="D193">
            <v>26.1</v>
          </cell>
          <cell r="E193">
            <v>9</v>
          </cell>
          <cell r="F193">
            <v>235.39</v>
          </cell>
          <cell r="G193">
            <v>0</v>
          </cell>
          <cell r="H193">
            <v>0</v>
          </cell>
          <cell r="I193">
            <v>0</v>
          </cell>
          <cell r="J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  <cell r="P193">
            <v>0</v>
          </cell>
          <cell r="Q193">
            <v>16278</v>
          </cell>
          <cell r="R193">
            <v>159</v>
          </cell>
          <cell r="S193" t="str">
            <v>H</v>
          </cell>
        </row>
        <row r="194">
          <cell r="A194">
            <v>1</v>
          </cell>
          <cell r="B194" t="str">
            <v>5K5</v>
          </cell>
          <cell r="C194" t="str">
            <v>Thigh Component</v>
          </cell>
          <cell r="D194">
            <v>2285.98</v>
          </cell>
          <cell r="E194">
            <v>0</v>
          </cell>
          <cell r="F194">
            <v>0</v>
          </cell>
          <cell r="G194">
            <v>2</v>
          </cell>
          <cell r="H194">
            <v>4571.96</v>
          </cell>
          <cell r="I194">
            <v>0</v>
          </cell>
          <cell r="J194">
            <v>0</v>
          </cell>
          <cell r="K194">
            <v>0</v>
          </cell>
          <cell r="L194">
            <v>0</v>
          </cell>
          <cell r="M194">
            <v>0</v>
          </cell>
          <cell r="N194">
            <v>0</v>
          </cell>
          <cell r="O194">
            <v>0</v>
          </cell>
          <cell r="P194">
            <v>0</v>
          </cell>
          <cell r="Q194">
            <v>16133</v>
          </cell>
          <cell r="R194">
            <v>304</v>
          </cell>
          <cell r="S194" t="str">
            <v>H</v>
          </cell>
        </row>
        <row r="195">
          <cell r="A195">
            <v>1</v>
          </cell>
          <cell r="B195" t="str">
            <v>6Y10=190</v>
          </cell>
          <cell r="C195" t="str">
            <v>Silicone Liner</v>
          </cell>
          <cell r="D195">
            <v>4009.91</v>
          </cell>
          <cell r="E195">
            <v>0</v>
          </cell>
          <cell r="F195">
            <v>0</v>
          </cell>
          <cell r="G195">
            <v>1</v>
          </cell>
          <cell r="H195">
            <v>4009.91</v>
          </cell>
          <cell r="I195">
            <v>0</v>
          </cell>
          <cell r="J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0</v>
          </cell>
          <cell r="P195">
            <v>0</v>
          </cell>
          <cell r="Q195">
            <v>16081</v>
          </cell>
          <cell r="R195">
            <v>355</v>
          </cell>
          <cell r="S195" t="str">
            <v>H</v>
          </cell>
        </row>
        <row r="196">
          <cell r="A196">
            <v>1</v>
          </cell>
          <cell r="B196" t="str">
            <v>6Y53=250</v>
          </cell>
          <cell r="C196" t="str">
            <v>OrthoGel-Liner</v>
          </cell>
          <cell r="D196">
            <v>477</v>
          </cell>
          <cell r="E196">
            <v>0</v>
          </cell>
          <cell r="F196">
            <v>0</v>
          </cell>
          <cell r="G196">
            <v>1</v>
          </cell>
          <cell r="H196">
            <v>477</v>
          </cell>
          <cell r="I196">
            <v>0</v>
          </cell>
          <cell r="J196">
            <v>0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16201</v>
          </cell>
          <cell r="R196">
            <v>236</v>
          </cell>
          <cell r="S196" t="str">
            <v>H</v>
          </cell>
        </row>
        <row r="197">
          <cell r="A197">
            <v>1</v>
          </cell>
          <cell r="B197" t="str">
            <v>7U45</v>
          </cell>
          <cell r="C197" t="str">
            <v>Plastic Polyc Knee Joint</v>
          </cell>
          <cell r="D197">
            <v>1595.88</v>
          </cell>
          <cell r="E197">
            <v>0</v>
          </cell>
          <cell r="F197">
            <v>0</v>
          </cell>
          <cell r="G197">
            <v>1</v>
          </cell>
          <cell r="H197">
            <v>1595.88</v>
          </cell>
          <cell r="I197">
            <v>0</v>
          </cell>
          <cell r="J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16114</v>
          </cell>
          <cell r="R197">
            <v>322</v>
          </cell>
          <cell r="S197" t="str">
            <v>H</v>
          </cell>
        </row>
        <row r="198">
          <cell r="E198">
            <v>71</v>
          </cell>
          <cell r="F198">
            <v>65922.33</v>
          </cell>
          <cell r="G198">
            <v>172</v>
          </cell>
          <cell r="H198">
            <v>197339.63999999998</v>
          </cell>
          <cell r="I198">
            <v>0</v>
          </cell>
          <cell r="J198">
            <v>0</v>
          </cell>
          <cell r="K198">
            <v>0</v>
          </cell>
          <cell r="L198">
            <v>0</v>
          </cell>
          <cell r="M198">
            <v>0</v>
          </cell>
          <cell r="N198">
            <v>0</v>
          </cell>
          <cell r="O198">
            <v>2</v>
          </cell>
          <cell r="P198">
            <v>11756.09</v>
          </cell>
          <cell r="Q198">
            <v>0</v>
          </cell>
          <cell r="R198">
            <v>0</v>
          </cell>
          <cell r="S198" t="str">
            <v>H Total</v>
          </cell>
        </row>
        <row r="199">
          <cell r="A199">
            <v>1</v>
          </cell>
          <cell r="B199" t="str">
            <v>1D10=L22</v>
          </cell>
          <cell r="C199" t="str">
            <v>เท้าเทียมไดนามิก (Dynamic Foot)</v>
          </cell>
          <cell r="D199">
            <v>2583.0100000000002</v>
          </cell>
          <cell r="E199">
            <v>0</v>
          </cell>
          <cell r="F199">
            <v>0</v>
          </cell>
          <cell r="G199">
            <v>3</v>
          </cell>
          <cell r="H199">
            <v>7749.02</v>
          </cell>
          <cell r="I199">
            <v>0</v>
          </cell>
          <cell r="J199">
            <v>0</v>
          </cell>
          <cell r="K199">
            <v>0</v>
          </cell>
          <cell r="L199">
            <v>0</v>
          </cell>
          <cell r="M199">
            <v>0</v>
          </cell>
          <cell r="N199">
            <v>0</v>
          </cell>
          <cell r="O199">
            <v>0</v>
          </cell>
          <cell r="P199">
            <v>0</v>
          </cell>
          <cell r="Q199">
            <v>16167</v>
          </cell>
          <cell r="R199">
            <v>270</v>
          </cell>
          <cell r="S199" t="str">
            <v>M</v>
          </cell>
        </row>
        <row r="200">
          <cell r="A200">
            <v>1</v>
          </cell>
          <cell r="B200" t="str">
            <v>1D10=L23</v>
          </cell>
          <cell r="C200" t="str">
            <v>เท้าเทียมไดนามิก (Dynamic Foot)</v>
          </cell>
          <cell r="D200">
            <v>2232.84</v>
          </cell>
          <cell r="E200">
            <v>0</v>
          </cell>
          <cell r="F200">
            <v>0</v>
          </cell>
          <cell r="G200">
            <v>2</v>
          </cell>
          <cell r="H200">
            <v>4465.67</v>
          </cell>
          <cell r="I200">
            <v>0</v>
          </cell>
          <cell r="J200">
            <v>0</v>
          </cell>
          <cell r="K200">
            <v>0</v>
          </cell>
          <cell r="L200">
            <v>0</v>
          </cell>
          <cell r="M200">
            <v>0</v>
          </cell>
          <cell r="N200">
            <v>0</v>
          </cell>
          <cell r="O200">
            <v>0</v>
          </cell>
          <cell r="P200">
            <v>0</v>
          </cell>
          <cell r="Q200">
            <v>16167</v>
          </cell>
          <cell r="R200">
            <v>270</v>
          </cell>
          <cell r="S200" t="str">
            <v>M</v>
          </cell>
        </row>
        <row r="201">
          <cell r="A201">
            <v>1</v>
          </cell>
          <cell r="B201" t="str">
            <v>1D10=L24</v>
          </cell>
          <cell r="C201" t="str">
            <v>เท้าเทียมไดนามิก (Dynamic Foot)</v>
          </cell>
          <cell r="D201">
            <v>2455</v>
          </cell>
          <cell r="E201">
            <v>3</v>
          </cell>
          <cell r="F201">
            <v>7365.27</v>
          </cell>
          <cell r="G201">
            <v>0</v>
          </cell>
          <cell r="H201">
            <v>0</v>
          </cell>
          <cell r="I201">
            <v>0</v>
          </cell>
          <cell r="J201">
            <v>0</v>
          </cell>
          <cell r="K201">
            <v>0</v>
          </cell>
          <cell r="L201">
            <v>0</v>
          </cell>
          <cell r="M201">
            <v>0</v>
          </cell>
          <cell r="N201">
            <v>0</v>
          </cell>
          <cell r="O201">
            <v>0</v>
          </cell>
          <cell r="P201">
            <v>0</v>
          </cell>
          <cell r="Q201">
            <v>16431</v>
          </cell>
          <cell r="R201">
            <v>6</v>
          </cell>
          <cell r="S201" t="str">
            <v>M</v>
          </cell>
        </row>
        <row r="202">
          <cell r="A202">
            <v>1</v>
          </cell>
          <cell r="B202" t="str">
            <v>1D10=L25</v>
          </cell>
          <cell r="C202" t="str">
            <v>เท้าเทียมไดนามิก (Dynamic Foot)</v>
          </cell>
          <cell r="D202">
            <v>2314.79</v>
          </cell>
          <cell r="E202">
            <v>0</v>
          </cell>
          <cell r="F202">
            <v>0</v>
          </cell>
          <cell r="G202">
            <v>4</v>
          </cell>
          <cell r="H202">
            <v>9259.15</v>
          </cell>
          <cell r="I202">
            <v>0</v>
          </cell>
          <cell r="J202">
            <v>0</v>
          </cell>
          <cell r="K202">
            <v>0</v>
          </cell>
          <cell r="L202">
            <v>0</v>
          </cell>
          <cell r="M202">
            <v>0</v>
          </cell>
          <cell r="N202">
            <v>0</v>
          </cell>
          <cell r="O202">
            <v>0</v>
          </cell>
          <cell r="P202">
            <v>0</v>
          </cell>
          <cell r="Q202">
            <v>16082</v>
          </cell>
          <cell r="R202">
            <v>354</v>
          </cell>
          <cell r="S202" t="str">
            <v>M</v>
          </cell>
        </row>
        <row r="203">
          <cell r="A203">
            <v>1</v>
          </cell>
          <cell r="B203" t="str">
            <v>1D10=L26</v>
          </cell>
          <cell r="C203" t="str">
            <v>เท้าเทียมไดนามิก (Dynamic Foot)</v>
          </cell>
          <cell r="D203">
            <v>2269</v>
          </cell>
          <cell r="E203">
            <v>1</v>
          </cell>
          <cell r="F203">
            <v>2269.08</v>
          </cell>
          <cell r="G203">
            <v>0</v>
          </cell>
          <cell r="H203">
            <v>0</v>
          </cell>
          <cell r="I203">
            <v>0</v>
          </cell>
          <cell r="J203">
            <v>0</v>
          </cell>
          <cell r="K203">
            <v>0</v>
          </cell>
          <cell r="L203">
            <v>0</v>
          </cell>
          <cell r="M203">
            <v>0</v>
          </cell>
          <cell r="N203">
            <v>0</v>
          </cell>
          <cell r="O203">
            <v>0</v>
          </cell>
          <cell r="P203">
            <v>0</v>
          </cell>
          <cell r="Q203">
            <v>16375</v>
          </cell>
          <cell r="R203">
            <v>62</v>
          </cell>
          <cell r="S203" t="str">
            <v>M</v>
          </cell>
        </row>
        <row r="204">
          <cell r="A204">
            <v>1</v>
          </cell>
          <cell r="B204" t="str">
            <v>1D10=L27</v>
          </cell>
          <cell r="C204" t="str">
            <v>เท้าเทียมไดนามิก (Dynamic Foot)</v>
          </cell>
          <cell r="D204">
            <v>1417.26</v>
          </cell>
          <cell r="E204">
            <v>0</v>
          </cell>
          <cell r="F204">
            <v>0</v>
          </cell>
          <cell r="G204">
            <v>0</v>
          </cell>
          <cell r="H204">
            <v>0</v>
          </cell>
          <cell r="I204">
            <v>7</v>
          </cell>
          <cell r="J204">
            <v>9920.7999999999993</v>
          </cell>
          <cell r="K204">
            <v>0</v>
          </cell>
          <cell r="L204">
            <v>0</v>
          </cell>
          <cell r="M204">
            <v>0</v>
          </cell>
          <cell r="N204">
            <v>0</v>
          </cell>
          <cell r="O204">
            <v>0</v>
          </cell>
          <cell r="P204">
            <v>0</v>
          </cell>
          <cell r="Q204">
            <v>16075</v>
          </cell>
          <cell r="R204">
            <v>361</v>
          </cell>
          <cell r="S204" t="str">
            <v>M</v>
          </cell>
        </row>
        <row r="205">
          <cell r="A205">
            <v>1</v>
          </cell>
          <cell r="B205" t="str">
            <v>1D10=R22</v>
          </cell>
          <cell r="C205" t="str">
            <v>เท้าเทียมไดนามิก (Dynamic Foot)</v>
          </cell>
          <cell r="D205">
            <v>2257.2800000000002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  <cell r="I205">
            <v>4</v>
          </cell>
          <cell r="J205">
            <v>9029.1</v>
          </cell>
          <cell r="K205">
            <v>0</v>
          </cell>
          <cell r="L205">
            <v>0</v>
          </cell>
          <cell r="M205">
            <v>0</v>
          </cell>
          <cell r="N205">
            <v>0</v>
          </cell>
          <cell r="O205">
            <v>0</v>
          </cell>
          <cell r="P205">
            <v>0</v>
          </cell>
          <cell r="Q205">
            <v>16075</v>
          </cell>
          <cell r="R205">
            <v>361</v>
          </cell>
          <cell r="S205" t="str">
            <v>M</v>
          </cell>
        </row>
        <row r="206">
          <cell r="A206">
            <v>1</v>
          </cell>
          <cell r="B206" t="str">
            <v>1D10=R23</v>
          </cell>
          <cell r="C206" t="str">
            <v>เท้าเทียมไดนามิก (Dynamic Foot)</v>
          </cell>
          <cell r="D206">
            <v>2459.4</v>
          </cell>
          <cell r="E206">
            <v>2</v>
          </cell>
          <cell r="F206">
            <v>4918.8</v>
          </cell>
          <cell r="G206">
            <v>0</v>
          </cell>
          <cell r="H206">
            <v>0</v>
          </cell>
          <cell r="I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0</v>
          </cell>
          <cell r="P206">
            <v>0</v>
          </cell>
          <cell r="Q206">
            <v>16425</v>
          </cell>
          <cell r="R206">
            <v>12</v>
          </cell>
          <cell r="S206" t="str">
            <v>M</v>
          </cell>
        </row>
        <row r="207">
          <cell r="A207">
            <v>1</v>
          </cell>
          <cell r="B207" t="str">
            <v>1D10=R24</v>
          </cell>
          <cell r="C207" t="str">
            <v>เท้าเทียมไดนามิก Dynamic Foot</v>
          </cell>
          <cell r="D207">
            <v>2316.6</v>
          </cell>
          <cell r="E207">
            <v>1</v>
          </cell>
          <cell r="F207">
            <v>2316.67</v>
          </cell>
          <cell r="G207">
            <v>0</v>
          </cell>
          <cell r="H207">
            <v>0</v>
          </cell>
          <cell r="I207">
            <v>0</v>
          </cell>
          <cell r="J207">
            <v>0</v>
          </cell>
          <cell r="K207">
            <v>0</v>
          </cell>
          <cell r="L207">
            <v>0</v>
          </cell>
          <cell r="M207">
            <v>0</v>
          </cell>
          <cell r="N207">
            <v>0</v>
          </cell>
          <cell r="O207">
            <v>0</v>
          </cell>
          <cell r="P207">
            <v>0</v>
          </cell>
          <cell r="Q207">
            <v>16413</v>
          </cell>
          <cell r="R207">
            <v>24</v>
          </cell>
          <cell r="S207" t="str">
            <v>M</v>
          </cell>
        </row>
        <row r="208">
          <cell r="A208">
            <v>1</v>
          </cell>
          <cell r="B208" t="str">
            <v>1D10=R25</v>
          </cell>
          <cell r="C208" t="str">
            <v>เท้าเทียมไดนามิก (Dynamic Foot)</v>
          </cell>
          <cell r="D208">
            <v>2400.3000000000002</v>
          </cell>
          <cell r="E208">
            <v>3</v>
          </cell>
          <cell r="F208">
            <v>7201.02</v>
          </cell>
          <cell r="G208">
            <v>0</v>
          </cell>
          <cell r="H208">
            <v>0</v>
          </cell>
          <cell r="I208">
            <v>0</v>
          </cell>
          <cell r="J208">
            <v>0</v>
          </cell>
          <cell r="K208">
            <v>0</v>
          </cell>
          <cell r="L208">
            <v>0</v>
          </cell>
          <cell r="M208">
            <v>0</v>
          </cell>
          <cell r="N208">
            <v>0</v>
          </cell>
          <cell r="O208">
            <v>0</v>
          </cell>
          <cell r="P208">
            <v>0</v>
          </cell>
          <cell r="Q208">
            <v>16398</v>
          </cell>
          <cell r="R208">
            <v>39</v>
          </cell>
          <cell r="S208" t="str">
            <v>M</v>
          </cell>
        </row>
        <row r="209">
          <cell r="A209">
            <v>1</v>
          </cell>
          <cell r="B209" t="str">
            <v>1D10=R26</v>
          </cell>
          <cell r="C209" t="str">
            <v>เท้าเทียมไดนามิก (Dynamic Foot)</v>
          </cell>
          <cell r="D209">
            <v>2336.31</v>
          </cell>
          <cell r="E209">
            <v>0</v>
          </cell>
          <cell r="F209">
            <v>0</v>
          </cell>
          <cell r="G209">
            <v>3</v>
          </cell>
          <cell r="H209">
            <v>7008.94</v>
          </cell>
          <cell r="I209">
            <v>0</v>
          </cell>
          <cell r="J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16242</v>
          </cell>
          <cell r="R209">
            <v>195</v>
          </cell>
          <cell r="S209" t="str">
            <v>M</v>
          </cell>
        </row>
        <row r="210">
          <cell r="A210">
            <v>1</v>
          </cell>
          <cell r="B210" t="str">
            <v>1D10=R27</v>
          </cell>
          <cell r="C210" t="str">
            <v>เท้าเทียมไดนามิก (Dynamic Foot)</v>
          </cell>
          <cell r="D210">
            <v>2468</v>
          </cell>
          <cell r="E210">
            <v>1</v>
          </cell>
          <cell r="F210">
            <v>2468.0300000000002</v>
          </cell>
          <cell r="G210">
            <v>0</v>
          </cell>
          <cell r="H210">
            <v>0</v>
          </cell>
          <cell r="I210">
            <v>0</v>
          </cell>
          <cell r="J210">
            <v>0</v>
          </cell>
          <cell r="K210">
            <v>0</v>
          </cell>
          <cell r="L210">
            <v>0</v>
          </cell>
          <cell r="M210">
            <v>0</v>
          </cell>
          <cell r="N210">
            <v>0</v>
          </cell>
          <cell r="O210">
            <v>0</v>
          </cell>
          <cell r="P210">
            <v>0</v>
          </cell>
          <cell r="Q210">
            <v>16425</v>
          </cell>
          <cell r="R210">
            <v>12</v>
          </cell>
          <cell r="S210" t="str">
            <v>M</v>
          </cell>
        </row>
        <row r="211">
          <cell r="A211">
            <v>1</v>
          </cell>
          <cell r="B211" t="str">
            <v>1D25=L22</v>
          </cell>
          <cell r="C211" t="str">
            <v>Dynamic Pro foot</v>
          </cell>
          <cell r="D211">
            <v>5947.3</v>
          </cell>
          <cell r="E211">
            <v>0</v>
          </cell>
          <cell r="F211">
            <v>0</v>
          </cell>
          <cell r="G211">
            <v>1</v>
          </cell>
          <cell r="H211">
            <v>5947.3</v>
          </cell>
          <cell r="I211">
            <v>0</v>
          </cell>
          <cell r="J211">
            <v>0</v>
          </cell>
          <cell r="K211">
            <v>0</v>
          </cell>
          <cell r="L211">
            <v>0</v>
          </cell>
          <cell r="M211">
            <v>0</v>
          </cell>
          <cell r="N211">
            <v>0</v>
          </cell>
          <cell r="O211">
            <v>0</v>
          </cell>
          <cell r="P211">
            <v>0</v>
          </cell>
          <cell r="Q211">
            <v>16108</v>
          </cell>
          <cell r="R211">
            <v>328</v>
          </cell>
          <cell r="S211" t="str">
            <v>M</v>
          </cell>
        </row>
        <row r="212">
          <cell r="A212">
            <v>1</v>
          </cell>
          <cell r="B212" t="str">
            <v>1D25=L23</v>
          </cell>
          <cell r="C212" t="str">
            <v>Dynamic Pro foot</v>
          </cell>
          <cell r="D212">
            <v>6795.8</v>
          </cell>
          <cell r="E212">
            <v>1</v>
          </cell>
          <cell r="F212">
            <v>6795.86</v>
          </cell>
          <cell r="G212">
            <v>0</v>
          </cell>
          <cell r="H212">
            <v>0</v>
          </cell>
          <cell r="I212">
            <v>0</v>
          </cell>
          <cell r="J212">
            <v>0</v>
          </cell>
          <cell r="K212">
            <v>0</v>
          </cell>
          <cell r="L212">
            <v>0</v>
          </cell>
          <cell r="M212">
            <v>0</v>
          </cell>
          <cell r="N212">
            <v>0</v>
          </cell>
          <cell r="O212">
            <v>0</v>
          </cell>
          <cell r="P212">
            <v>0</v>
          </cell>
          <cell r="Q212">
            <v>16333</v>
          </cell>
          <cell r="R212">
            <v>104</v>
          </cell>
          <cell r="S212" t="str">
            <v>M</v>
          </cell>
        </row>
        <row r="213">
          <cell r="A213">
            <v>1</v>
          </cell>
          <cell r="B213" t="str">
            <v>1D25=L24</v>
          </cell>
          <cell r="C213" t="str">
            <v>Dynamic Pro foot</v>
          </cell>
          <cell r="D213">
            <v>3814.1</v>
          </cell>
          <cell r="E213">
            <v>1</v>
          </cell>
          <cell r="F213">
            <v>3814.1</v>
          </cell>
          <cell r="G213">
            <v>0</v>
          </cell>
          <cell r="H213">
            <v>0</v>
          </cell>
          <cell r="I213">
            <v>0</v>
          </cell>
          <cell r="J213">
            <v>0</v>
          </cell>
          <cell r="K213">
            <v>0</v>
          </cell>
          <cell r="L213">
            <v>0</v>
          </cell>
          <cell r="M213">
            <v>0</v>
          </cell>
          <cell r="N213">
            <v>0</v>
          </cell>
          <cell r="O213">
            <v>0</v>
          </cell>
          <cell r="P213">
            <v>0</v>
          </cell>
          <cell r="Q213">
            <v>16384</v>
          </cell>
          <cell r="R213">
            <v>53</v>
          </cell>
          <cell r="S213" t="str">
            <v>M</v>
          </cell>
        </row>
        <row r="214">
          <cell r="A214">
            <v>1</v>
          </cell>
          <cell r="B214" t="str">
            <v>1D25=L25</v>
          </cell>
          <cell r="C214" t="str">
            <v>Dynamic Pro foot</v>
          </cell>
          <cell r="D214">
            <v>0</v>
          </cell>
          <cell r="E214">
            <v>0</v>
          </cell>
          <cell r="F214">
            <v>0</v>
          </cell>
          <cell r="G214">
            <v>0</v>
          </cell>
          <cell r="H214">
            <v>0</v>
          </cell>
          <cell r="I214">
            <v>0</v>
          </cell>
          <cell r="J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  <cell r="Q214">
            <v>16432</v>
          </cell>
          <cell r="R214">
            <v>5</v>
          </cell>
          <cell r="S214" t="str">
            <v>M</v>
          </cell>
        </row>
        <row r="215">
          <cell r="A215">
            <v>1</v>
          </cell>
          <cell r="B215" t="str">
            <v>1D25=L26</v>
          </cell>
          <cell r="C215" t="str">
            <v>Dynamic Pro foot</v>
          </cell>
          <cell r="D215">
            <v>5708.9</v>
          </cell>
          <cell r="E215">
            <v>2</v>
          </cell>
          <cell r="F215">
            <v>11417.9</v>
          </cell>
          <cell r="G215">
            <v>0</v>
          </cell>
          <cell r="H215">
            <v>0</v>
          </cell>
          <cell r="I215">
            <v>0</v>
          </cell>
          <cell r="J215">
            <v>0</v>
          </cell>
          <cell r="K215">
            <v>0</v>
          </cell>
          <cell r="L215">
            <v>0</v>
          </cell>
          <cell r="M215">
            <v>0</v>
          </cell>
          <cell r="N215">
            <v>0</v>
          </cell>
          <cell r="O215">
            <v>0</v>
          </cell>
          <cell r="P215">
            <v>0</v>
          </cell>
          <cell r="Q215">
            <v>16417</v>
          </cell>
          <cell r="R215">
            <v>20</v>
          </cell>
          <cell r="S215" t="str">
            <v>M</v>
          </cell>
        </row>
        <row r="216">
          <cell r="A216">
            <v>1</v>
          </cell>
          <cell r="B216" t="str">
            <v>1D25=R24</v>
          </cell>
          <cell r="C216" t="str">
            <v>Dynamic Pro foot</v>
          </cell>
          <cell r="D216">
            <v>5434.42</v>
          </cell>
          <cell r="E216">
            <v>0</v>
          </cell>
          <cell r="F216">
            <v>0</v>
          </cell>
          <cell r="G216">
            <v>2</v>
          </cell>
          <cell r="H216">
            <v>10868.84</v>
          </cell>
          <cell r="I216">
            <v>0</v>
          </cell>
          <cell r="J216">
            <v>0</v>
          </cell>
          <cell r="K216">
            <v>0</v>
          </cell>
          <cell r="L216">
            <v>0</v>
          </cell>
          <cell r="M216">
            <v>0</v>
          </cell>
          <cell r="N216">
            <v>0</v>
          </cell>
          <cell r="O216">
            <v>0</v>
          </cell>
          <cell r="P216">
            <v>0</v>
          </cell>
          <cell r="Q216">
            <v>16171</v>
          </cell>
          <cell r="R216">
            <v>266</v>
          </cell>
          <cell r="S216" t="str">
            <v>M</v>
          </cell>
        </row>
        <row r="217">
          <cell r="A217">
            <v>1</v>
          </cell>
          <cell r="B217" t="str">
            <v>1D25=R25</v>
          </cell>
          <cell r="C217" t="str">
            <v>Dynamic Pro foot</v>
          </cell>
          <cell r="D217">
            <v>5608.7</v>
          </cell>
          <cell r="E217">
            <v>2</v>
          </cell>
          <cell r="F217">
            <v>11217.42</v>
          </cell>
          <cell r="G217">
            <v>0</v>
          </cell>
          <cell r="H217">
            <v>0</v>
          </cell>
          <cell r="I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16300</v>
          </cell>
          <cell r="R217">
            <v>137</v>
          </cell>
          <cell r="S217" t="str">
            <v>M</v>
          </cell>
        </row>
        <row r="218">
          <cell r="A218">
            <v>1</v>
          </cell>
          <cell r="B218" t="str">
            <v>1D25=R26</v>
          </cell>
          <cell r="C218" t="str">
            <v>Dynamic Pro foot</v>
          </cell>
          <cell r="D218">
            <v>5598.76</v>
          </cell>
          <cell r="E218">
            <v>0</v>
          </cell>
          <cell r="F218">
            <v>0</v>
          </cell>
          <cell r="G218">
            <v>1</v>
          </cell>
          <cell r="H218">
            <v>5598.76</v>
          </cell>
          <cell r="I218">
            <v>0</v>
          </cell>
          <cell r="J218">
            <v>0</v>
          </cell>
          <cell r="K218">
            <v>0</v>
          </cell>
          <cell r="L218">
            <v>0</v>
          </cell>
          <cell r="M218">
            <v>0</v>
          </cell>
          <cell r="N218">
            <v>0</v>
          </cell>
          <cell r="O218">
            <v>0</v>
          </cell>
          <cell r="P218">
            <v>0</v>
          </cell>
          <cell r="Q218">
            <v>16179</v>
          </cell>
          <cell r="R218">
            <v>258</v>
          </cell>
          <cell r="S218" t="str">
            <v>M</v>
          </cell>
        </row>
        <row r="219">
          <cell r="A219">
            <v>1</v>
          </cell>
          <cell r="B219" t="str">
            <v>1H38=L27</v>
          </cell>
          <cell r="C219" t="str">
            <v>เท้าเทียมแบบแกนเดี่ยว Single Axis Foot</v>
          </cell>
          <cell r="D219">
            <v>1023.2</v>
          </cell>
          <cell r="E219">
            <v>0</v>
          </cell>
          <cell r="F219">
            <v>0</v>
          </cell>
          <cell r="G219">
            <v>10</v>
          </cell>
          <cell r="H219">
            <v>10231.950000000001</v>
          </cell>
          <cell r="I219">
            <v>0</v>
          </cell>
          <cell r="J219">
            <v>0</v>
          </cell>
          <cell r="K219">
            <v>0</v>
          </cell>
          <cell r="L219">
            <v>0</v>
          </cell>
          <cell r="M219">
            <v>0</v>
          </cell>
          <cell r="N219">
            <v>0</v>
          </cell>
          <cell r="O219">
            <v>0</v>
          </cell>
          <cell r="P219">
            <v>0</v>
          </cell>
          <cell r="Q219">
            <v>16250</v>
          </cell>
          <cell r="R219">
            <v>187</v>
          </cell>
          <cell r="S219" t="str">
            <v>M</v>
          </cell>
        </row>
        <row r="220">
          <cell r="A220">
            <v>1</v>
          </cell>
          <cell r="B220" t="str">
            <v>1K10=L19</v>
          </cell>
          <cell r="C220" t="str">
            <v>เท้าเทียมสำหรับเด็ก  ( Foot For Children</v>
          </cell>
          <cell r="D220">
            <v>1852.25</v>
          </cell>
          <cell r="E220">
            <v>0</v>
          </cell>
          <cell r="F220">
            <v>0</v>
          </cell>
          <cell r="G220">
            <v>1</v>
          </cell>
          <cell r="H220">
            <v>1852.25</v>
          </cell>
          <cell r="I220">
            <v>0</v>
          </cell>
          <cell r="J220">
            <v>0</v>
          </cell>
          <cell r="K220">
            <v>0</v>
          </cell>
          <cell r="L220">
            <v>0</v>
          </cell>
          <cell r="M220">
            <v>0</v>
          </cell>
          <cell r="N220">
            <v>0</v>
          </cell>
          <cell r="O220">
            <v>0</v>
          </cell>
          <cell r="P220">
            <v>0</v>
          </cell>
          <cell r="Q220">
            <v>16202</v>
          </cell>
          <cell r="R220">
            <v>235</v>
          </cell>
          <cell r="S220" t="str">
            <v>M</v>
          </cell>
        </row>
        <row r="221">
          <cell r="A221">
            <v>1</v>
          </cell>
          <cell r="B221" t="str">
            <v>1K10=L20</v>
          </cell>
          <cell r="C221" t="str">
            <v>เท้าเทียมสำหรับเด็ก  ( Foot For Children</v>
          </cell>
          <cell r="D221">
            <v>1911.98</v>
          </cell>
          <cell r="E221">
            <v>0</v>
          </cell>
          <cell r="F221">
            <v>0</v>
          </cell>
          <cell r="G221">
            <v>1</v>
          </cell>
          <cell r="H221">
            <v>1911.98</v>
          </cell>
          <cell r="I221">
            <v>0</v>
          </cell>
          <cell r="J221">
            <v>0</v>
          </cell>
          <cell r="K221">
            <v>0</v>
          </cell>
          <cell r="L221">
            <v>0</v>
          </cell>
          <cell r="M221">
            <v>0</v>
          </cell>
          <cell r="N221">
            <v>0</v>
          </cell>
          <cell r="O221">
            <v>0</v>
          </cell>
          <cell r="P221">
            <v>0</v>
          </cell>
          <cell r="Q221">
            <v>16202</v>
          </cell>
          <cell r="R221">
            <v>235</v>
          </cell>
          <cell r="S221" t="str">
            <v>M</v>
          </cell>
        </row>
        <row r="222">
          <cell r="A222">
            <v>1</v>
          </cell>
          <cell r="B222" t="str">
            <v>1K10=L21</v>
          </cell>
          <cell r="C222" t="str">
            <v>เท้าเทียมสำหรับเด็ก  ( Foot For Children</v>
          </cell>
          <cell r="D222">
            <v>1564.37</v>
          </cell>
          <cell r="E222">
            <v>0</v>
          </cell>
          <cell r="F222">
            <v>0</v>
          </cell>
          <cell r="G222">
            <v>1</v>
          </cell>
          <cell r="H222">
            <v>1564.37</v>
          </cell>
          <cell r="I222">
            <v>0</v>
          </cell>
          <cell r="J222">
            <v>0</v>
          </cell>
          <cell r="K222">
            <v>0</v>
          </cell>
          <cell r="L222">
            <v>0</v>
          </cell>
          <cell r="M222">
            <v>0</v>
          </cell>
          <cell r="N222">
            <v>0</v>
          </cell>
          <cell r="O222">
            <v>0</v>
          </cell>
          <cell r="P222">
            <v>0</v>
          </cell>
          <cell r="Q222">
            <v>16202</v>
          </cell>
          <cell r="R222">
            <v>235</v>
          </cell>
          <cell r="S222" t="str">
            <v>M</v>
          </cell>
        </row>
        <row r="223">
          <cell r="A223">
            <v>1</v>
          </cell>
          <cell r="B223" t="str">
            <v>1K10=R19</v>
          </cell>
          <cell r="C223" t="str">
            <v>เท้าเทียมสำหรับเด็ก  ( Foot For Children</v>
          </cell>
          <cell r="D223">
            <v>1666.46</v>
          </cell>
          <cell r="E223">
            <v>0</v>
          </cell>
          <cell r="F223">
            <v>0</v>
          </cell>
          <cell r="G223">
            <v>2</v>
          </cell>
          <cell r="H223">
            <v>3332.92</v>
          </cell>
          <cell r="I223">
            <v>0</v>
          </cell>
          <cell r="J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  <cell r="Q223">
            <v>16202</v>
          </cell>
          <cell r="R223">
            <v>235</v>
          </cell>
          <cell r="S223" t="str">
            <v>M</v>
          </cell>
        </row>
        <row r="224">
          <cell r="A224">
            <v>1</v>
          </cell>
          <cell r="B224" t="str">
            <v>1K10=R20</v>
          </cell>
          <cell r="C224" t="str">
            <v>เท้าเทียมสำหรับเด็ก  ( Foot For Children</v>
          </cell>
          <cell r="D224">
            <v>1480.67</v>
          </cell>
          <cell r="E224">
            <v>0</v>
          </cell>
          <cell r="F224">
            <v>0</v>
          </cell>
          <cell r="G224">
            <v>1</v>
          </cell>
          <cell r="H224">
            <v>1480.67</v>
          </cell>
          <cell r="I224">
            <v>0</v>
          </cell>
          <cell r="J224">
            <v>0</v>
          </cell>
          <cell r="K224">
            <v>0</v>
          </cell>
          <cell r="L224">
            <v>0</v>
          </cell>
          <cell r="M224">
            <v>0</v>
          </cell>
          <cell r="N224">
            <v>0</v>
          </cell>
          <cell r="O224">
            <v>0</v>
          </cell>
          <cell r="P224">
            <v>0</v>
          </cell>
          <cell r="Q224">
            <v>16202</v>
          </cell>
          <cell r="R224">
            <v>235</v>
          </cell>
          <cell r="S224" t="str">
            <v>M</v>
          </cell>
        </row>
        <row r="225">
          <cell r="A225">
            <v>1</v>
          </cell>
          <cell r="B225" t="str">
            <v>1K10=R21</v>
          </cell>
          <cell r="C225" t="str">
            <v>เท้าเทียมสำหรับเด็ก  ( Foot For Children</v>
          </cell>
          <cell r="D225">
            <v>1480.67</v>
          </cell>
          <cell r="E225">
            <v>0</v>
          </cell>
          <cell r="F225">
            <v>0</v>
          </cell>
          <cell r="G225">
            <v>1</v>
          </cell>
          <cell r="H225">
            <v>1480.67</v>
          </cell>
          <cell r="I225">
            <v>0</v>
          </cell>
          <cell r="J225">
            <v>0</v>
          </cell>
          <cell r="K225">
            <v>0</v>
          </cell>
          <cell r="L225">
            <v>0</v>
          </cell>
          <cell r="M225">
            <v>0</v>
          </cell>
          <cell r="N225">
            <v>0</v>
          </cell>
          <cell r="O225">
            <v>0</v>
          </cell>
          <cell r="P225">
            <v>0</v>
          </cell>
          <cell r="Q225">
            <v>16202</v>
          </cell>
          <cell r="R225">
            <v>235</v>
          </cell>
          <cell r="S225" t="str">
            <v>M</v>
          </cell>
        </row>
        <row r="226">
          <cell r="A226">
            <v>1</v>
          </cell>
          <cell r="B226" t="str">
            <v>1S49=L22</v>
          </cell>
          <cell r="C226" t="str">
            <v>เท้าเทียมแบบมีนิ้ว Sach Foot</v>
          </cell>
          <cell r="D226">
            <v>1086.8</v>
          </cell>
          <cell r="E226">
            <v>1</v>
          </cell>
          <cell r="F226">
            <v>1086.82</v>
          </cell>
          <cell r="G226">
            <v>0</v>
          </cell>
          <cell r="H226">
            <v>0</v>
          </cell>
          <cell r="I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Q226">
            <v>16312</v>
          </cell>
          <cell r="R226">
            <v>125</v>
          </cell>
          <cell r="S226" t="str">
            <v>M</v>
          </cell>
        </row>
        <row r="227">
          <cell r="A227">
            <v>1</v>
          </cell>
          <cell r="B227" t="str">
            <v>1S49=L23</v>
          </cell>
          <cell r="C227" t="str">
            <v>เท้าเทียมแบบมีนิ้ว Sach Foot</v>
          </cell>
          <cell r="D227">
            <v>1141.7</v>
          </cell>
          <cell r="E227">
            <v>0</v>
          </cell>
          <cell r="F227">
            <v>0</v>
          </cell>
          <cell r="G227">
            <v>0</v>
          </cell>
          <cell r="H227">
            <v>0</v>
          </cell>
          <cell r="I227">
            <v>0</v>
          </cell>
          <cell r="J227">
            <v>0</v>
          </cell>
          <cell r="K227">
            <v>0</v>
          </cell>
          <cell r="L227">
            <v>0</v>
          </cell>
          <cell r="M227">
            <v>0</v>
          </cell>
          <cell r="N227">
            <v>0</v>
          </cell>
          <cell r="O227">
            <v>0</v>
          </cell>
          <cell r="P227">
            <v>0</v>
          </cell>
          <cell r="Q227">
            <v>16413</v>
          </cell>
          <cell r="R227">
            <v>24</v>
          </cell>
          <cell r="S227" t="str">
            <v>M</v>
          </cell>
        </row>
        <row r="228">
          <cell r="A228">
            <v>1</v>
          </cell>
          <cell r="B228" t="str">
            <v>1S49=L24</v>
          </cell>
          <cell r="C228" t="str">
            <v>เท้าเทียมแบบมีนิ้ว Sach Foot</v>
          </cell>
          <cell r="D228">
            <v>857.5</v>
          </cell>
          <cell r="E228">
            <v>5</v>
          </cell>
          <cell r="F228">
            <v>4287.58</v>
          </cell>
          <cell r="G228">
            <v>0</v>
          </cell>
          <cell r="H228">
            <v>0</v>
          </cell>
          <cell r="I228">
            <v>0</v>
          </cell>
          <cell r="J228">
            <v>0</v>
          </cell>
          <cell r="K228">
            <v>0</v>
          </cell>
          <cell r="L228">
            <v>0</v>
          </cell>
          <cell r="M228">
            <v>0</v>
          </cell>
          <cell r="N228">
            <v>0</v>
          </cell>
          <cell r="O228">
            <v>0</v>
          </cell>
          <cell r="P228">
            <v>0</v>
          </cell>
          <cell r="Q228">
            <v>16413</v>
          </cell>
          <cell r="R228">
            <v>24</v>
          </cell>
          <cell r="S228" t="str">
            <v>M</v>
          </cell>
        </row>
        <row r="229">
          <cell r="A229">
            <v>1</v>
          </cell>
          <cell r="B229" t="str">
            <v>1S49=L25</v>
          </cell>
          <cell r="C229" t="str">
            <v>เท้าเทียมแบบมีนิ้ว Sach Foot</v>
          </cell>
          <cell r="D229">
            <v>933.5</v>
          </cell>
          <cell r="E229">
            <v>2</v>
          </cell>
          <cell r="F229">
            <v>1867.13</v>
          </cell>
          <cell r="G229">
            <v>0</v>
          </cell>
          <cell r="H229">
            <v>0</v>
          </cell>
          <cell r="I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>
            <v>16384</v>
          </cell>
          <cell r="R229">
            <v>53</v>
          </cell>
          <cell r="S229" t="str">
            <v>M</v>
          </cell>
        </row>
        <row r="230">
          <cell r="A230">
            <v>1</v>
          </cell>
          <cell r="B230" t="str">
            <v>1S49=L26</v>
          </cell>
          <cell r="C230" t="str">
            <v>เท้าเทียมแบบมีนิ้ว Sach Foot</v>
          </cell>
          <cell r="D230">
            <v>1053.5</v>
          </cell>
          <cell r="E230">
            <v>21</v>
          </cell>
          <cell r="F230">
            <v>22124.3</v>
          </cell>
          <cell r="G230">
            <v>0</v>
          </cell>
          <cell r="H230">
            <v>0</v>
          </cell>
          <cell r="I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16312</v>
          </cell>
          <cell r="R230">
            <v>125</v>
          </cell>
          <cell r="S230" t="str">
            <v>M</v>
          </cell>
        </row>
        <row r="231">
          <cell r="A231">
            <v>1</v>
          </cell>
          <cell r="B231" t="str">
            <v>1S49=L27</v>
          </cell>
          <cell r="C231" t="str">
            <v>เท้าเทียมแบบมีนิ้ว Sach Foot</v>
          </cell>
          <cell r="D231">
            <v>956.5</v>
          </cell>
          <cell r="E231">
            <v>5</v>
          </cell>
          <cell r="F231">
            <v>4782.67</v>
          </cell>
          <cell r="G231">
            <v>0</v>
          </cell>
          <cell r="H231">
            <v>0</v>
          </cell>
          <cell r="I231">
            <v>0</v>
          </cell>
          <cell r="J231">
            <v>0</v>
          </cell>
          <cell r="K231">
            <v>0</v>
          </cell>
          <cell r="L231">
            <v>0</v>
          </cell>
          <cell r="M231">
            <v>0</v>
          </cell>
          <cell r="N231">
            <v>0</v>
          </cell>
          <cell r="O231">
            <v>0</v>
          </cell>
          <cell r="P231">
            <v>0</v>
          </cell>
          <cell r="Q231">
            <v>16340</v>
          </cell>
          <cell r="R231">
            <v>97</v>
          </cell>
          <cell r="S231" t="str">
            <v>M</v>
          </cell>
        </row>
        <row r="232">
          <cell r="A232">
            <v>1</v>
          </cell>
          <cell r="B232" t="str">
            <v>1S49=R21</v>
          </cell>
          <cell r="C232" t="str">
            <v>เท้าเทียมแบบมีนิ้ว Sach Foot</v>
          </cell>
          <cell r="D232">
            <v>1048.1400000000001</v>
          </cell>
          <cell r="E232">
            <v>0</v>
          </cell>
          <cell r="F232">
            <v>0</v>
          </cell>
          <cell r="G232">
            <v>2</v>
          </cell>
          <cell r="H232">
            <v>2096.27</v>
          </cell>
          <cell r="I232">
            <v>0</v>
          </cell>
          <cell r="J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  <cell r="Q232">
            <v>16086</v>
          </cell>
          <cell r="R232">
            <v>350</v>
          </cell>
          <cell r="S232" t="str">
            <v>M</v>
          </cell>
        </row>
        <row r="233">
          <cell r="A233">
            <v>1</v>
          </cell>
          <cell r="B233" t="str">
            <v>1S49=R22</v>
          </cell>
          <cell r="C233" t="str">
            <v>เท้าเทียมแบบมีนิ้ว Sach Foot</v>
          </cell>
          <cell r="D233">
            <v>1176.9000000000001</v>
          </cell>
          <cell r="E233">
            <v>2</v>
          </cell>
          <cell r="F233">
            <v>2353.96</v>
          </cell>
          <cell r="G233">
            <v>0</v>
          </cell>
          <cell r="H233">
            <v>0</v>
          </cell>
          <cell r="I233">
            <v>0</v>
          </cell>
          <cell r="J233">
            <v>0</v>
          </cell>
          <cell r="K233">
            <v>0</v>
          </cell>
          <cell r="L233">
            <v>0</v>
          </cell>
          <cell r="M233">
            <v>0</v>
          </cell>
          <cell r="N233">
            <v>0</v>
          </cell>
          <cell r="O233">
            <v>0</v>
          </cell>
          <cell r="P233">
            <v>0</v>
          </cell>
          <cell r="Q233">
            <v>16320</v>
          </cell>
          <cell r="R233">
            <v>117</v>
          </cell>
          <cell r="S233" t="str">
            <v>M</v>
          </cell>
        </row>
        <row r="234">
          <cell r="A234">
            <v>1</v>
          </cell>
          <cell r="B234" t="str">
            <v>1S49=R23</v>
          </cell>
          <cell r="C234" t="str">
            <v>เท้าเทียมแบบมีนิ้ว Sach Foot</v>
          </cell>
          <cell r="D234">
            <v>1129.2</v>
          </cell>
          <cell r="E234">
            <v>1</v>
          </cell>
          <cell r="F234">
            <v>1129.24</v>
          </cell>
          <cell r="G234">
            <v>0</v>
          </cell>
          <cell r="H234">
            <v>0</v>
          </cell>
          <cell r="I234">
            <v>0</v>
          </cell>
          <cell r="J234">
            <v>0</v>
          </cell>
          <cell r="K234">
            <v>0</v>
          </cell>
          <cell r="L234">
            <v>0</v>
          </cell>
          <cell r="M234">
            <v>0</v>
          </cell>
          <cell r="N234">
            <v>0</v>
          </cell>
          <cell r="O234">
            <v>0</v>
          </cell>
          <cell r="P234">
            <v>0</v>
          </cell>
          <cell r="Q234">
            <v>16313</v>
          </cell>
          <cell r="R234">
            <v>124</v>
          </cell>
          <cell r="S234" t="str">
            <v>M</v>
          </cell>
        </row>
        <row r="235">
          <cell r="A235">
            <v>1</v>
          </cell>
          <cell r="B235" t="str">
            <v>1S49=R24</v>
          </cell>
          <cell r="C235" t="str">
            <v>เท้าเทียมแบบมีนิ้ว Sach Foot</v>
          </cell>
          <cell r="D235">
            <v>1117.2</v>
          </cell>
          <cell r="E235">
            <v>7</v>
          </cell>
          <cell r="F235">
            <v>7820.4</v>
          </cell>
          <cell r="G235">
            <v>0</v>
          </cell>
          <cell r="H235">
            <v>0</v>
          </cell>
          <cell r="I235">
            <v>0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  <cell r="Q235">
            <v>16390</v>
          </cell>
          <cell r="R235">
            <v>47</v>
          </cell>
          <cell r="S235" t="str">
            <v>M</v>
          </cell>
        </row>
        <row r="236">
          <cell r="A236">
            <v>1</v>
          </cell>
          <cell r="B236" t="str">
            <v>1S49=R25</v>
          </cell>
          <cell r="C236" t="str">
            <v>เท้าเทียมแบบมีนิ้ว Sach Foot</v>
          </cell>
          <cell r="D236">
            <v>1230.5</v>
          </cell>
          <cell r="E236">
            <v>1</v>
          </cell>
          <cell r="F236">
            <v>1230.51</v>
          </cell>
          <cell r="G236">
            <v>0</v>
          </cell>
          <cell r="H236">
            <v>0</v>
          </cell>
          <cell r="I236">
            <v>0</v>
          </cell>
          <cell r="J236">
            <v>0</v>
          </cell>
          <cell r="K236">
            <v>0</v>
          </cell>
          <cell r="L236">
            <v>0</v>
          </cell>
          <cell r="M236">
            <v>0</v>
          </cell>
          <cell r="N236">
            <v>0</v>
          </cell>
          <cell r="O236">
            <v>0</v>
          </cell>
          <cell r="P236">
            <v>0</v>
          </cell>
          <cell r="Q236">
            <v>16410</v>
          </cell>
          <cell r="R236">
            <v>27</v>
          </cell>
          <cell r="S236" t="str">
            <v>M</v>
          </cell>
        </row>
        <row r="237">
          <cell r="A237">
            <v>1</v>
          </cell>
          <cell r="B237" t="str">
            <v>1S49=R26</v>
          </cell>
          <cell r="C237" t="str">
            <v>เท้าเทียมแบบมีนิ้ว Sach Foot</v>
          </cell>
          <cell r="D237">
            <v>1358.6</v>
          </cell>
          <cell r="E237">
            <v>7</v>
          </cell>
          <cell r="F237">
            <v>9510.83</v>
          </cell>
          <cell r="G237">
            <v>0</v>
          </cell>
          <cell r="H237">
            <v>0</v>
          </cell>
          <cell r="I237">
            <v>0</v>
          </cell>
          <cell r="J237">
            <v>0</v>
          </cell>
          <cell r="K237">
            <v>0</v>
          </cell>
          <cell r="L237">
            <v>0</v>
          </cell>
          <cell r="M237">
            <v>0</v>
          </cell>
          <cell r="N237">
            <v>0</v>
          </cell>
          <cell r="O237">
            <v>0</v>
          </cell>
          <cell r="P237">
            <v>0</v>
          </cell>
          <cell r="Q237">
            <v>16364</v>
          </cell>
          <cell r="R237">
            <v>73</v>
          </cell>
          <cell r="S237" t="str">
            <v>M</v>
          </cell>
        </row>
        <row r="238">
          <cell r="A238">
            <v>1</v>
          </cell>
          <cell r="B238" t="str">
            <v>21Y105</v>
          </cell>
          <cell r="C238" t="str">
            <v>Valve F.Isny Socket Compl</v>
          </cell>
          <cell r="D238">
            <v>588.79999999999995</v>
          </cell>
          <cell r="E238">
            <v>2</v>
          </cell>
          <cell r="F238">
            <v>1177.76</v>
          </cell>
          <cell r="G238">
            <v>0</v>
          </cell>
          <cell r="H238">
            <v>0</v>
          </cell>
          <cell r="I238">
            <v>0</v>
          </cell>
          <cell r="J238">
            <v>0</v>
          </cell>
          <cell r="K238">
            <v>0</v>
          </cell>
          <cell r="L238">
            <v>0</v>
          </cell>
          <cell r="M238">
            <v>0</v>
          </cell>
          <cell r="N238">
            <v>0</v>
          </cell>
          <cell r="O238">
            <v>0</v>
          </cell>
          <cell r="P238">
            <v>0</v>
          </cell>
          <cell r="Q238">
            <v>16398</v>
          </cell>
          <cell r="R238">
            <v>39</v>
          </cell>
          <cell r="S238" t="str">
            <v>M</v>
          </cell>
        </row>
        <row r="239">
          <cell r="A239">
            <v>1</v>
          </cell>
          <cell r="B239" t="str">
            <v>21Y12</v>
          </cell>
          <cell r="C239" t="str">
            <v>Threaded Valve W/Housing</v>
          </cell>
          <cell r="D239">
            <v>1375.7</v>
          </cell>
          <cell r="E239">
            <v>1</v>
          </cell>
          <cell r="F239">
            <v>1375.76</v>
          </cell>
          <cell r="G239">
            <v>0</v>
          </cell>
          <cell r="H239">
            <v>0</v>
          </cell>
          <cell r="I239">
            <v>0</v>
          </cell>
          <cell r="J239">
            <v>0</v>
          </cell>
          <cell r="K239">
            <v>0</v>
          </cell>
          <cell r="L239">
            <v>0</v>
          </cell>
          <cell r="M239">
            <v>0</v>
          </cell>
          <cell r="N239">
            <v>0</v>
          </cell>
          <cell r="O239">
            <v>0</v>
          </cell>
          <cell r="P239">
            <v>0</v>
          </cell>
          <cell r="Q239">
            <v>16348</v>
          </cell>
          <cell r="R239">
            <v>89</v>
          </cell>
          <cell r="S239" t="str">
            <v>M</v>
          </cell>
        </row>
        <row r="240">
          <cell r="A240">
            <v>1</v>
          </cell>
          <cell r="B240" t="str">
            <v>21Y13</v>
          </cell>
          <cell r="C240" t="str">
            <v>Threaded Valve</v>
          </cell>
          <cell r="D240">
            <v>1091.8</v>
          </cell>
          <cell r="E240">
            <v>1</v>
          </cell>
          <cell r="F240">
            <v>1091.8900000000001</v>
          </cell>
          <cell r="G240">
            <v>0</v>
          </cell>
          <cell r="H240">
            <v>0</v>
          </cell>
          <cell r="I240">
            <v>0</v>
          </cell>
          <cell r="J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P240">
            <v>0</v>
          </cell>
          <cell r="Q240">
            <v>16348</v>
          </cell>
          <cell r="R240">
            <v>89</v>
          </cell>
          <cell r="S240" t="str">
            <v>M</v>
          </cell>
        </row>
        <row r="241">
          <cell r="A241">
            <v>1</v>
          </cell>
          <cell r="B241" t="str">
            <v>21Y40=40</v>
          </cell>
          <cell r="C241" t="str">
            <v>วาวล์สูญญากาศ (Flat rubber valve)</v>
          </cell>
          <cell r="D241">
            <v>129.69999999999999</v>
          </cell>
          <cell r="E241">
            <v>3</v>
          </cell>
          <cell r="F241">
            <v>389.12</v>
          </cell>
          <cell r="G241">
            <v>0</v>
          </cell>
          <cell r="H241">
            <v>0</v>
          </cell>
          <cell r="I241">
            <v>0</v>
          </cell>
          <cell r="J241">
            <v>0</v>
          </cell>
          <cell r="K241">
            <v>0</v>
          </cell>
          <cell r="L241">
            <v>0</v>
          </cell>
          <cell r="M241">
            <v>0</v>
          </cell>
          <cell r="N241">
            <v>0</v>
          </cell>
          <cell r="O241">
            <v>0</v>
          </cell>
          <cell r="P241">
            <v>0</v>
          </cell>
          <cell r="Q241">
            <v>16433</v>
          </cell>
          <cell r="R241">
            <v>4</v>
          </cell>
          <cell r="S241" t="str">
            <v>M</v>
          </cell>
        </row>
        <row r="242">
          <cell r="A242">
            <v>1</v>
          </cell>
          <cell r="B242" t="str">
            <v>21Y41=40</v>
          </cell>
          <cell r="C242" t="str">
            <v>Seat Ring</v>
          </cell>
          <cell r="D242">
            <v>47.5</v>
          </cell>
          <cell r="E242">
            <v>4</v>
          </cell>
          <cell r="F242">
            <v>190</v>
          </cell>
          <cell r="G242">
            <v>0</v>
          </cell>
          <cell r="H242">
            <v>0</v>
          </cell>
          <cell r="I242">
            <v>0</v>
          </cell>
          <cell r="J242">
            <v>0</v>
          </cell>
          <cell r="K242">
            <v>0</v>
          </cell>
          <cell r="L242">
            <v>0</v>
          </cell>
          <cell r="M242">
            <v>0</v>
          </cell>
          <cell r="N242">
            <v>0</v>
          </cell>
          <cell r="O242">
            <v>0</v>
          </cell>
          <cell r="P242">
            <v>0</v>
          </cell>
          <cell r="Q242">
            <v>16398</v>
          </cell>
          <cell r="R242">
            <v>39</v>
          </cell>
          <cell r="S242" t="str">
            <v>M</v>
          </cell>
        </row>
        <row r="243">
          <cell r="A243">
            <v>1</v>
          </cell>
          <cell r="B243" t="str">
            <v>21Y42=45</v>
          </cell>
          <cell r="C243" t="str">
            <v>วาวล์สูญญากาศ (Flat rubber valve)</v>
          </cell>
          <cell r="D243">
            <v>105.3</v>
          </cell>
          <cell r="E243">
            <v>0</v>
          </cell>
          <cell r="F243">
            <v>0</v>
          </cell>
          <cell r="G243">
            <v>3</v>
          </cell>
          <cell r="H243">
            <v>315.89999999999998</v>
          </cell>
          <cell r="I243">
            <v>0</v>
          </cell>
          <cell r="J243">
            <v>0</v>
          </cell>
          <cell r="K243">
            <v>0</v>
          </cell>
          <cell r="L243">
            <v>0</v>
          </cell>
          <cell r="M243">
            <v>0</v>
          </cell>
          <cell r="N243">
            <v>0</v>
          </cell>
          <cell r="O243">
            <v>0</v>
          </cell>
          <cell r="P243">
            <v>0</v>
          </cell>
          <cell r="Q243">
            <v>16086</v>
          </cell>
          <cell r="R243">
            <v>350</v>
          </cell>
          <cell r="S243" t="str">
            <v>M</v>
          </cell>
        </row>
        <row r="244">
          <cell r="A244">
            <v>1</v>
          </cell>
          <cell r="B244" t="str">
            <v>21Y44</v>
          </cell>
          <cell r="C244" t="str">
            <v>วาวล์สูญญากาศ (Flat rubber valve)</v>
          </cell>
          <cell r="D244">
            <v>170.27</v>
          </cell>
          <cell r="E244">
            <v>0</v>
          </cell>
          <cell r="F244">
            <v>0</v>
          </cell>
          <cell r="G244">
            <v>3</v>
          </cell>
          <cell r="H244">
            <v>510.81</v>
          </cell>
          <cell r="I244">
            <v>0</v>
          </cell>
          <cell r="J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0</v>
          </cell>
          <cell r="P244">
            <v>0</v>
          </cell>
          <cell r="Q244">
            <v>16086</v>
          </cell>
          <cell r="R244">
            <v>350</v>
          </cell>
          <cell r="S244" t="str">
            <v>M</v>
          </cell>
        </row>
        <row r="245">
          <cell r="A245">
            <v>1</v>
          </cell>
          <cell r="B245" t="str">
            <v>21Y96</v>
          </cell>
          <cell r="C245" t="str">
            <v>VALVE FOR INTERIM SOCKET</v>
          </cell>
          <cell r="D245">
            <v>0</v>
          </cell>
          <cell r="E245">
            <v>0</v>
          </cell>
          <cell r="F245">
            <v>0</v>
          </cell>
          <cell r="G245">
            <v>0</v>
          </cell>
          <cell r="H245">
            <v>0</v>
          </cell>
          <cell r="I245">
            <v>0</v>
          </cell>
          <cell r="J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16241</v>
          </cell>
          <cell r="R245">
            <v>196</v>
          </cell>
          <cell r="S245" t="str">
            <v>M</v>
          </cell>
        </row>
        <row r="246">
          <cell r="A246">
            <v>1</v>
          </cell>
          <cell r="B246" t="str">
            <v>21Y97</v>
          </cell>
          <cell r="C246" t="str">
            <v>VALVE FOR FLEXIBLE SOCKET</v>
          </cell>
          <cell r="D246">
            <v>764.7</v>
          </cell>
          <cell r="E246">
            <v>1</v>
          </cell>
          <cell r="F246">
            <v>764.76</v>
          </cell>
          <cell r="G246">
            <v>0</v>
          </cell>
          <cell r="H246">
            <v>0</v>
          </cell>
          <cell r="I246">
            <v>0</v>
          </cell>
          <cell r="J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16369</v>
          </cell>
          <cell r="R246">
            <v>68</v>
          </cell>
          <cell r="S246" t="str">
            <v>M</v>
          </cell>
        </row>
        <row r="247">
          <cell r="A247">
            <v>1</v>
          </cell>
          <cell r="B247" t="str">
            <v>2H19=42</v>
          </cell>
          <cell r="C247" t="str">
            <v>ข้อต่อเท้าเทียม (O.B.single axis ankle j</v>
          </cell>
          <cell r="D247">
            <v>816.2</v>
          </cell>
          <cell r="E247">
            <v>8</v>
          </cell>
          <cell r="F247">
            <v>6530.1</v>
          </cell>
          <cell r="G247">
            <v>0</v>
          </cell>
          <cell r="H247">
            <v>0</v>
          </cell>
          <cell r="I247">
            <v>0</v>
          </cell>
          <cell r="J247">
            <v>0</v>
          </cell>
          <cell r="K247">
            <v>0</v>
          </cell>
          <cell r="L247">
            <v>0</v>
          </cell>
          <cell r="M247">
            <v>0</v>
          </cell>
          <cell r="N247">
            <v>0</v>
          </cell>
          <cell r="O247">
            <v>0</v>
          </cell>
          <cell r="P247">
            <v>0</v>
          </cell>
          <cell r="Q247">
            <v>16265</v>
          </cell>
          <cell r="R247">
            <v>172</v>
          </cell>
          <cell r="S247" t="str">
            <v>M</v>
          </cell>
        </row>
        <row r="248">
          <cell r="A248">
            <v>1</v>
          </cell>
          <cell r="B248" t="str">
            <v>2H19=47</v>
          </cell>
          <cell r="C248" t="str">
            <v>ข้อต่อเท้าเทียม (O.B.single axis ankle j</v>
          </cell>
          <cell r="D248">
            <v>770.5</v>
          </cell>
          <cell r="E248">
            <v>8</v>
          </cell>
          <cell r="F248">
            <v>6164.35</v>
          </cell>
          <cell r="G248">
            <v>0</v>
          </cell>
          <cell r="H248">
            <v>0</v>
          </cell>
          <cell r="I248">
            <v>0</v>
          </cell>
          <cell r="J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  <cell r="Q248">
            <v>16402</v>
          </cell>
          <cell r="R248">
            <v>35</v>
          </cell>
          <cell r="S248" t="str">
            <v>M</v>
          </cell>
        </row>
        <row r="249">
          <cell r="A249">
            <v>1</v>
          </cell>
          <cell r="B249" t="str">
            <v>2K14=L22</v>
          </cell>
          <cell r="C249" t="str">
            <v>ข้อต่อเท้าเทียม1H38 (Shaped Ankle Block)</v>
          </cell>
          <cell r="D249">
            <v>302.73</v>
          </cell>
          <cell r="E249">
            <v>0</v>
          </cell>
          <cell r="F249">
            <v>0</v>
          </cell>
          <cell r="G249">
            <v>6</v>
          </cell>
          <cell r="H249">
            <v>1816.38</v>
          </cell>
          <cell r="I249">
            <v>0</v>
          </cell>
          <cell r="J249">
            <v>0</v>
          </cell>
          <cell r="K249">
            <v>0</v>
          </cell>
          <cell r="L249">
            <v>0</v>
          </cell>
          <cell r="M249">
            <v>0</v>
          </cell>
          <cell r="N249">
            <v>0</v>
          </cell>
          <cell r="O249">
            <v>0</v>
          </cell>
          <cell r="P249">
            <v>0</v>
          </cell>
          <cell r="Q249">
            <v>16217</v>
          </cell>
          <cell r="R249">
            <v>220</v>
          </cell>
          <cell r="S249" t="str">
            <v>M</v>
          </cell>
        </row>
        <row r="250">
          <cell r="A250">
            <v>1</v>
          </cell>
          <cell r="B250" t="str">
            <v>2K14=L23</v>
          </cell>
          <cell r="C250" t="str">
            <v>ข้อต่อเท้าเทียม1H38 (Shaped Ankle Block)</v>
          </cell>
          <cell r="D250">
            <v>303.01</v>
          </cell>
          <cell r="E250">
            <v>0</v>
          </cell>
          <cell r="F250">
            <v>0</v>
          </cell>
          <cell r="G250">
            <v>3</v>
          </cell>
          <cell r="H250">
            <v>909.03</v>
          </cell>
          <cell r="I250">
            <v>0</v>
          </cell>
          <cell r="J250">
            <v>0</v>
          </cell>
          <cell r="K250">
            <v>0</v>
          </cell>
          <cell r="L250">
            <v>0</v>
          </cell>
          <cell r="M250">
            <v>0</v>
          </cell>
          <cell r="N250">
            <v>0</v>
          </cell>
          <cell r="O250">
            <v>0</v>
          </cell>
          <cell r="P250">
            <v>0</v>
          </cell>
          <cell r="Q250">
            <v>16255</v>
          </cell>
          <cell r="R250">
            <v>182</v>
          </cell>
          <cell r="S250" t="str">
            <v>M</v>
          </cell>
        </row>
        <row r="251">
          <cell r="A251">
            <v>1</v>
          </cell>
          <cell r="B251" t="str">
            <v>2K14=L24</v>
          </cell>
          <cell r="C251" t="str">
            <v>SHAPED ANKLE BLOCK</v>
          </cell>
          <cell r="D251">
            <v>415.3</v>
          </cell>
          <cell r="E251">
            <v>2</v>
          </cell>
          <cell r="F251">
            <v>830.7</v>
          </cell>
          <cell r="G251">
            <v>0</v>
          </cell>
          <cell r="H251">
            <v>0</v>
          </cell>
          <cell r="I251">
            <v>0</v>
          </cell>
          <cell r="J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0</v>
          </cell>
          <cell r="P251">
            <v>0</v>
          </cell>
          <cell r="Q251">
            <v>16265</v>
          </cell>
          <cell r="R251">
            <v>172</v>
          </cell>
          <cell r="S251" t="str">
            <v>M</v>
          </cell>
        </row>
        <row r="252">
          <cell r="A252">
            <v>1</v>
          </cell>
          <cell r="B252" t="str">
            <v>2K14=L25</v>
          </cell>
          <cell r="C252" t="str">
            <v>ข้อต่อเท้าเทียม1H38 (Shaped Ankle Block)</v>
          </cell>
          <cell r="D252">
            <v>305.95999999999998</v>
          </cell>
          <cell r="E252">
            <v>0</v>
          </cell>
          <cell r="F252">
            <v>0</v>
          </cell>
          <cell r="G252">
            <v>4</v>
          </cell>
          <cell r="H252">
            <v>1223.8399999999999</v>
          </cell>
          <cell r="I252">
            <v>0</v>
          </cell>
          <cell r="J252">
            <v>0</v>
          </cell>
          <cell r="K252">
            <v>0</v>
          </cell>
          <cell r="L252">
            <v>0</v>
          </cell>
          <cell r="M252">
            <v>0</v>
          </cell>
          <cell r="N252">
            <v>0</v>
          </cell>
          <cell r="O252">
            <v>0</v>
          </cell>
          <cell r="P252">
            <v>0</v>
          </cell>
          <cell r="Q252">
            <v>16095</v>
          </cell>
          <cell r="R252">
            <v>341</v>
          </cell>
          <cell r="S252" t="str">
            <v>M</v>
          </cell>
        </row>
        <row r="253">
          <cell r="A253">
            <v>1</v>
          </cell>
          <cell r="B253" t="str">
            <v>2K14=L26</v>
          </cell>
          <cell r="C253" t="str">
            <v>ข้อต่อเท้าเทียม1H38 (Shaped Ankle Block)</v>
          </cell>
          <cell r="D253">
            <v>427.49</v>
          </cell>
          <cell r="E253">
            <v>0</v>
          </cell>
          <cell r="F253">
            <v>0</v>
          </cell>
          <cell r="G253">
            <v>2</v>
          </cell>
          <cell r="H253">
            <v>854.98</v>
          </cell>
          <cell r="I253">
            <v>0</v>
          </cell>
          <cell r="J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  <cell r="Q253">
            <v>16095</v>
          </cell>
          <cell r="R253">
            <v>341</v>
          </cell>
          <cell r="S253" t="str">
            <v>M</v>
          </cell>
        </row>
        <row r="254">
          <cell r="A254">
            <v>1</v>
          </cell>
          <cell r="B254" t="str">
            <v>2K14=L27</v>
          </cell>
          <cell r="C254" t="str">
            <v>ข้อต่อเท้าเทียม1H38 (Shaped Ankle Block)</v>
          </cell>
          <cell r="D254">
            <v>424.11</v>
          </cell>
          <cell r="E254">
            <v>0</v>
          </cell>
          <cell r="F254">
            <v>0</v>
          </cell>
          <cell r="G254">
            <v>1</v>
          </cell>
          <cell r="H254">
            <v>424.11</v>
          </cell>
          <cell r="I254">
            <v>0</v>
          </cell>
          <cell r="J254">
            <v>0</v>
          </cell>
          <cell r="K254">
            <v>0</v>
          </cell>
          <cell r="L254">
            <v>0</v>
          </cell>
          <cell r="M254">
            <v>0</v>
          </cell>
          <cell r="N254">
            <v>0</v>
          </cell>
          <cell r="O254">
            <v>0</v>
          </cell>
          <cell r="P254">
            <v>0</v>
          </cell>
          <cell r="Q254">
            <v>16095</v>
          </cell>
          <cell r="R254">
            <v>341</v>
          </cell>
          <cell r="S254" t="str">
            <v>M</v>
          </cell>
        </row>
        <row r="255">
          <cell r="A255">
            <v>1</v>
          </cell>
          <cell r="B255" t="str">
            <v>2K14=R22</v>
          </cell>
          <cell r="C255" t="str">
            <v>ข้อต่อเท้าเทียม1H38 (Shaped Ankle Block)</v>
          </cell>
          <cell r="D255">
            <v>279.60000000000002</v>
          </cell>
          <cell r="E255">
            <v>0</v>
          </cell>
          <cell r="F255">
            <v>0</v>
          </cell>
          <cell r="G255">
            <v>6</v>
          </cell>
          <cell r="H255">
            <v>1677.57</v>
          </cell>
          <cell r="I255">
            <v>0</v>
          </cell>
          <cell r="J255">
            <v>0</v>
          </cell>
          <cell r="K255">
            <v>0</v>
          </cell>
          <cell r="L255">
            <v>0</v>
          </cell>
          <cell r="M255">
            <v>0</v>
          </cell>
          <cell r="N255">
            <v>0</v>
          </cell>
          <cell r="O255">
            <v>0</v>
          </cell>
          <cell r="P255">
            <v>0</v>
          </cell>
          <cell r="Q255">
            <v>16095</v>
          </cell>
          <cell r="R255">
            <v>341</v>
          </cell>
          <cell r="S255" t="str">
            <v>M</v>
          </cell>
        </row>
        <row r="256">
          <cell r="A256">
            <v>1</v>
          </cell>
          <cell r="B256" t="str">
            <v>2K14=R23</v>
          </cell>
          <cell r="C256" t="str">
            <v>ข้อต่อเท้าเทียม1H38 (Shaped Ankle Block)</v>
          </cell>
          <cell r="D256">
            <v>301.08</v>
          </cell>
          <cell r="E256">
            <v>0</v>
          </cell>
          <cell r="F256">
            <v>0</v>
          </cell>
          <cell r="G256">
            <v>10</v>
          </cell>
          <cell r="H256">
            <v>3010.8</v>
          </cell>
          <cell r="I256">
            <v>0</v>
          </cell>
          <cell r="J256">
            <v>0</v>
          </cell>
          <cell r="K256">
            <v>0</v>
          </cell>
          <cell r="L256">
            <v>0</v>
          </cell>
          <cell r="M256">
            <v>0</v>
          </cell>
          <cell r="N256">
            <v>0</v>
          </cell>
          <cell r="O256">
            <v>0</v>
          </cell>
          <cell r="P256">
            <v>0</v>
          </cell>
          <cell r="Q256">
            <v>16095</v>
          </cell>
          <cell r="R256">
            <v>341</v>
          </cell>
          <cell r="S256" t="str">
            <v>M</v>
          </cell>
        </row>
        <row r="257">
          <cell r="A257">
            <v>1</v>
          </cell>
          <cell r="B257" t="str">
            <v>2K14=R24</v>
          </cell>
          <cell r="C257" t="str">
            <v>ข้อต่อเท้าเทียม1H38 (Shaped ankle block)</v>
          </cell>
          <cell r="D257">
            <v>388.67</v>
          </cell>
          <cell r="E257">
            <v>0</v>
          </cell>
          <cell r="F257">
            <v>0</v>
          </cell>
          <cell r="G257">
            <v>1</v>
          </cell>
          <cell r="H257">
            <v>388.67</v>
          </cell>
          <cell r="I257">
            <v>0</v>
          </cell>
          <cell r="J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  <cell r="Q257">
            <v>16103</v>
          </cell>
          <cell r="R257">
            <v>333</v>
          </cell>
          <cell r="S257" t="str">
            <v>M</v>
          </cell>
        </row>
        <row r="258">
          <cell r="A258">
            <v>1</v>
          </cell>
          <cell r="B258" t="str">
            <v>2K14=R25</v>
          </cell>
          <cell r="C258" t="str">
            <v>ข้อต่อเท้าเทียม1H38 (Shaped Ankle Block)</v>
          </cell>
          <cell r="D258">
            <v>441.54</v>
          </cell>
          <cell r="E258">
            <v>0</v>
          </cell>
          <cell r="F258">
            <v>0</v>
          </cell>
          <cell r="G258">
            <v>2</v>
          </cell>
          <cell r="H258">
            <v>883.08</v>
          </cell>
          <cell r="I258">
            <v>0</v>
          </cell>
          <cell r="J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0</v>
          </cell>
          <cell r="P258">
            <v>0</v>
          </cell>
          <cell r="Q258">
            <v>16139</v>
          </cell>
          <cell r="R258">
            <v>298</v>
          </cell>
          <cell r="S258" t="str">
            <v>M</v>
          </cell>
        </row>
        <row r="259">
          <cell r="A259">
            <v>1</v>
          </cell>
          <cell r="B259" t="str">
            <v>2K14=R26</v>
          </cell>
          <cell r="C259" t="str">
            <v>ข้อต่อเท้าเทียม1H38 (Shaped Ankle Block)</v>
          </cell>
          <cell r="D259">
            <v>407.6</v>
          </cell>
          <cell r="E259">
            <v>1</v>
          </cell>
          <cell r="F259">
            <v>407.61</v>
          </cell>
          <cell r="G259">
            <v>0</v>
          </cell>
          <cell r="H259">
            <v>0</v>
          </cell>
          <cell r="I259">
            <v>0</v>
          </cell>
          <cell r="J259">
            <v>0</v>
          </cell>
          <cell r="K259">
            <v>0</v>
          </cell>
          <cell r="L259">
            <v>0</v>
          </cell>
          <cell r="M259">
            <v>0</v>
          </cell>
          <cell r="N259">
            <v>0</v>
          </cell>
          <cell r="O259">
            <v>0</v>
          </cell>
          <cell r="P259">
            <v>0</v>
          </cell>
          <cell r="Q259">
            <v>16402</v>
          </cell>
          <cell r="R259">
            <v>35</v>
          </cell>
          <cell r="S259" t="str">
            <v>M</v>
          </cell>
        </row>
        <row r="260">
          <cell r="A260">
            <v>1</v>
          </cell>
          <cell r="B260" t="str">
            <v>2K14=R27</v>
          </cell>
          <cell r="C260" t="str">
            <v>ข้อต่อเท้าเทียม1H38 (Shaped ankle block)</v>
          </cell>
          <cell r="D260">
            <v>307.02999999999997</v>
          </cell>
          <cell r="E260">
            <v>0</v>
          </cell>
          <cell r="F260">
            <v>0</v>
          </cell>
          <cell r="G260">
            <v>3</v>
          </cell>
          <cell r="H260">
            <v>921.08</v>
          </cell>
          <cell r="I260">
            <v>0</v>
          </cell>
          <cell r="J260">
            <v>0</v>
          </cell>
          <cell r="K260">
            <v>0</v>
          </cell>
          <cell r="L260">
            <v>0</v>
          </cell>
          <cell r="M260">
            <v>0</v>
          </cell>
          <cell r="N260">
            <v>0</v>
          </cell>
          <cell r="O260">
            <v>0</v>
          </cell>
          <cell r="P260">
            <v>0</v>
          </cell>
          <cell r="Q260">
            <v>16079</v>
          </cell>
          <cell r="R260">
            <v>357</v>
          </cell>
          <cell r="S260" t="str">
            <v>M</v>
          </cell>
        </row>
        <row r="261">
          <cell r="A261">
            <v>1</v>
          </cell>
          <cell r="B261" t="str">
            <v>3K9=L38</v>
          </cell>
          <cell r="C261" t="str">
            <v>Knee Joint</v>
          </cell>
          <cell r="D261">
            <v>0</v>
          </cell>
          <cell r="E261">
            <v>0</v>
          </cell>
          <cell r="F261">
            <v>0</v>
          </cell>
          <cell r="G261">
            <v>1</v>
          </cell>
          <cell r="H261">
            <v>0</v>
          </cell>
          <cell r="I261">
            <v>0</v>
          </cell>
          <cell r="J261">
            <v>0</v>
          </cell>
          <cell r="K261">
            <v>0</v>
          </cell>
          <cell r="L261">
            <v>0</v>
          </cell>
          <cell r="M261">
            <v>0</v>
          </cell>
          <cell r="N261">
            <v>0</v>
          </cell>
          <cell r="O261">
            <v>0</v>
          </cell>
          <cell r="P261">
            <v>0</v>
          </cell>
          <cell r="Q261">
            <v>16096</v>
          </cell>
          <cell r="R261">
            <v>340</v>
          </cell>
          <cell r="S261" t="str">
            <v>M</v>
          </cell>
        </row>
        <row r="262">
          <cell r="A262">
            <v>1</v>
          </cell>
          <cell r="B262" t="str">
            <v>3P52=L32</v>
          </cell>
          <cell r="C262" t="str">
            <v>ข้อเข่าเทียมแบบล๊อคได้ด้วยมือ</v>
          </cell>
          <cell r="D262">
            <v>0</v>
          </cell>
          <cell r="E262">
            <v>0</v>
          </cell>
          <cell r="F262">
            <v>0</v>
          </cell>
          <cell r="G262">
            <v>1</v>
          </cell>
          <cell r="H262">
            <v>0</v>
          </cell>
          <cell r="I262">
            <v>0</v>
          </cell>
          <cell r="J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  <cell r="P262">
            <v>0</v>
          </cell>
          <cell r="Q262">
            <v>16080</v>
          </cell>
          <cell r="R262">
            <v>356</v>
          </cell>
          <cell r="S262" t="str">
            <v>M</v>
          </cell>
        </row>
        <row r="263">
          <cell r="A263">
            <v>1</v>
          </cell>
          <cell r="B263" t="str">
            <v>3R21</v>
          </cell>
          <cell r="C263" t="str">
            <v>ข้อเข่าเทียม TK แบบ o.b.mod knee joint</v>
          </cell>
          <cell r="D263">
            <v>9225.15</v>
          </cell>
          <cell r="E263">
            <v>0</v>
          </cell>
          <cell r="F263">
            <v>0</v>
          </cell>
          <cell r="G263">
            <v>5</v>
          </cell>
          <cell r="H263">
            <v>46125.74</v>
          </cell>
          <cell r="I263">
            <v>0</v>
          </cell>
          <cell r="J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0</v>
          </cell>
          <cell r="P263">
            <v>0</v>
          </cell>
          <cell r="Q263">
            <v>16160</v>
          </cell>
          <cell r="R263">
            <v>277</v>
          </cell>
          <cell r="S263" t="str">
            <v>M</v>
          </cell>
        </row>
        <row r="264">
          <cell r="A264">
            <v>1</v>
          </cell>
          <cell r="B264" t="str">
            <v>3R32</v>
          </cell>
          <cell r="C264" t="str">
            <v>ข้อเข่าเทียม Mod.Polycentric Knee Joint</v>
          </cell>
          <cell r="D264">
            <v>11240.1</v>
          </cell>
          <cell r="E264">
            <v>0</v>
          </cell>
          <cell r="F264">
            <v>0</v>
          </cell>
          <cell r="G264">
            <v>1</v>
          </cell>
          <cell r="H264">
            <v>11240.1</v>
          </cell>
          <cell r="I264">
            <v>0</v>
          </cell>
          <cell r="J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16167</v>
          </cell>
          <cell r="R264">
            <v>270</v>
          </cell>
          <cell r="S264" t="str">
            <v>M</v>
          </cell>
        </row>
        <row r="265">
          <cell r="A265">
            <v>1</v>
          </cell>
          <cell r="B265" t="str">
            <v>3R36</v>
          </cell>
          <cell r="C265" t="str">
            <v>ข้อเข่าเทียมAKไตเตเนียมMod knee joint ti</v>
          </cell>
          <cell r="D265">
            <v>11048.97</v>
          </cell>
          <cell r="E265">
            <v>0</v>
          </cell>
          <cell r="F265">
            <v>0</v>
          </cell>
          <cell r="G265">
            <v>1</v>
          </cell>
          <cell r="H265">
            <v>11048.97</v>
          </cell>
          <cell r="I265">
            <v>0</v>
          </cell>
          <cell r="J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0</v>
          </cell>
          <cell r="P265">
            <v>0</v>
          </cell>
          <cell r="Q265">
            <v>16171</v>
          </cell>
          <cell r="R265">
            <v>266</v>
          </cell>
          <cell r="S265" t="str">
            <v>M</v>
          </cell>
        </row>
        <row r="266">
          <cell r="A266">
            <v>1</v>
          </cell>
          <cell r="B266" t="str">
            <v>3R40</v>
          </cell>
          <cell r="C266" t="str">
            <v>ข้อเข่าเทียม AK สำหรับผู้สูงอายุ Knee jo</v>
          </cell>
          <cell r="D266">
            <v>4837.25</v>
          </cell>
          <cell r="E266">
            <v>0</v>
          </cell>
          <cell r="F266">
            <v>0</v>
          </cell>
          <cell r="G266">
            <v>0</v>
          </cell>
          <cell r="H266">
            <v>0</v>
          </cell>
          <cell r="I266">
            <v>0</v>
          </cell>
          <cell r="J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16292</v>
          </cell>
          <cell r="R266">
            <v>145</v>
          </cell>
          <cell r="S266" t="str">
            <v>M</v>
          </cell>
        </row>
        <row r="267">
          <cell r="A267">
            <v>1</v>
          </cell>
          <cell r="B267" t="str">
            <v>452K6=4</v>
          </cell>
          <cell r="C267" t="str">
            <v>Suspension Sleeve</v>
          </cell>
          <cell r="D267">
            <v>1179.9000000000001</v>
          </cell>
          <cell r="E267">
            <v>14</v>
          </cell>
          <cell r="F267">
            <v>16518.88</v>
          </cell>
          <cell r="G267">
            <v>0</v>
          </cell>
          <cell r="H267">
            <v>0</v>
          </cell>
          <cell r="I267">
            <v>0</v>
          </cell>
          <cell r="J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16425</v>
          </cell>
          <cell r="R267">
            <v>12</v>
          </cell>
          <cell r="S267" t="str">
            <v>M</v>
          </cell>
        </row>
        <row r="268">
          <cell r="A268">
            <v>1</v>
          </cell>
          <cell r="B268" t="str">
            <v>452K6=5</v>
          </cell>
          <cell r="C268" t="str">
            <v>Suspension Sleeve</v>
          </cell>
          <cell r="D268">
            <v>1179.9000000000001</v>
          </cell>
          <cell r="E268">
            <v>4</v>
          </cell>
          <cell r="F268">
            <v>4719.67</v>
          </cell>
          <cell r="G268">
            <v>0</v>
          </cell>
          <cell r="H268">
            <v>0</v>
          </cell>
          <cell r="I268">
            <v>0</v>
          </cell>
          <cell r="J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16425</v>
          </cell>
          <cell r="R268">
            <v>12</v>
          </cell>
          <cell r="S268" t="str">
            <v>M</v>
          </cell>
        </row>
        <row r="269">
          <cell r="A269">
            <v>1</v>
          </cell>
          <cell r="B269" t="str">
            <v>452K6=6</v>
          </cell>
          <cell r="C269" t="str">
            <v>Suspension Sleeve</v>
          </cell>
          <cell r="D269">
            <v>1179.92</v>
          </cell>
          <cell r="E269">
            <v>0</v>
          </cell>
          <cell r="F269">
            <v>0</v>
          </cell>
          <cell r="G269">
            <v>7</v>
          </cell>
          <cell r="H269">
            <v>8259.43</v>
          </cell>
          <cell r="I269">
            <v>0</v>
          </cell>
          <cell r="J269">
            <v>0</v>
          </cell>
          <cell r="K269">
            <v>0</v>
          </cell>
          <cell r="L269">
            <v>0</v>
          </cell>
          <cell r="M269">
            <v>0</v>
          </cell>
          <cell r="N269">
            <v>0</v>
          </cell>
          <cell r="O269">
            <v>0</v>
          </cell>
          <cell r="P269">
            <v>0</v>
          </cell>
          <cell r="Q269">
            <v>16171</v>
          </cell>
          <cell r="R269">
            <v>266</v>
          </cell>
          <cell r="S269" t="str">
            <v>M</v>
          </cell>
        </row>
        <row r="270">
          <cell r="A270">
            <v>1</v>
          </cell>
          <cell r="B270" t="str">
            <v>452K6=7</v>
          </cell>
          <cell r="C270" t="str">
            <v>Suspension Sleeve</v>
          </cell>
          <cell r="D270">
            <v>1179.92</v>
          </cell>
          <cell r="E270">
            <v>0</v>
          </cell>
          <cell r="F270">
            <v>0</v>
          </cell>
          <cell r="G270">
            <v>10</v>
          </cell>
          <cell r="H270">
            <v>11799.2</v>
          </cell>
          <cell r="I270">
            <v>0</v>
          </cell>
          <cell r="J270">
            <v>0</v>
          </cell>
          <cell r="K270">
            <v>0</v>
          </cell>
          <cell r="L270">
            <v>0</v>
          </cell>
          <cell r="M270">
            <v>0</v>
          </cell>
          <cell r="N270">
            <v>0</v>
          </cell>
          <cell r="O270">
            <v>0</v>
          </cell>
          <cell r="P270">
            <v>0</v>
          </cell>
          <cell r="Q270">
            <v>16171</v>
          </cell>
          <cell r="R270">
            <v>266</v>
          </cell>
          <cell r="S270" t="str">
            <v>M</v>
          </cell>
        </row>
        <row r="271">
          <cell r="A271">
            <v>1</v>
          </cell>
          <cell r="B271" t="str">
            <v>453D7=6</v>
          </cell>
          <cell r="C271" t="str">
            <v>Derma seal gel socks</v>
          </cell>
          <cell r="D271">
            <v>687.6</v>
          </cell>
          <cell r="E271">
            <v>8</v>
          </cell>
          <cell r="F271">
            <v>5500.93</v>
          </cell>
          <cell r="G271">
            <v>0</v>
          </cell>
          <cell r="H271">
            <v>0</v>
          </cell>
          <cell r="I271">
            <v>0</v>
          </cell>
          <cell r="J271">
            <v>0</v>
          </cell>
          <cell r="K271">
            <v>0</v>
          </cell>
          <cell r="L271">
            <v>0</v>
          </cell>
          <cell r="M271">
            <v>0</v>
          </cell>
          <cell r="N271">
            <v>0</v>
          </cell>
          <cell r="O271">
            <v>0</v>
          </cell>
          <cell r="P271">
            <v>0</v>
          </cell>
          <cell r="Q271">
            <v>16357</v>
          </cell>
          <cell r="R271">
            <v>80</v>
          </cell>
          <cell r="S271" t="str">
            <v>M</v>
          </cell>
        </row>
        <row r="272">
          <cell r="A272">
            <v>1</v>
          </cell>
          <cell r="B272" t="str">
            <v>453D7=7</v>
          </cell>
          <cell r="C272" t="str">
            <v>Derma seal gel socks</v>
          </cell>
          <cell r="D272">
            <v>695.3</v>
          </cell>
          <cell r="E272">
            <v>3</v>
          </cell>
          <cell r="F272">
            <v>2086.16</v>
          </cell>
          <cell r="G272">
            <v>0</v>
          </cell>
          <cell r="H272">
            <v>0</v>
          </cell>
          <cell r="I272">
            <v>0</v>
          </cell>
          <cell r="J272">
            <v>0</v>
          </cell>
          <cell r="K272">
            <v>0</v>
          </cell>
          <cell r="L272">
            <v>0</v>
          </cell>
          <cell r="M272">
            <v>0</v>
          </cell>
          <cell r="N272">
            <v>0</v>
          </cell>
          <cell r="O272">
            <v>0</v>
          </cell>
          <cell r="P272">
            <v>0</v>
          </cell>
          <cell r="Q272">
            <v>16357</v>
          </cell>
          <cell r="R272">
            <v>80</v>
          </cell>
          <cell r="S272" t="str">
            <v>M</v>
          </cell>
        </row>
        <row r="273">
          <cell r="A273">
            <v>1</v>
          </cell>
          <cell r="B273" t="str">
            <v>453S1=6L</v>
          </cell>
          <cell r="C273" t="str">
            <v>Sensy Sock</v>
          </cell>
          <cell r="D273">
            <v>871.49</v>
          </cell>
          <cell r="E273">
            <v>0</v>
          </cell>
          <cell r="F273">
            <v>0</v>
          </cell>
          <cell r="G273">
            <v>2</v>
          </cell>
          <cell r="H273">
            <v>1742.98</v>
          </cell>
          <cell r="I273">
            <v>0</v>
          </cell>
          <cell r="J273">
            <v>0</v>
          </cell>
          <cell r="K273">
            <v>0</v>
          </cell>
          <cell r="L273">
            <v>0</v>
          </cell>
          <cell r="M273">
            <v>0</v>
          </cell>
          <cell r="N273">
            <v>0</v>
          </cell>
          <cell r="O273">
            <v>0</v>
          </cell>
          <cell r="P273">
            <v>0</v>
          </cell>
          <cell r="Q273">
            <v>16107</v>
          </cell>
          <cell r="R273">
            <v>329</v>
          </cell>
          <cell r="S273" t="str">
            <v>M</v>
          </cell>
        </row>
        <row r="274">
          <cell r="A274">
            <v>1</v>
          </cell>
          <cell r="B274" t="str">
            <v>453S1=6M</v>
          </cell>
          <cell r="C274" t="str">
            <v>Sensy Sock</v>
          </cell>
          <cell r="D274">
            <v>871.4</v>
          </cell>
          <cell r="E274">
            <v>7</v>
          </cell>
          <cell r="F274">
            <v>6100.43</v>
          </cell>
          <cell r="G274">
            <v>0</v>
          </cell>
          <cell r="H274">
            <v>0</v>
          </cell>
          <cell r="I274">
            <v>0</v>
          </cell>
          <cell r="J274">
            <v>0</v>
          </cell>
          <cell r="K274">
            <v>0</v>
          </cell>
          <cell r="L274">
            <v>0</v>
          </cell>
          <cell r="M274">
            <v>0</v>
          </cell>
          <cell r="N274">
            <v>0</v>
          </cell>
          <cell r="O274">
            <v>0</v>
          </cell>
          <cell r="P274">
            <v>0</v>
          </cell>
          <cell r="Q274">
            <v>16396</v>
          </cell>
          <cell r="R274">
            <v>41</v>
          </cell>
          <cell r="S274" t="str">
            <v>M</v>
          </cell>
        </row>
        <row r="275">
          <cell r="A275">
            <v>1</v>
          </cell>
          <cell r="B275" t="str">
            <v>453S1=6S</v>
          </cell>
          <cell r="C275" t="str">
            <v>Sensy Sock</v>
          </cell>
          <cell r="D275">
            <v>954.5</v>
          </cell>
          <cell r="E275">
            <v>1</v>
          </cell>
          <cell r="F275">
            <v>954.52</v>
          </cell>
          <cell r="G275">
            <v>0</v>
          </cell>
          <cell r="H275">
            <v>0</v>
          </cell>
          <cell r="I275">
            <v>0</v>
          </cell>
          <cell r="J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16433</v>
          </cell>
          <cell r="R275">
            <v>4</v>
          </cell>
          <cell r="S275" t="str">
            <v>M</v>
          </cell>
        </row>
        <row r="276">
          <cell r="A276">
            <v>1</v>
          </cell>
          <cell r="B276" t="str">
            <v>453S1=6XL</v>
          </cell>
          <cell r="C276" t="str">
            <v>Sensy Sock</v>
          </cell>
          <cell r="D276">
            <v>871.48</v>
          </cell>
          <cell r="E276">
            <v>0</v>
          </cell>
          <cell r="F276">
            <v>0</v>
          </cell>
          <cell r="G276">
            <v>3</v>
          </cell>
          <cell r="H276">
            <v>2614.44</v>
          </cell>
          <cell r="I276">
            <v>0</v>
          </cell>
          <cell r="J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16107</v>
          </cell>
          <cell r="R276">
            <v>329</v>
          </cell>
          <cell r="S276" t="str">
            <v>M</v>
          </cell>
        </row>
        <row r="277">
          <cell r="A277">
            <v>1</v>
          </cell>
          <cell r="B277" t="str">
            <v>453S1=7L</v>
          </cell>
          <cell r="C277" t="str">
            <v>Sensy Sock</v>
          </cell>
          <cell r="D277">
            <v>954.5</v>
          </cell>
          <cell r="E277">
            <v>1</v>
          </cell>
          <cell r="F277">
            <v>954.52</v>
          </cell>
          <cell r="G277">
            <v>0</v>
          </cell>
          <cell r="H277">
            <v>0</v>
          </cell>
          <cell r="I277">
            <v>0</v>
          </cell>
          <cell r="J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16433</v>
          </cell>
          <cell r="R277">
            <v>4</v>
          </cell>
          <cell r="S277" t="str">
            <v>M</v>
          </cell>
        </row>
        <row r="278">
          <cell r="A278">
            <v>1</v>
          </cell>
          <cell r="B278" t="str">
            <v>453S1=7M</v>
          </cell>
          <cell r="C278" t="str">
            <v>Sensy Sock</v>
          </cell>
          <cell r="D278">
            <v>960.7</v>
          </cell>
          <cell r="E278">
            <v>1</v>
          </cell>
          <cell r="F278">
            <v>960.75</v>
          </cell>
          <cell r="G278">
            <v>0</v>
          </cell>
          <cell r="H278">
            <v>0</v>
          </cell>
          <cell r="I278">
            <v>0</v>
          </cell>
          <cell r="J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16367</v>
          </cell>
          <cell r="R278">
            <v>70</v>
          </cell>
          <cell r="S278" t="str">
            <v>M</v>
          </cell>
        </row>
        <row r="279">
          <cell r="A279">
            <v>1</v>
          </cell>
          <cell r="B279" t="str">
            <v>453S1=7S</v>
          </cell>
          <cell r="C279" t="str">
            <v>Sensy Sock</v>
          </cell>
          <cell r="D279">
            <v>1015.9</v>
          </cell>
          <cell r="E279">
            <v>1</v>
          </cell>
          <cell r="F279">
            <v>1015.92</v>
          </cell>
          <cell r="G279">
            <v>0</v>
          </cell>
          <cell r="H279">
            <v>0</v>
          </cell>
          <cell r="I279">
            <v>0</v>
          </cell>
          <cell r="J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16391</v>
          </cell>
          <cell r="R279">
            <v>46</v>
          </cell>
          <cell r="S279" t="str">
            <v>M</v>
          </cell>
        </row>
        <row r="280">
          <cell r="A280">
            <v>1</v>
          </cell>
          <cell r="B280" t="str">
            <v>4A1=16X86</v>
          </cell>
          <cell r="C280" t="str">
            <v>อะไหล่ข้อเข้า3P4 (Knee Axis)</v>
          </cell>
          <cell r="D280">
            <v>185.13</v>
          </cell>
          <cell r="E280">
            <v>0</v>
          </cell>
          <cell r="F280">
            <v>0</v>
          </cell>
          <cell r="G280">
            <v>2</v>
          </cell>
          <cell r="H280">
            <v>370.26</v>
          </cell>
          <cell r="I280">
            <v>0</v>
          </cell>
          <cell r="J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16171</v>
          </cell>
          <cell r="R280">
            <v>266</v>
          </cell>
          <cell r="S280" t="str">
            <v>M</v>
          </cell>
        </row>
        <row r="281">
          <cell r="A281">
            <v>1</v>
          </cell>
          <cell r="B281" t="str">
            <v>4A38=16X86</v>
          </cell>
          <cell r="C281" t="str">
            <v>อะไหล่ข้อเข้า3P23,3P25 (Knee Axis W/O Sc</v>
          </cell>
          <cell r="D281">
            <v>197.69</v>
          </cell>
          <cell r="E281">
            <v>0</v>
          </cell>
          <cell r="F281">
            <v>0</v>
          </cell>
          <cell r="G281">
            <v>3</v>
          </cell>
          <cell r="H281">
            <v>593.07000000000005</v>
          </cell>
          <cell r="I281">
            <v>0</v>
          </cell>
          <cell r="J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16171</v>
          </cell>
          <cell r="R281">
            <v>266</v>
          </cell>
          <cell r="S281" t="str">
            <v>M</v>
          </cell>
        </row>
        <row r="282">
          <cell r="A282">
            <v>1</v>
          </cell>
          <cell r="B282" t="str">
            <v>4A39=M13.5X1L</v>
          </cell>
          <cell r="C282" t="str">
            <v>อะไหล่ข้อเข้า3P23,3P25 (Knee Axis Screw)</v>
          </cell>
          <cell r="D282">
            <v>88.64</v>
          </cell>
          <cell r="E282">
            <v>0</v>
          </cell>
          <cell r="F282">
            <v>0</v>
          </cell>
          <cell r="G282">
            <v>2</v>
          </cell>
          <cell r="H282">
            <v>177.28</v>
          </cell>
          <cell r="I282">
            <v>0</v>
          </cell>
          <cell r="J282">
            <v>0</v>
          </cell>
          <cell r="K282">
            <v>0</v>
          </cell>
          <cell r="L282">
            <v>0</v>
          </cell>
          <cell r="M282">
            <v>0</v>
          </cell>
          <cell r="N282">
            <v>0</v>
          </cell>
          <cell r="O282">
            <v>0</v>
          </cell>
          <cell r="P282">
            <v>0</v>
          </cell>
          <cell r="Q282">
            <v>16171</v>
          </cell>
          <cell r="R282">
            <v>266</v>
          </cell>
          <cell r="S282" t="str">
            <v>M</v>
          </cell>
        </row>
        <row r="283">
          <cell r="A283">
            <v>1</v>
          </cell>
          <cell r="B283" t="str">
            <v>4A51</v>
          </cell>
          <cell r="C283" t="str">
            <v>Axis Pin</v>
          </cell>
          <cell r="D283">
            <v>15.79</v>
          </cell>
          <cell r="E283">
            <v>0</v>
          </cell>
          <cell r="F283">
            <v>0</v>
          </cell>
          <cell r="G283">
            <v>10</v>
          </cell>
          <cell r="H283">
            <v>157.9</v>
          </cell>
          <cell r="I283">
            <v>0</v>
          </cell>
          <cell r="J283">
            <v>0</v>
          </cell>
          <cell r="K283">
            <v>0</v>
          </cell>
          <cell r="L283">
            <v>0</v>
          </cell>
          <cell r="M283">
            <v>0</v>
          </cell>
          <cell r="N283">
            <v>0</v>
          </cell>
          <cell r="O283">
            <v>0</v>
          </cell>
          <cell r="P283">
            <v>0</v>
          </cell>
          <cell r="Q283">
            <v>16171</v>
          </cell>
          <cell r="R283">
            <v>266</v>
          </cell>
          <cell r="S283" t="str">
            <v>M</v>
          </cell>
        </row>
        <row r="284">
          <cell r="A284">
            <v>1</v>
          </cell>
          <cell r="B284" t="str">
            <v>4G37</v>
          </cell>
          <cell r="C284" t="str">
            <v>อะไหล่ข้อเข่า3R49,3R15 Extension Stop</v>
          </cell>
          <cell r="D284">
            <v>94.9</v>
          </cell>
          <cell r="E284">
            <v>4</v>
          </cell>
          <cell r="F284">
            <v>379.72</v>
          </cell>
          <cell r="G284">
            <v>0</v>
          </cell>
          <cell r="H284">
            <v>0</v>
          </cell>
          <cell r="I284">
            <v>0</v>
          </cell>
          <cell r="J284">
            <v>0</v>
          </cell>
          <cell r="K284">
            <v>0</v>
          </cell>
          <cell r="L284">
            <v>0</v>
          </cell>
          <cell r="M284">
            <v>0</v>
          </cell>
          <cell r="N284">
            <v>0</v>
          </cell>
          <cell r="O284">
            <v>0</v>
          </cell>
          <cell r="P284">
            <v>0</v>
          </cell>
          <cell r="Q284">
            <v>16278</v>
          </cell>
          <cell r="R284">
            <v>159</v>
          </cell>
          <cell r="S284" t="str">
            <v>M</v>
          </cell>
        </row>
        <row r="285">
          <cell r="A285">
            <v>1</v>
          </cell>
          <cell r="B285" t="str">
            <v>4G63</v>
          </cell>
          <cell r="C285" t="str">
            <v>อะไหล่ข้อเท้า3R20 (Palstic Knee Cap)</v>
          </cell>
          <cell r="D285">
            <v>65.319999999999993</v>
          </cell>
          <cell r="E285">
            <v>0</v>
          </cell>
          <cell r="F285">
            <v>0</v>
          </cell>
          <cell r="G285">
            <v>0</v>
          </cell>
          <cell r="H285">
            <v>0</v>
          </cell>
          <cell r="I285">
            <v>2</v>
          </cell>
          <cell r="J285">
            <v>130.63999999999999</v>
          </cell>
          <cell r="K285">
            <v>0</v>
          </cell>
          <cell r="L285">
            <v>0</v>
          </cell>
          <cell r="M285">
            <v>0</v>
          </cell>
          <cell r="N285">
            <v>0</v>
          </cell>
          <cell r="O285">
            <v>0</v>
          </cell>
          <cell r="P285">
            <v>0</v>
          </cell>
          <cell r="Q285">
            <v>16074</v>
          </cell>
          <cell r="R285">
            <v>362</v>
          </cell>
          <cell r="S285" t="str">
            <v>M</v>
          </cell>
        </row>
        <row r="286">
          <cell r="A286">
            <v>1</v>
          </cell>
          <cell r="B286" t="str">
            <v>4G66</v>
          </cell>
          <cell r="C286" t="str">
            <v>Platic Knee Cap</v>
          </cell>
          <cell r="D286">
            <v>48.55</v>
          </cell>
          <cell r="E286">
            <v>0</v>
          </cell>
          <cell r="F286">
            <v>0</v>
          </cell>
          <cell r="G286">
            <v>0</v>
          </cell>
          <cell r="H286">
            <v>0</v>
          </cell>
          <cell r="I286">
            <v>3</v>
          </cell>
          <cell r="J286">
            <v>145.66</v>
          </cell>
          <cell r="K286">
            <v>0</v>
          </cell>
          <cell r="L286">
            <v>0</v>
          </cell>
          <cell r="M286">
            <v>0</v>
          </cell>
          <cell r="N286">
            <v>0</v>
          </cell>
          <cell r="O286">
            <v>0</v>
          </cell>
          <cell r="P286">
            <v>0</v>
          </cell>
          <cell r="Q286">
            <v>16074</v>
          </cell>
          <cell r="R286">
            <v>362</v>
          </cell>
          <cell r="S286" t="str">
            <v>M</v>
          </cell>
        </row>
        <row r="287">
          <cell r="A287">
            <v>1</v>
          </cell>
          <cell r="B287" t="str">
            <v>4R100</v>
          </cell>
          <cell r="C287" t="str">
            <v>Socket Adapter</v>
          </cell>
          <cell r="D287">
            <v>1482</v>
          </cell>
          <cell r="E287">
            <v>3</v>
          </cell>
          <cell r="F287">
            <v>4446.01</v>
          </cell>
          <cell r="G287">
            <v>0</v>
          </cell>
          <cell r="H287">
            <v>0</v>
          </cell>
          <cell r="I287">
            <v>0</v>
          </cell>
          <cell r="J287">
            <v>0</v>
          </cell>
          <cell r="K287">
            <v>0</v>
          </cell>
          <cell r="L287">
            <v>0</v>
          </cell>
          <cell r="M287">
            <v>0</v>
          </cell>
          <cell r="N287">
            <v>0</v>
          </cell>
          <cell r="O287">
            <v>0</v>
          </cell>
          <cell r="P287">
            <v>0</v>
          </cell>
          <cell r="Q287">
            <v>16315</v>
          </cell>
          <cell r="R287">
            <v>122</v>
          </cell>
          <cell r="S287" t="str">
            <v>M</v>
          </cell>
        </row>
        <row r="288">
          <cell r="A288">
            <v>1</v>
          </cell>
          <cell r="B288" t="str">
            <v>4R22</v>
          </cell>
          <cell r="C288" t="str">
            <v>ตัวต่อเบ้าไม้กับหน้าแข้งเทียม(Socket.ada</v>
          </cell>
          <cell r="D288">
            <v>410.06</v>
          </cell>
          <cell r="E288">
            <v>0</v>
          </cell>
          <cell r="F288">
            <v>0</v>
          </cell>
          <cell r="G288">
            <v>6</v>
          </cell>
          <cell r="H288">
            <v>2460.34</v>
          </cell>
          <cell r="I288">
            <v>0</v>
          </cell>
          <cell r="J288">
            <v>0</v>
          </cell>
          <cell r="K288">
            <v>0</v>
          </cell>
          <cell r="L288">
            <v>0</v>
          </cell>
          <cell r="M288">
            <v>0</v>
          </cell>
          <cell r="N288">
            <v>0</v>
          </cell>
          <cell r="O288">
            <v>0</v>
          </cell>
          <cell r="P288">
            <v>0</v>
          </cell>
          <cell r="Q288">
            <v>16143</v>
          </cell>
          <cell r="R288">
            <v>294</v>
          </cell>
          <cell r="S288" t="str">
            <v>M</v>
          </cell>
        </row>
        <row r="289">
          <cell r="A289">
            <v>1</v>
          </cell>
          <cell r="B289" t="str">
            <v>4R23</v>
          </cell>
          <cell r="C289" t="str">
            <v>ตัวต่อเบ้าไม้กับหน้าแข้งเทียม(Socket.ada</v>
          </cell>
          <cell r="D289">
            <v>526.38</v>
          </cell>
          <cell r="E289">
            <v>0</v>
          </cell>
          <cell r="F289">
            <v>0</v>
          </cell>
          <cell r="G289">
            <v>1</v>
          </cell>
          <cell r="H289">
            <v>526.38</v>
          </cell>
          <cell r="I289">
            <v>0</v>
          </cell>
          <cell r="J289">
            <v>0</v>
          </cell>
          <cell r="K289">
            <v>0</v>
          </cell>
          <cell r="L289">
            <v>0</v>
          </cell>
          <cell r="M289">
            <v>0</v>
          </cell>
          <cell r="N289">
            <v>0</v>
          </cell>
          <cell r="O289">
            <v>0</v>
          </cell>
          <cell r="P289">
            <v>0</v>
          </cell>
          <cell r="Q289">
            <v>16143</v>
          </cell>
          <cell r="R289">
            <v>294</v>
          </cell>
          <cell r="S289" t="str">
            <v>M</v>
          </cell>
        </row>
        <row r="290">
          <cell r="A290">
            <v>1</v>
          </cell>
          <cell r="B290" t="str">
            <v>4R60</v>
          </cell>
          <cell r="C290" t="str">
            <v>ตัวต่อเบ้าขาเทียม Socketa daptor</v>
          </cell>
          <cell r="D290">
            <v>323.98</v>
          </cell>
          <cell r="E290">
            <v>0</v>
          </cell>
          <cell r="F290">
            <v>0</v>
          </cell>
          <cell r="G290">
            <v>0</v>
          </cell>
          <cell r="H290">
            <v>0</v>
          </cell>
          <cell r="I290">
            <v>1</v>
          </cell>
          <cell r="J290">
            <v>323.98</v>
          </cell>
          <cell r="K290">
            <v>0</v>
          </cell>
          <cell r="L290">
            <v>0</v>
          </cell>
          <cell r="M290">
            <v>0</v>
          </cell>
          <cell r="N290">
            <v>0</v>
          </cell>
          <cell r="O290">
            <v>0</v>
          </cell>
          <cell r="P290">
            <v>0</v>
          </cell>
          <cell r="Q290">
            <v>16074</v>
          </cell>
          <cell r="R290">
            <v>362</v>
          </cell>
          <cell r="S290" t="str">
            <v>M</v>
          </cell>
        </row>
        <row r="291">
          <cell r="A291">
            <v>1</v>
          </cell>
          <cell r="B291" t="str">
            <v>4R62</v>
          </cell>
          <cell r="C291" t="str">
            <v>Adjustable Adaptor</v>
          </cell>
          <cell r="D291">
            <v>1494.29</v>
          </cell>
          <cell r="E291">
            <v>0</v>
          </cell>
          <cell r="F291">
            <v>0</v>
          </cell>
          <cell r="G291">
            <v>0</v>
          </cell>
          <cell r="H291">
            <v>0</v>
          </cell>
          <cell r="I291">
            <v>1</v>
          </cell>
          <cell r="J291">
            <v>1494.29</v>
          </cell>
          <cell r="K291">
            <v>0</v>
          </cell>
          <cell r="L291">
            <v>0</v>
          </cell>
          <cell r="M291">
            <v>0</v>
          </cell>
          <cell r="N291">
            <v>0</v>
          </cell>
          <cell r="O291">
            <v>0</v>
          </cell>
          <cell r="P291">
            <v>0</v>
          </cell>
          <cell r="Q291">
            <v>16074</v>
          </cell>
          <cell r="R291">
            <v>362</v>
          </cell>
          <cell r="S291" t="str">
            <v>M</v>
          </cell>
        </row>
        <row r="292">
          <cell r="A292">
            <v>1</v>
          </cell>
          <cell r="B292" t="str">
            <v>4R66</v>
          </cell>
          <cell r="C292" t="str">
            <v>ตัวต่อหน้าแข้งเทียม Tube clamp adaptor</v>
          </cell>
          <cell r="D292">
            <v>849.23</v>
          </cell>
          <cell r="E292">
            <v>0</v>
          </cell>
          <cell r="F292">
            <v>0</v>
          </cell>
          <cell r="G292">
            <v>1</v>
          </cell>
          <cell r="H292">
            <v>849.23</v>
          </cell>
          <cell r="I292">
            <v>0</v>
          </cell>
          <cell r="J292">
            <v>0</v>
          </cell>
          <cell r="K292">
            <v>0</v>
          </cell>
          <cell r="L292">
            <v>0</v>
          </cell>
          <cell r="M292">
            <v>0</v>
          </cell>
          <cell r="N292">
            <v>0</v>
          </cell>
          <cell r="O292">
            <v>0</v>
          </cell>
          <cell r="P292">
            <v>0</v>
          </cell>
          <cell r="Q292">
            <v>16173</v>
          </cell>
          <cell r="R292">
            <v>264</v>
          </cell>
          <cell r="S292" t="str">
            <v>M</v>
          </cell>
        </row>
        <row r="293">
          <cell r="A293">
            <v>1</v>
          </cell>
          <cell r="B293" t="str">
            <v>4R72=32</v>
          </cell>
          <cell r="C293" t="str">
            <v>ตัวต่อหน้าแข้งเทียมยาว 32 ซม.Double adap</v>
          </cell>
          <cell r="D293">
            <v>2174.3000000000002</v>
          </cell>
          <cell r="E293">
            <v>1</v>
          </cell>
          <cell r="F293">
            <v>2174.31</v>
          </cell>
          <cell r="G293">
            <v>0</v>
          </cell>
          <cell r="H293">
            <v>0</v>
          </cell>
          <cell r="I293">
            <v>0</v>
          </cell>
          <cell r="J293">
            <v>0</v>
          </cell>
          <cell r="K293">
            <v>0</v>
          </cell>
          <cell r="L293">
            <v>0</v>
          </cell>
          <cell r="M293">
            <v>0</v>
          </cell>
          <cell r="N293">
            <v>0</v>
          </cell>
          <cell r="O293">
            <v>0</v>
          </cell>
          <cell r="P293">
            <v>0</v>
          </cell>
          <cell r="Q293">
            <v>16391</v>
          </cell>
          <cell r="R293">
            <v>46</v>
          </cell>
          <cell r="S293" t="str">
            <v>M</v>
          </cell>
        </row>
        <row r="294">
          <cell r="A294">
            <v>1</v>
          </cell>
          <cell r="B294" t="str">
            <v>4R72=45</v>
          </cell>
          <cell r="C294" t="str">
            <v>ตัวต่อหน้าแข้งเทียมยาว 45 ซม.Double adap</v>
          </cell>
          <cell r="D294">
            <v>2030.2</v>
          </cell>
          <cell r="E294">
            <v>1</v>
          </cell>
          <cell r="F294">
            <v>2030.28</v>
          </cell>
          <cell r="G294">
            <v>0</v>
          </cell>
          <cell r="H294">
            <v>0</v>
          </cell>
          <cell r="I294">
            <v>0</v>
          </cell>
          <cell r="J294">
            <v>0</v>
          </cell>
          <cell r="K294">
            <v>0</v>
          </cell>
          <cell r="L294">
            <v>0</v>
          </cell>
          <cell r="M294">
            <v>0</v>
          </cell>
          <cell r="N294">
            <v>0</v>
          </cell>
          <cell r="O294">
            <v>0</v>
          </cell>
          <cell r="P294">
            <v>0</v>
          </cell>
          <cell r="Q294">
            <v>16388</v>
          </cell>
          <cell r="R294">
            <v>49</v>
          </cell>
          <cell r="S294" t="str">
            <v>M</v>
          </cell>
        </row>
        <row r="295">
          <cell r="A295">
            <v>1</v>
          </cell>
          <cell r="B295" t="str">
            <v>4R72=60</v>
          </cell>
          <cell r="C295" t="str">
            <v>ตัวต่อหน้าแข้งเทียมยาว 60 ซม.Double adap</v>
          </cell>
          <cell r="D295">
            <v>2161.8000000000002</v>
          </cell>
          <cell r="E295">
            <v>1</v>
          </cell>
          <cell r="F295">
            <v>2161.81</v>
          </cell>
          <cell r="G295">
            <v>0</v>
          </cell>
          <cell r="H295">
            <v>0</v>
          </cell>
          <cell r="I295">
            <v>0</v>
          </cell>
          <cell r="J295">
            <v>0</v>
          </cell>
          <cell r="K295">
            <v>0</v>
          </cell>
          <cell r="L295">
            <v>0</v>
          </cell>
          <cell r="M295">
            <v>0</v>
          </cell>
          <cell r="N295">
            <v>0</v>
          </cell>
          <cell r="O295">
            <v>0</v>
          </cell>
          <cell r="P295">
            <v>0</v>
          </cell>
          <cell r="Q295">
            <v>16320</v>
          </cell>
          <cell r="R295">
            <v>117</v>
          </cell>
          <cell r="S295" t="str">
            <v>M</v>
          </cell>
        </row>
        <row r="296">
          <cell r="A296">
            <v>1</v>
          </cell>
          <cell r="B296" t="str">
            <v>4R72=75</v>
          </cell>
          <cell r="C296" t="str">
            <v>ตัวต่อหน้าแข้งเทียมยาว 75 ซม.Double adap</v>
          </cell>
          <cell r="D296">
            <v>2140.5</v>
          </cell>
          <cell r="E296">
            <v>1</v>
          </cell>
          <cell r="F296">
            <v>2140.59</v>
          </cell>
          <cell r="G296">
            <v>0</v>
          </cell>
          <cell r="H296">
            <v>0</v>
          </cell>
          <cell r="I296">
            <v>0</v>
          </cell>
          <cell r="J296">
            <v>0</v>
          </cell>
          <cell r="K296">
            <v>0</v>
          </cell>
          <cell r="L296">
            <v>0</v>
          </cell>
          <cell r="M296">
            <v>0</v>
          </cell>
          <cell r="N296">
            <v>0</v>
          </cell>
          <cell r="O296">
            <v>0</v>
          </cell>
          <cell r="P296">
            <v>0</v>
          </cell>
          <cell r="Q296">
            <v>16433</v>
          </cell>
          <cell r="R296">
            <v>4</v>
          </cell>
          <cell r="S296" t="str">
            <v>M</v>
          </cell>
        </row>
        <row r="297">
          <cell r="A297">
            <v>1</v>
          </cell>
          <cell r="B297" t="str">
            <v>4V111</v>
          </cell>
          <cell r="C297" t="str">
            <v>อะไหล่ข้อ3R21 (Knob F.Extension Assist)</v>
          </cell>
          <cell r="D297">
            <v>0</v>
          </cell>
          <cell r="E297">
            <v>0</v>
          </cell>
          <cell r="F297">
            <v>0</v>
          </cell>
          <cell r="G297">
            <v>1</v>
          </cell>
          <cell r="H297">
            <v>0</v>
          </cell>
          <cell r="I297">
            <v>0</v>
          </cell>
          <cell r="J297">
            <v>0</v>
          </cell>
          <cell r="K297">
            <v>0</v>
          </cell>
          <cell r="L297">
            <v>0</v>
          </cell>
          <cell r="M297">
            <v>0</v>
          </cell>
          <cell r="N297">
            <v>0</v>
          </cell>
          <cell r="O297">
            <v>0</v>
          </cell>
          <cell r="P297">
            <v>0</v>
          </cell>
          <cell r="Q297">
            <v>16152</v>
          </cell>
          <cell r="R297">
            <v>285</v>
          </cell>
          <cell r="S297" t="str">
            <v>M</v>
          </cell>
        </row>
        <row r="298">
          <cell r="A298">
            <v>1</v>
          </cell>
          <cell r="B298" t="str">
            <v>4X46</v>
          </cell>
          <cell r="C298" t="str">
            <v>Lamination Dummy</v>
          </cell>
          <cell r="D298">
            <v>179.1</v>
          </cell>
          <cell r="E298">
            <v>3</v>
          </cell>
          <cell r="F298">
            <v>537.36</v>
          </cell>
          <cell r="G298">
            <v>0</v>
          </cell>
          <cell r="H298">
            <v>0</v>
          </cell>
          <cell r="I298">
            <v>0</v>
          </cell>
          <cell r="J298">
            <v>0</v>
          </cell>
          <cell r="K298">
            <v>0</v>
          </cell>
          <cell r="L298">
            <v>0</v>
          </cell>
          <cell r="M298">
            <v>0</v>
          </cell>
          <cell r="N298">
            <v>0</v>
          </cell>
          <cell r="O298">
            <v>0</v>
          </cell>
          <cell r="P298">
            <v>0</v>
          </cell>
          <cell r="Q298">
            <v>16264</v>
          </cell>
          <cell r="R298">
            <v>173</v>
          </cell>
          <cell r="S298" t="str">
            <v>M</v>
          </cell>
        </row>
        <row r="299">
          <cell r="A299">
            <v>1</v>
          </cell>
          <cell r="B299" t="str">
            <v>4X71</v>
          </cell>
          <cell r="C299" t="str">
            <v>Extension Cable (Pc-Interface)</v>
          </cell>
          <cell r="D299">
            <v>1344.54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  <cell r="I299">
            <v>0</v>
          </cell>
          <cell r="J299">
            <v>0</v>
          </cell>
          <cell r="K299">
            <v>0</v>
          </cell>
          <cell r="L299">
            <v>0</v>
          </cell>
          <cell r="M299">
            <v>0</v>
          </cell>
          <cell r="N299">
            <v>0</v>
          </cell>
          <cell r="O299">
            <v>0</v>
          </cell>
          <cell r="P299">
            <v>0</v>
          </cell>
          <cell r="Q299">
            <v>16319</v>
          </cell>
          <cell r="R299">
            <v>118</v>
          </cell>
          <cell r="S299" t="str">
            <v>M</v>
          </cell>
        </row>
        <row r="300">
          <cell r="A300">
            <v>1</v>
          </cell>
          <cell r="B300" t="str">
            <v>4Z60=17</v>
          </cell>
          <cell r="C300" t="str">
            <v>Brass Washer</v>
          </cell>
          <cell r="D300">
            <v>35.6</v>
          </cell>
          <cell r="E300">
            <v>5</v>
          </cell>
          <cell r="F300">
            <v>178.14</v>
          </cell>
          <cell r="G300">
            <v>0</v>
          </cell>
          <cell r="H300">
            <v>0</v>
          </cell>
          <cell r="I300">
            <v>0</v>
          </cell>
          <cell r="J300">
            <v>0</v>
          </cell>
          <cell r="K300">
            <v>0</v>
          </cell>
          <cell r="L300">
            <v>0</v>
          </cell>
          <cell r="M300">
            <v>0</v>
          </cell>
          <cell r="N300">
            <v>0</v>
          </cell>
          <cell r="O300">
            <v>0</v>
          </cell>
          <cell r="P300">
            <v>0</v>
          </cell>
          <cell r="Q300">
            <v>16278</v>
          </cell>
          <cell r="R300">
            <v>159</v>
          </cell>
          <cell r="S300" t="str">
            <v>M</v>
          </cell>
        </row>
        <row r="301">
          <cell r="A301">
            <v>1</v>
          </cell>
          <cell r="B301" t="str">
            <v>50K10=R-L</v>
          </cell>
          <cell r="C301" t="str">
            <v>Knieothese Advantage""</v>
          </cell>
          <cell r="D301">
            <v>220</v>
          </cell>
          <cell r="E301">
            <v>0</v>
          </cell>
          <cell r="F301">
            <v>0</v>
          </cell>
          <cell r="G301">
            <v>1</v>
          </cell>
          <cell r="H301">
            <v>220</v>
          </cell>
          <cell r="I301">
            <v>0</v>
          </cell>
          <cell r="J301">
            <v>0</v>
          </cell>
          <cell r="K301">
            <v>0</v>
          </cell>
          <cell r="L301">
            <v>0</v>
          </cell>
          <cell r="M301">
            <v>0</v>
          </cell>
          <cell r="N301">
            <v>0</v>
          </cell>
          <cell r="O301">
            <v>0</v>
          </cell>
          <cell r="P301">
            <v>0</v>
          </cell>
          <cell r="Q301">
            <v>16227</v>
          </cell>
          <cell r="R301">
            <v>210</v>
          </cell>
          <cell r="S301" t="str">
            <v>M</v>
          </cell>
        </row>
        <row r="302">
          <cell r="A302">
            <v>1</v>
          </cell>
          <cell r="B302" t="str">
            <v>50K10=R-M</v>
          </cell>
          <cell r="C302" t="str">
            <v>Knieothese Advantage""</v>
          </cell>
          <cell r="D302">
            <v>0</v>
          </cell>
          <cell r="E302">
            <v>0</v>
          </cell>
          <cell r="F302">
            <v>0</v>
          </cell>
          <cell r="G302">
            <v>1</v>
          </cell>
          <cell r="H302">
            <v>0</v>
          </cell>
          <cell r="I302">
            <v>0</v>
          </cell>
          <cell r="J302">
            <v>0</v>
          </cell>
          <cell r="K302">
            <v>0</v>
          </cell>
          <cell r="L302">
            <v>0</v>
          </cell>
          <cell r="M302">
            <v>0</v>
          </cell>
          <cell r="N302">
            <v>0</v>
          </cell>
          <cell r="O302">
            <v>0</v>
          </cell>
          <cell r="P302">
            <v>0</v>
          </cell>
          <cell r="Q302">
            <v>16227</v>
          </cell>
          <cell r="R302">
            <v>210</v>
          </cell>
          <cell r="S302" t="str">
            <v>M</v>
          </cell>
        </row>
        <row r="303">
          <cell r="A303">
            <v>1</v>
          </cell>
          <cell r="B303" t="str">
            <v>50S1=L35-37</v>
          </cell>
          <cell r="C303" t="str">
            <v>DYNA ANKLE-DYANMIC ANKLE ORTOSIS</v>
          </cell>
          <cell r="D303">
            <v>1438.8</v>
          </cell>
          <cell r="E303">
            <v>0</v>
          </cell>
          <cell r="F303">
            <v>0</v>
          </cell>
          <cell r="G303">
            <v>1</v>
          </cell>
          <cell r="H303">
            <v>1438.8</v>
          </cell>
          <cell r="I303">
            <v>0</v>
          </cell>
          <cell r="J303">
            <v>0</v>
          </cell>
          <cell r="K303">
            <v>0</v>
          </cell>
          <cell r="L303">
            <v>0</v>
          </cell>
          <cell r="M303">
            <v>0</v>
          </cell>
          <cell r="N303">
            <v>0</v>
          </cell>
          <cell r="O303">
            <v>0</v>
          </cell>
          <cell r="P303">
            <v>0</v>
          </cell>
          <cell r="Q303">
            <v>16227</v>
          </cell>
          <cell r="R303">
            <v>210</v>
          </cell>
          <cell r="S303" t="str">
            <v>M</v>
          </cell>
        </row>
        <row r="304">
          <cell r="A304">
            <v>1</v>
          </cell>
          <cell r="B304" t="str">
            <v>50S1=L37-39</v>
          </cell>
          <cell r="C304" t="str">
            <v>DYNA ANKLE-DYNAMIC ANKLE ORTHOSIS</v>
          </cell>
          <cell r="D304">
            <v>868.56</v>
          </cell>
          <cell r="E304">
            <v>0</v>
          </cell>
          <cell r="F304">
            <v>0</v>
          </cell>
          <cell r="G304">
            <v>1</v>
          </cell>
          <cell r="H304">
            <v>868.56</v>
          </cell>
          <cell r="I304">
            <v>0</v>
          </cell>
          <cell r="J304">
            <v>0</v>
          </cell>
          <cell r="K304">
            <v>0</v>
          </cell>
          <cell r="L304">
            <v>0</v>
          </cell>
          <cell r="M304">
            <v>0</v>
          </cell>
          <cell r="N304">
            <v>0</v>
          </cell>
          <cell r="O304">
            <v>0</v>
          </cell>
          <cell r="P304">
            <v>0</v>
          </cell>
          <cell r="Q304">
            <v>16153</v>
          </cell>
          <cell r="R304">
            <v>284</v>
          </cell>
          <cell r="S304" t="str">
            <v>M</v>
          </cell>
        </row>
        <row r="305">
          <cell r="A305">
            <v>1</v>
          </cell>
          <cell r="B305" t="str">
            <v>50S1=R37-39</v>
          </cell>
          <cell r="C305" t="str">
            <v>DYNA ANKLE-DYNAMIC ANKLE ORTHOSTS</v>
          </cell>
          <cell r="D305">
            <v>1282.4100000000001</v>
          </cell>
          <cell r="E305">
            <v>0</v>
          </cell>
          <cell r="F305">
            <v>0</v>
          </cell>
          <cell r="G305">
            <v>1</v>
          </cell>
          <cell r="H305">
            <v>1282.4100000000001</v>
          </cell>
          <cell r="I305">
            <v>0</v>
          </cell>
          <cell r="J305">
            <v>0</v>
          </cell>
          <cell r="K305">
            <v>0</v>
          </cell>
          <cell r="L305">
            <v>0</v>
          </cell>
          <cell r="M305">
            <v>0</v>
          </cell>
          <cell r="N305">
            <v>0</v>
          </cell>
          <cell r="O305">
            <v>0</v>
          </cell>
          <cell r="P305">
            <v>0</v>
          </cell>
          <cell r="Q305">
            <v>16215</v>
          </cell>
          <cell r="R305">
            <v>222</v>
          </cell>
          <cell r="S305" t="str">
            <v>M</v>
          </cell>
        </row>
        <row r="306">
          <cell r="A306">
            <v>1</v>
          </cell>
          <cell r="B306" t="str">
            <v>50S1=R39-41</v>
          </cell>
          <cell r="C306" t="str">
            <v>DYNA ANKLE-DYANMIC ANKLE ORTOSIS</v>
          </cell>
          <cell r="D306">
            <v>1282.4100000000001</v>
          </cell>
          <cell r="E306">
            <v>0</v>
          </cell>
          <cell r="F306">
            <v>0</v>
          </cell>
          <cell r="G306">
            <v>1</v>
          </cell>
          <cell r="H306">
            <v>1282.4100000000001</v>
          </cell>
          <cell r="I306">
            <v>0</v>
          </cell>
          <cell r="J306">
            <v>0</v>
          </cell>
          <cell r="K306">
            <v>0</v>
          </cell>
          <cell r="L306">
            <v>0</v>
          </cell>
          <cell r="M306">
            <v>0</v>
          </cell>
          <cell r="N306">
            <v>0</v>
          </cell>
          <cell r="O306">
            <v>0</v>
          </cell>
          <cell r="P306">
            <v>0</v>
          </cell>
          <cell r="Q306">
            <v>16215</v>
          </cell>
          <cell r="R306">
            <v>222</v>
          </cell>
          <cell r="S306" t="str">
            <v>M</v>
          </cell>
        </row>
        <row r="307">
          <cell r="A307">
            <v>1</v>
          </cell>
          <cell r="B307" t="str">
            <v>5R1=2</v>
          </cell>
          <cell r="C307" t="str">
            <v>ตัวต่อเบ้าขาเทียมแบบไม้สำหรับ AK Socket </v>
          </cell>
          <cell r="D307">
            <v>525.5</v>
          </cell>
          <cell r="E307">
            <v>2</v>
          </cell>
          <cell r="F307">
            <v>1051.07</v>
          </cell>
          <cell r="G307">
            <v>0</v>
          </cell>
          <cell r="H307">
            <v>0</v>
          </cell>
          <cell r="I307">
            <v>0</v>
          </cell>
          <cell r="J307">
            <v>0</v>
          </cell>
          <cell r="K307">
            <v>0</v>
          </cell>
          <cell r="L307">
            <v>0</v>
          </cell>
          <cell r="M307">
            <v>0</v>
          </cell>
          <cell r="N307">
            <v>0</v>
          </cell>
          <cell r="O307">
            <v>0</v>
          </cell>
          <cell r="P307">
            <v>0</v>
          </cell>
          <cell r="Q307">
            <v>16430</v>
          </cell>
          <cell r="R307">
            <v>7</v>
          </cell>
          <cell r="S307" t="str">
            <v>M</v>
          </cell>
        </row>
        <row r="308">
          <cell r="A308">
            <v>1</v>
          </cell>
          <cell r="B308" t="str">
            <v>5R6=3</v>
          </cell>
          <cell r="C308" t="str">
            <v>ตัวต่อเบ้าขาเทียมAK (Mo.Socket adaptor)</v>
          </cell>
          <cell r="D308">
            <v>900.03</v>
          </cell>
          <cell r="E308">
            <v>0</v>
          </cell>
          <cell r="F308">
            <v>0</v>
          </cell>
          <cell r="G308">
            <v>19</v>
          </cell>
          <cell r="H308">
            <v>17100.509999999998</v>
          </cell>
          <cell r="I308">
            <v>0</v>
          </cell>
          <cell r="J308">
            <v>0</v>
          </cell>
          <cell r="K308">
            <v>0</v>
          </cell>
          <cell r="L308">
            <v>0</v>
          </cell>
          <cell r="M308">
            <v>0</v>
          </cell>
          <cell r="N308">
            <v>0</v>
          </cell>
          <cell r="O308">
            <v>0</v>
          </cell>
          <cell r="P308">
            <v>0</v>
          </cell>
          <cell r="Q308">
            <v>16230</v>
          </cell>
          <cell r="R308">
            <v>207</v>
          </cell>
          <cell r="S308" t="str">
            <v>M</v>
          </cell>
        </row>
        <row r="309">
          <cell r="A309">
            <v>1</v>
          </cell>
          <cell r="B309" t="str">
            <v>6R8=30</v>
          </cell>
          <cell r="C309" t="str">
            <v>Cosmetic Foam Cover</v>
          </cell>
          <cell r="D309">
            <v>403.7</v>
          </cell>
          <cell r="E309">
            <v>7</v>
          </cell>
          <cell r="F309">
            <v>2826.26</v>
          </cell>
          <cell r="G309">
            <v>0</v>
          </cell>
          <cell r="H309">
            <v>0</v>
          </cell>
          <cell r="I309">
            <v>0</v>
          </cell>
          <cell r="J309">
            <v>0</v>
          </cell>
          <cell r="K309">
            <v>0</v>
          </cell>
          <cell r="L309">
            <v>0</v>
          </cell>
          <cell r="M309">
            <v>0</v>
          </cell>
          <cell r="N309">
            <v>0</v>
          </cell>
          <cell r="O309">
            <v>0</v>
          </cell>
          <cell r="P309">
            <v>0</v>
          </cell>
          <cell r="Q309">
            <v>16388</v>
          </cell>
          <cell r="R309">
            <v>49</v>
          </cell>
          <cell r="S309" t="str">
            <v>M</v>
          </cell>
        </row>
        <row r="310">
          <cell r="A310">
            <v>1</v>
          </cell>
          <cell r="B310" t="str">
            <v>6S1</v>
          </cell>
          <cell r="C310" t="str">
            <v>Pneumatic distal end</v>
          </cell>
          <cell r="D310">
            <v>1373.3</v>
          </cell>
          <cell r="E310">
            <v>1</v>
          </cell>
          <cell r="F310">
            <v>1373.3</v>
          </cell>
          <cell r="G310">
            <v>0</v>
          </cell>
          <cell r="H310">
            <v>0</v>
          </cell>
          <cell r="I310">
            <v>0</v>
          </cell>
          <cell r="J310">
            <v>0</v>
          </cell>
          <cell r="K310">
            <v>0</v>
          </cell>
          <cell r="L310">
            <v>0</v>
          </cell>
          <cell r="M310">
            <v>0</v>
          </cell>
          <cell r="N310">
            <v>0</v>
          </cell>
          <cell r="O310">
            <v>0</v>
          </cell>
          <cell r="P310">
            <v>0</v>
          </cell>
          <cell r="Q310">
            <v>16278</v>
          </cell>
          <cell r="R310">
            <v>159</v>
          </cell>
          <cell r="S310" t="str">
            <v>M</v>
          </cell>
        </row>
        <row r="311">
          <cell r="A311">
            <v>1</v>
          </cell>
          <cell r="B311" t="str">
            <v>6S2=2</v>
          </cell>
          <cell r="C311" t="str">
            <v>Pneumatic Stumpend Sleeve</v>
          </cell>
          <cell r="D311">
            <v>2129</v>
          </cell>
          <cell r="E311">
            <v>1</v>
          </cell>
          <cell r="F311">
            <v>2129.02</v>
          </cell>
          <cell r="G311">
            <v>0</v>
          </cell>
          <cell r="H311">
            <v>0</v>
          </cell>
          <cell r="I311">
            <v>0</v>
          </cell>
          <cell r="J311">
            <v>0</v>
          </cell>
          <cell r="K311">
            <v>0</v>
          </cell>
          <cell r="L311">
            <v>0</v>
          </cell>
          <cell r="M311">
            <v>0</v>
          </cell>
          <cell r="N311">
            <v>0</v>
          </cell>
          <cell r="O311">
            <v>0</v>
          </cell>
          <cell r="P311">
            <v>0</v>
          </cell>
          <cell r="Q311">
            <v>16278</v>
          </cell>
          <cell r="R311">
            <v>159</v>
          </cell>
          <cell r="S311" t="str">
            <v>M</v>
          </cell>
        </row>
        <row r="312">
          <cell r="A312">
            <v>1</v>
          </cell>
          <cell r="B312" t="str">
            <v>6Y10=210</v>
          </cell>
          <cell r="C312" t="str">
            <v>Silicone Liner</v>
          </cell>
          <cell r="D312">
            <v>4670.32</v>
          </cell>
          <cell r="E312">
            <v>0</v>
          </cell>
          <cell r="F312">
            <v>0</v>
          </cell>
          <cell r="G312">
            <v>2</v>
          </cell>
          <cell r="H312">
            <v>9340.64</v>
          </cell>
          <cell r="I312">
            <v>0</v>
          </cell>
          <cell r="J312">
            <v>0</v>
          </cell>
          <cell r="K312">
            <v>0</v>
          </cell>
          <cell r="L312">
            <v>0</v>
          </cell>
          <cell r="M312">
            <v>0</v>
          </cell>
          <cell r="N312">
            <v>0</v>
          </cell>
          <cell r="O312">
            <v>0</v>
          </cell>
          <cell r="P312">
            <v>0</v>
          </cell>
          <cell r="Q312">
            <v>16201</v>
          </cell>
          <cell r="R312">
            <v>236</v>
          </cell>
          <cell r="S312" t="str">
            <v>M</v>
          </cell>
        </row>
        <row r="313">
          <cell r="A313">
            <v>1</v>
          </cell>
          <cell r="B313" t="str">
            <v>6Y40=300</v>
          </cell>
          <cell r="C313" t="str">
            <v>Otto Bock Silicone-Liner</v>
          </cell>
          <cell r="D313">
            <v>4217.8999999999996</v>
          </cell>
          <cell r="E313">
            <v>1</v>
          </cell>
          <cell r="F313">
            <v>4217.97</v>
          </cell>
          <cell r="G313">
            <v>0</v>
          </cell>
          <cell r="H313">
            <v>0</v>
          </cell>
          <cell r="I313">
            <v>0</v>
          </cell>
          <cell r="J313">
            <v>0</v>
          </cell>
          <cell r="K313">
            <v>0</v>
          </cell>
          <cell r="L313">
            <v>0</v>
          </cell>
          <cell r="M313">
            <v>0</v>
          </cell>
          <cell r="N313">
            <v>0</v>
          </cell>
          <cell r="O313">
            <v>0</v>
          </cell>
          <cell r="P313">
            <v>0</v>
          </cell>
          <cell r="Q313">
            <v>16418</v>
          </cell>
          <cell r="R313">
            <v>19</v>
          </cell>
          <cell r="S313" t="str">
            <v>M</v>
          </cell>
        </row>
        <row r="314">
          <cell r="A314">
            <v>1</v>
          </cell>
          <cell r="B314" t="str">
            <v>6Y51=250</v>
          </cell>
          <cell r="C314" t="str">
            <v>Liner Without Distal Connection</v>
          </cell>
          <cell r="D314">
            <v>0</v>
          </cell>
          <cell r="E314">
            <v>0</v>
          </cell>
          <cell r="F314">
            <v>0</v>
          </cell>
          <cell r="G314">
            <v>1</v>
          </cell>
          <cell r="H314">
            <v>0</v>
          </cell>
          <cell r="I314">
            <v>0</v>
          </cell>
          <cell r="J314">
            <v>0</v>
          </cell>
          <cell r="K314">
            <v>0</v>
          </cell>
          <cell r="L314">
            <v>0</v>
          </cell>
          <cell r="M314">
            <v>0</v>
          </cell>
          <cell r="N314">
            <v>0</v>
          </cell>
          <cell r="O314">
            <v>0</v>
          </cell>
          <cell r="P314">
            <v>0</v>
          </cell>
          <cell r="Q314">
            <v>16201</v>
          </cell>
          <cell r="R314">
            <v>236</v>
          </cell>
          <cell r="S314" t="str">
            <v>M</v>
          </cell>
        </row>
        <row r="315">
          <cell r="A315">
            <v>1</v>
          </cell>
          <cell r="B315" t="str">
            <v>7E4</v>
          </cell>
          <cell r="C315" t="str">
            <v>ข้อสะโพกO.B.mod hip joint</v>
          </cell>
          <cell r="D315">
            <v>4587.46</v>
          </cell>
          <cell r="E315">
            <v>0</v>
          </cell>
          <cell r="F315">
            <v>0</v>
          </cell>
          <cell r="G315">
            <v>2</v>
          </cell>
          <cell r="H315">
            <v>9174.91</v>
          </cell>
          <cell r="I315">
            <v>0</v>
          </cell>
          <cell r="J315">
            <v>0</v>
          </cell>
          <cell r="K315">
            <v>0</v>
          </cell>
          <cell r="L315">
            <v>0</v>
          </cell>
          <cell r="M315">
            <v>0</v>
          </cell>
          <cell r="N315">
            <v>0</v>
          </cell>
          <cell r="O315">
            <v>0</v>
          </cell>
          <cell r="P315">
            <v>0</v>
          </cell>
          <cell r="Q315">
            <v>16129</v>
          </cell>
          <cell r="R315">
            <v>307</v>
          </cell>
          <cell r="S315" t="str">
            <v>M</v>
          </cell>
        </row>
        <row r="316">
          <cell r="A316">
            <v>1</v>
          </cell>
          <cell r="B316" t="str">
            <v>7E5=L</v>
          </cell>
          <cell r="C316" t="str">
            <v>ข้อสะโพก (O.B.mod hip joint)</v>
          </cell>
          <cell r="D316">
            <v>6052.4</v>
          </cell>
          <cell r="E316">
            <v>0</v>
          </cell>
          <cell r="F316">
            <v>0</v>
          </cell>
          <cell r="G316">
            <v>1</v>
          </cell>
          <cell r="H316">
            <v>6052.4</v>
          </cell>
          <cell r="I316">
            <v>0</v>
          </cell>
          <cell r="J316">
            <v>0</v>
          </cell>
          <cell r="K316">
            <v>0</v>
          </cell>
          <cell r="L316">
            <v>0</v>
          </cell>
          <cell r="M316">
            <v>0</v>
          </cell>
          <cell r="N316">
            <v>0</v>
          </cell>
          <cell r="O316">
            <v>0</v>
          </cell>
          <cell r="P316">
            <v>0</v>
          </cell>
          <cell r="Q316">
            <v>16129</v>
          </cell>
          <cell r="R316">
            <v>307</v>
          </cell>
          <cell r="S316" t="str">
            <v>M</v>
          </cell>
        </row>
        <row r="317">
          <cell r="A317">
            <v>1</v>
          </cell>
          <cell r="B317" t="str">
            <v>7E5=R</v>
          </cell>
          <cell r="C317" t="str">
            <v>ข้อสะโพก (O.B.mod hip joint)</v>
          </cell>
          <cell r="D317">
            <v>5837.97</v>
          </cell>
          <cell r="E317">
            <v>0</v>
          </cell>
          <cell r="F317">
            <v>0</v>
          </cell>
          <cell r="G317">
            <v>1</v>
          </cell>
          <cell r="H317">
            <v>5837.97</v>
          </cell>
          <cell r="I317">
            <v>0</v>
          </cell>
          <cell r="J317">
            <v>0</v>
          </cell>
          <cell r="K317">
            <v>0</v>
          </cell>
          <cell r="L317">
            <v>0</v>
          </cell>
          <cell r="M317">
            <v>0</v>
          </cell>
          <cell r="N317">
            <v>0</v>
          </cell>
          <cell r="O317">
            <v>0</v>
          </cell>
          <cell r="P317">
            <v>0</v>
          </cell>
          <cell r="Q317">
            <v>16088</v>
          </cell>
          <cell r="R317">
            <v>348</v>
          </cell>
          <cell r="S317" t="str">
            <v>M</v>
          </cell>
        </row>
        <row r="318">
          <cell r="A318">
            <v>1</v>
          </cell>
          <cell r="B318" t="str">
            <v>7E8</v>
          </cell>
          <cell r="C318" t="str">
            <v>O.B.Modular Hip Joint</v>
          </cell>
          <cell r="D318">
            <v>11966.07</v>
          </cell>
          <cell r="E318">
            <v>0</v>
          </cell>
          <cell r="F318">
            <v>0</v>
          </cell>
          <cell r="G318">
            <v>1</v>
          </cell>
          <cell r="H318">
            <v>11966.07</v>
          </cell>
          <cell r="I318">
            <v>0</v>
          </cell>
          <cell r="J318">
            <v>0</v>
          </cell>
          <cell r="K318">
            <v>0</v>
          </cell>
          <cell r="L318">
            <v>0</v>
          </cell>
          <cell r="M318">
            <v>0</v>
          </cell>
          <cell r="N318">
            <v>0</v>
          </cell>
          <cell r="O318">
            <v>0</v>
          </cell>
          <cell r="P318">
            <v>0</v>
          </cell>
          <cell r="Q318">
            <v>16076</v>
          </cell>
          <cell r="R318">
            <v>360</v>
          </cell>
          <cell r="S318" t="str">
            <v>M</v>
          </cell>
        </row>
        <row r="319">
          <cell r="A319">
            <v>1</v>
          </cell>
          <cell r="B319" t="str">
            <v>99B22=2</v>
          </cell>
          <cell r="C319" t="str">
            <v>Cosmetic Stocking-Child</v>
          </cell>
          <cell r="D319">
            <v>76.680000000000007</v>
          </cell>
          <cell r="E319">
            <v>0</v>
          </cell>
          <cell r="F319">
            <v>0</v>
          </cell>
          <cell r="G319">
            <v>1</v>
          </cell>
          <cell r="H319">
            <v>76.680000000000007</v>
          </cell>
          <cell r="I319">
            <v>0</v>
          </cell>
          <cell r="J319">
            <v>0</v>
          </cell>
          <cell r="K319">
            <v>0</v>
          </cell>
          <cell r="L319">
            <v>0</v>
          </cell>
          <cell r="M319">
            <v>0</v>
          </cell>
          <cell r="N319">
            <v>0</v>
          </cell>
          <cell r="O319">
            <v>0</v>
          </cell>
          <cell r="P319">
            <v>0</v>
          </cell>
          <cell r="Q319">
            <v>16139</v>
          </cell>
          <cell r="R319">
            <v>298</v>
          </cell>
          <cell r="S319" t="str">
            <v>M</v>
          </cell>
        </row>
        <row r="320">
          <cell r="A320">
            <v>1</v>
          </cell>
          <cell r="B320" t="str">
            <v>SCH001</v>
          </cell>
          <cell r="C320" t="str">
            <v>SILICON SOCKETS BK-COSMET</v>
          </cell>
          <cell r="D320">
            <v>12129.06</v>
          </cell>
          <cell r="E320">
            <v>0</v>
          </cell>
          <cell r="F320">
            <v>0</v>
          </cell>
          <cell r="G320">
            <v>6</v>
          </cell>
          <cell r="H320">
            <v>72774.38</v>
          </cell>
          <cell r="I320">
            <v>0</v>
          </cell>
          <cell r="J320">
            <v>0</v>
          </cell>
          <cell r="K320">
            <v>0</v>
          </cell>
          <cell r="L320">
            <v>0</v>
          </cell>
          <cell r="M320">
            <v>0</v>
          </cell>
          <cell r="N320">
            <v>0</v>
          </cell>
          <cell r="O320">
            <v>0</v>
          </cell>
          <cell r="P320">
            <v>0</v>
          </cell>
          <cell r="Q320">
            <v>16186</v>
          </cell>
          <cell r="R320">
            <v>251</v>
          </cell>
          <cell r="S320" t="str">
            <v>M</v>
          </cell>
        </row>
        <row r="321">
          <cell r="A321">
            <v>1</v>
          </cell>
          <cell r="B321" t="str">
            <v>TS017=22-43</v>
          </cell>
          <cell r="C321" t="str">
            <v>หุ่นรองเท้าพลาสติกเบอร์ 22-43</v>
          </cell>
          <cell r="D321">
            <v>195.4</v>
          </cell>
          <cell r="E321">
            <v>22</v>
          </cell>
          <cell r="F321">
            <v>4300</v>
          </cell>
          <cell r="G321">
            <v>0</v>
          </cell>
          <cell r="H321">
            <v>0</v>
          </cell>
          <cell r="I321">
            <v>0</v>
          </cell>
          <cell r="J321">
            <v>0</v>
          </cell>
          <cell r="K321">
            <v>0</v>
          </cell>
          <cell r="L321">
            <v>0</v>
          </cell>
          <cell r="M321">
            <v>0</v>
          </cell>
          <cell r="N321">
            <v>0</v>
          </cell>
          <cell r="O321">
            <v>0</v>
          </cell>
          <cell r="P321">
            <v>0</v>
          </cell>
          <cell r="Q321">
            <v>16339</v>
          </cell>
          <cell r="R321">
            <v>98</v>
          </cell>
          <cell r="S321" t="str">
            <v>M</v>
          </cell>
        </row>
        <row r="322">
          <cell r="E322">
            <v>193</v>
          </cell>
          <cell r="F322">
            <v>203657.25999999998</v>
          </cell>
          <cell r="G322">
            <v>176</v>
          </cell>
          <cell r="H322">
            <v>323166.07000000007</v>
          </cell>
          <cell r="I322">
            <v>18</v>
          </cell>
          <cell r="J322">
            <v>21044.47</v>
          </cell>
          <cell r="K322">
            <v>0</v>
          </cell>
          <cell r="L322">
            <v>0</v>
          </cell>
          <cell r="M322">
            <v>0</v>
          </cell>
          <cell r="N322">
            <v>0</v>
          </cell>
          <cell r="O322">
            <v>0</v>
          </cell>
          <cell r="P322">
            <v>0</v>
          </cell>
          <cell r="Q322">
            <v>0</v>
          </cell>
          <cell r="R322">
            <v>0</v>
          </cell>
          <cell r="S322" t="str">
            <v>M Total</v>
          </cell>
        </row>
        <row r="323">
          <cell r="A323" t="str">
            <v>1 Total</v>
          </cell>
          <cell r="B323">
            <v>0</v>
          </cell>
          <cell r="C323">
            <v>0</v>
          </cell>
          <cell r="D323">
            <v>0</v>
          </cell>
          <cell r="E323">
            <v>6793</v>
          </cell>
          <cell r="F323">
            <v>1672085.13</v>
          </cell>
          <cell r="G323">
            <v>468</v>
          </cell>
          <cell r="H323">
            <v>595866.57000000007</v>
          </cell>
          <cell r="I323">
            <v>18</v>
          </cell>
          <cell r="J323">
            <v>21044.47</v>
          </cell>
          <cell r="K323">
            <v>0</v>
          </cell>
          <cell r="L323">
            <v>0</v>
          </cell>
          <cell r="M323">
            <v>0</v>
          </cell>
          <cell r="N323">
            <v>0</v>
          </cell>
          <cell r="O323">
            <v>2</v>
          </cell>
          <cell r="P323">
            <v>11756.09</v>
          </cell>
        </row>
        <row r="324">
          <cell r="A324">
            <v>2</v>
          </cell>
          <cell r="B324" t="str">
            <v>10S17</v>
          </cell>
          <cell r="C324" t="str">
            <v>Electric Wrist Rotator</v>
          </cell>
          <cell r="D324">
            <v>26411.599999999999</v>
          </cell>
          <cell r="E324">
            <v>1</v>
          </cell>
          <cell r="F324">
            <v>26411.599999999999</v>
          </cell>
          <cell r="G324">
            <v>0</v>
          </cell>
          <cell r="H324">
            <v>0</v>
          </cell>
          <cell r="I324">
            <v>0</v>
          </cell>
          <cell r="J324">
            <v>0</v>
          </cell>
          <cell r="K324">
            <v>0</v>
          </cell>
          <cell r="L324">
            <v>0</v>
          </cell>
          <cell r="M324">
            <v>0</v>
          </cell>
          <cell r="N324">
            <v>0</v>
          </cell>
          <cell r="O324">
            <v>0</v>
          </cell>
          <cell r="P324">
            <v>0</v>
          </cell>
          <cell r="Q324">
            <v>16418</v>
          </cell>
          <cell r="R324">
            <v>19</v>
          </cell>
          <cell r="S324" t="str">
            <v>E</v>
          </cell>
        </row>
        <row r="325">
          <cell r="A325">
            <v>2</v>
          </cell>
          <cell r="B325" t="str">
            <v>10V10</v>
          </cell>
          <cell r="C325" t="str">
            <v>ข้อมือเทียม (Wrist Unit)</v>
          </cell>
          <cell r="D325">
            <v>3877.1</v>
          </cell>
          <cell r="E325">
            <v>1</v>
          </cell>
          <cell r="F325">
            <v>3877.12</v>
          </cell>
          <cell r="G325">
            <v>0</v>
          </cell>
          <cell r="H325">
            <v>0</v>
          </cell>
          <cell r="I325">
            <v>0</v>
          </cell>
          <cell r="J325">
            <v>0</v>
          </cell>
          <cell r="K325">
            <v>0</v>
          </cell>
          <cell r="L325">
            <v>0</v>
          </cell>
          <cell r="M325">
            <v>0</v>
          </cell>
          <cell r="N325">
            <v>0</v>
          </cell>
          <cell r="O325">
            <v>0</v>
          </cell>
          <cell r="P325">
            <v>0</v>
          </cell>
          <cell r="Q325">
            <v>16363</v>
          </cell>
          <cell r="R325">
            <v>74</v>
          </cell>
          <cell r="S325" t="str">
            <v>E</v>
          </cell>
        </row>
        <row r="326">
          <cell r="A326">
            <v>2</v>
          </cell>
          <cell r="B326" t="str">
            <v>10V18=45</v>
          </cell>
          <cell r="C326" t="str">
            <v>ข้อมือเทียม (O.B.friction wrist unit)</v>
          </cell>
          <cell r="D326">
            <v>793.4</v>
          </cell>
          <cell r="E326">
            <v>14</v>
          </cell>
          <cell r="F326">
            <v>11108.9</v>
          </cell>
          <cell r="G326">
            <v>0</v>
          </cell>
          <cell r="H326">
            <v>0</v>
          </cell>
          <cell r="I326">
            <v>0</v>
          </cell>
          <cell r="J326">
            <v>0</v>
          </cell>
          <cell r="K326">
            <v>0</v>
          </cell>
          <cell r="L326">
            <v>0</v>
          </cell>
          <cell r="M326">
            <v>0</v>
          </cell>
          <cell r="N326">
            <v>0</v>
          </cell>
          <cell r="O326">
            <v>0</v>
          </cell>
          <cell r="P326">
            <v>0</v>
          </cell>
          <cell r="Q326">
            <v>16376</v>
          </cell>
          <cell r="R326">
            <v>61</v>
          </cell>
          <cell r="S326" t="str">
            <v>E</v>
          </cell>
        </row>
        <row r="327">
          <cell r="A327">
            <v>2</v>
          </cell>
          <cell r="B327" t="str">
            <v>10V18=50</v>
          </cell>
          <cell r="C327" t="str">
            <v>ข้อมือเทียม (O.B.friction wrist unit)</v>
          </cell>
          <cell r="D327">
            <v>797</v>
          </cell>
          <cell r="E327">
            <v>5</v>
          </cell>
          <cell r="F327">
            <v>3985.22</v>
          </cell>
          <cell r="G327">
            <v>0</v>
          </cell>
          <cell r="H327">
            <v>0</v>
          </cell>
          <cell r="I327">
            <v>0</v>
          </cell>
          <cell r="J327">
            <v>0</v>
          </cell>
          <cell r="K327">
            <v>0</v>
          </cell>
          <cell r="L327">
            <v>0</v>
          </cell>
          <cell r="M327">
            <v>0</v>
          </cell>
          <cell r="N327">
            <v>0</v>
          </cell>
          <cell r="O327">
            <v>0</v>
          </cell>
          <cell r="P327">
            <v>0</v>
          </cell>
          <cell r="Q327">
            <v>16376</v>
          </cell>
          <cell r="R327">
            <v>61</v>
          </cell>
          <cell r="S327" t="str">
            <v>E</v>
          </cell>
        </row>
        <row r="328">
          <cell r="A328">
            <v>2</v>
          </cell>
          <cell r="B328" t="str">
            <v>10V36=50</v>
          </cell>
          <cell r="C328" t="str">
            <v>ข้อมือเทียม (O.B.friction wrist unit)</v>
          </cell>
          <cell r="D328">
            <v>932.9</v>
          </cell>
          <cell r="E328">
            <v>6</v>
          </cell>
          <cell r="F328">
            <v>5597.44</v>
          </cell>
          <cell r="G328">
            <v>0</v>
          </cell>
          <cell r="H328">
            <v>0</v>
          </cell>
          <cell r="I328">
            <v>0</v>
          </cell>
          <cell r="J328">
            <v>0</v>
          </cell>
          <cell r="K328">
            <v>0</v>
          </cell>
          <cell r="L328">
            <v>0</v>
          </cell>
          <cell r="M328">
            <v>0</v>
          </cell>
          <cell r="N328">
            <v>0</v>
          </cell>
          <cell r="O328">
            <v>0</v>
          </cell>
          <cell r="P328">
            <v>0</v>
          </cell>
          <cell r="Q328">
            <v>16367</v>
          </cell>
          <cell r="R328">
            <v>70</v>
          </cell>
          <cell r="S328" t="str">
            <v>E</v>
          </cell>
        </row>
        <row r="329">
          <cell r="A329">
            <v>2</v>
          </cell>
          <cell r="B329" t="str">
            <v>12K5=45</v>
          </cell>
          <cell r="C329" t="str">
            <v>ข้อศอกเทียมล็อคได้ด้วยมือ Elbow set up o</v>
          </cell>
          <cell r="D329">
            <v>3872</v>
          </cell>
          <cell r="E329">
            <v>4</v>
          </cell>
          <cell r="F329">
            <v>15488.24</v>
          </cell>
          <cell r="G329">
            <v>0</v>
          </cell>
          <cell r="H329">
            <v>0</v>
          </cell>
          <cell r="I329">
            <v>0</v>
          </cell>
          <cell r="J329">
            <v>0</v>
          </cell>
          <cell r="K329">
            <v>0</v>
          </cell>
          <cell r="L329">
            <v>0</v>
          </cell>
          <cell r="M329">
            <v>0</v>
          </cell>
          <cell r="N329">
            <v>0</v>
          </cell>
          <cell r="O329">
            <v>0</v>
          </cell>
          <cell r="P329">
            <v>0</v>
          </cell>
          <cell r="Q329">
            <v>16413</v>
          </cell>
          <cell r="R329">
            <v>24</v>
          </cell>
          <cell r="S329" t="str">
            <v>E</v>
          </cell>
        </row>
        <row r="330">
          <cell r="A330">
            <v>2</v>
          </cell>
          <cell r="B330" t="str">
            <v>12K5=50</v>
          </cell>
          <cell r="C330" t="str">
            <v>ข้อศอกเทียมล็อคได้ด้วยมือ Elbow set up o</v>
          </cell>
          <cell r="D330">
            <v>3809.1</v>
          </cell>
          <cell r="E330">
            <v>2</v>
          </cell>
          <cell r="F330">
            <v>7618.29</v>
          </cell>
          <cell r="G330">
            <v>0</v>
          </cell>
          <cell r="H330">
            <v>0</v>
          </cell>
          <cell r="I330">
            <v>0</v>
          </cell>
          <cell r="J330">
            <v>0</v>
          </cell>
          <cell r="K330">
            <v>0</v>
          </cell>
          <cell r="L330">
            <v>0</v>
          </cell>
          <cell r="M330">
            <v>0</v>
          </cell>
          <cell r="N330">
            <v>0</v>
          </cell>
          <cell r="O330">
            <v>0</v>
          </cell>
          <cell r="P330">
            <v>0</v>
          </cell>
          <cell r="Q330">
            <v>16349</v>
          </cell>
          <cell r="R330">
            <v>88</v>
          </cell>
          <cell r="S330" t="str">
            <v>E</v>
          </cell>
        </row>
        <row r="331">
          <cell r="A331">
            <v>2</v>
          </cell>
          <cell r="B331" t="str">
            <v>13E188=600</v>
          </cell>
          <cell r="C331" t="str">
            <v>Battery Cable</v>
          </cell>
          <cell r="D331">
            <v>736.3</v>
          </cell>
          <cell r="E331">
            <v>2</v>
          </cell>
          <cell r="F331">
            <v>1472.63</v>
          </cell>
          <cell r="G331">
            <v>0</v>
          </cell>
          <cell r="H331">
            <v>0</v>
          </cell>
          <cell r="I331">
            <v>0</v>
          </cell>
          <cell r="J331">
            <v>0</v>
          </cell>
          <cell r="K331">
            <v>0</v>
          </cell>
          <cell r="L331">
            <v>0</v>
          </cell>
          <cell r="M331">
            <v>0</v>
          </cell>
          <cell r="N331">
            <v>0</v>
          </cell>
          <cell r="O331">
            <v>0</v>
          </cell>
          <cell r="P331">
            <v>0</v>
          </cell>
          <cell r="Q331">
            <v>16404</v>
          </cell>
          <cell r="R331">
            <v>33</v>
          </cell>
          <cell r="S331" t="str">
            <v>E</v>
          </cell>
        </row>
        <row r="332">
          <cell r="A332">
            <v>2</v>
          </cell>
          <cell r="B332" t="str">
            <v>21A19=2</v>
          </cell>
          <cell r="C332" t="str">
            <v>สายเคเบิ้ล AE (Above Elbow Harness)</v>
          </cell>
          <cell r="D332">
            <v>875.3</v>
          </cell>
          <cell r="E332">
            <v>7</v>
          </cell>
          <cell r="F332">
            <v>6127.65</v>
          </cell>
          <cell r="G332">
            <v>0</v>
          </cell>
          <cell r="H332">
            <v>0</v>
          </cell>
          <cell r="I332">
            <v>0</v>
          </cell>
          <cell r="J332">
            <v>0</v>
          </cell>
          <cell r="K332">
            <v>0</v>
          </cell>
          <cell r="L332">
            <v>0</v>
          </cell>
          <cell r="M332">
            <v>0</v>
          </cell>
          <cell r="N332">
            <v>0</v>
          </cell>
          <cell r="O332">
            <v>0</v>
          </cell>
          <cell r="P332">
            <v>0</v>
          </cell>
          <cell r="Q332">
            <v>16431</v>
          </cell>
          <cell r="R332">
            <v>6</v>
          </cell>
          <cell r="S332" t="str">
            <v>E</v>
          </cell>
        </row>
        <row r="333">
          <cell r="A333">
            <v>2</v>
          </cell>
          <cell r="B333" t="str">
            <v>21A3=1</v>
          </cell>
          <cell r="C333" t="str">
            <v>สายเคเบิ้ล AE (Cable control AE)</v>
          </cell>
          <cell r="D333">
            <v>550.20000000000005</v>
          </cell>
          <cell r="E333">
            <v>4</v>
          </cell>
          <cell r="F333">
            <v>2200.81</v>
          </cell>
          <cell r="G333">
            <v>0</v>
          </cell>
          <cell r="H333">
            <v>0</v>
          </cell>
          <cell r="I333">
            <v>0</v>
          </cell>
          <cell r="J333">
            <v>0</v>
          </cell>
          <cell r="K333">
            <v>0</v>
          </cell>
          <cell r="L333">
            <v>0</v>
          </cell>
          <cell r="M333">
            <v>0</v>
          </cell>
          <cell r="N333">
            <v>0</v>
          </cell>
          <cell r="O333">
            <v>0</v>
          </cell>
          <cell r="P333">
            <v>0</v>
          </cell>
          <cell r="Q333">
            <v>16367</v>
          </cell>
          <cell r="R333">
            <v>70</v>
          </cell>
          <cell r="S333" t="str">
            <v>E</v>
          </cell>
        </row>
        <row r="334">
          <cell r="A334">
            <v>2</v>
          </cell>
          <cell r="B334" t="str">
            <v>21A35=1</v>
          </cell>
          <cell r="C334" t="str">
            <v>Triple-Pull Above Elbow</v>
          </cell>
          <cell r="D334">
            <v>246</v>
          </cell>
          <cell r="E334">
            <v>1</v>
          </cell>
          <cell r="F334">
            <v>246</v>
          </cell>
          <cell r="G334">
            <v>0</v>
          </cell>
          <cell r="H334">
            <v>0</v>
          </cell>
          <cell r="I334">
            <v>0</v>
          </cell>
          <cell r="J334">
            <v>0</v>
          </cell>
          <cell r="K334">
            <v>0</v>
          </cell>
          <cell r="L334">
            <v>0</v>
          </cell>
          <cell r="M334">
            <v>0</v>
          </cell>
          <cell r="N334">
            <v>0</v>
          </cell>
          <cell r="O334">
            <v>0</v>
          </cell>
          <cell r="P334">
            <v>0</v>
          </cell>
          <cell r="Q334">
            <v>16433</v>
          </cell>
          <cell r="R334">
            <v>4</v>
          </cell>
          <cell r="S334" t="str">
            <v>E</v>
          </cell>
        </row>
        <row r="335">
          <cell r="A335">
            <v>2</v>
          </cell>
          <cell r="B335" t="str">
            <v>640F12</v>
          </cell>
          <cell r="C335" t="str">
            <v>Special cleaning</v>
          </cell>
          <cell r="D335">
            <v>518.80999999999995</v>
          </cell>
          <cell r="E335">
            <v>0</v>
          </cell>
          <cell r="F335">
            <v>0</v>
          </cell>
          <cell r="G335">
            <v>0</v>
          </cell>
          <cell r="H335">
            <v>0</v>
          </cell>
          <cell r="I335">
            <v>0</v>
          </cell>
          <cell r="J335">
            <v>0</v>
          </cell>
          <cell r="K335">
            <v>0</v>
          </cell>
          <cell r="L335">
            <v>0</v>
          </cell>
          <cell r="M335">
            <v>0</v>
          </cell>
          <cell r="N335">
            <v>0</v>
          </cell>
          <cell r="O335">
            <v>0</v>
          </cell>
          <cell r="P335">
            <v>0</v>
          </cell>
          <cell r="Q335">
            <v>16396</v>
          </cell>
          <cell r="R335">
            <v>41</v>
          </cell>
          <cell r="S335" t="str">
            <v>E</v>
          </cell>
        </row>
        <row r="336">
          <cell r="A336">
            <v>2</v>
          </cell>
          <cell r="B336" t="str">
            <v>757B20</v>
          </cell>
          <cell r="C336" t="str">
            <v>Lithium-Ion Battery</v>
          </cell>
          <cell r="D336">
            <v>3855.9</v>
          </cell>
          <cell r="E336">
            <v>3</v>
          </cell>
          <cell r="F336">
            <v>11567.9</v>
          </cell>
          <cell r="G336">
            <v>0</v>
          </cell>
          <cell r="H336">
            <v>0</v>
          </cell>
          <cell r="I336">
            <v>0</v>
          </cell>
          <cell r="J336">
            <v>0</v>
          </cell>
          <cell r="K336">
            <v>0</v>
          </cell>
          <cell r="L336">
            <v>0</v>
          </cell>
          <cell r="M336">
            <v>0</v>
          </cell>
          <cell r="N336">
            <v>0</v>
          </cell>
          <cell r="O336">
            <v>0</v>
          </cell>
          <cell r="P336">
            <v>0</v>
          </cell>
          <cell r="Q336">
            <v>16404</v>
          </cell>
          <cell r="R336">
            <v>33</v>
          </cell>
          <cell r="S336" t="str">
            <v>E</v>
          </cell>
        </row>
        <row r="337">
          <cell r="A337">
            <v>2</v>
          </cell>
          <cell r="B337" t="str">
            <v>8K22=R73/4</v>
          </cell>
          <cell r="C337" t="str">
            <v>มือเทียมแบบใช้งานได้(O.B System hand v.o</v>
          </cell>
          <cell r="D337">
            <v>3738.3</v>
          </cell>
          <cell r="E337">
            <v>2</v>
          </cell>
          <cell r="F337">
            <v>7476.75</v>
          </cell>
          <cell r="G337">
            <v>0</v>
          </cell>
          <cell r="H337">
            <v>0</v>
          </cell>
          <cell r="I337">
            <v>0</v>
          </cell>
          <cell r="J337">
            <v>0</v>
          </cell>
          <cell r="K337">
            <v>0</v>
          </cell>
          <cell r="L337">
            <v>0</v>
          </cell>
          <cell r="M337">
            <v>0</v>
          </cell>
          <cell r="N337">
            <v>0</v>
          </cell>
          <cell r="O337">
            <v>0</v>
          </cell>
          <cell r="P337">
            <v>0</v>
          </cell>
          <cell r="Q337">
            <v>16431</v>
          </cell>
          <cell r="R337">
            <v>6</v>
          </cell>
          <cell r="S337" t="str">
            <v>E</v>
          </cell>
        </row>
        <row r="338">
          <cell r="A338">
            <v>2</v>
          </cell>
          <cell r="B338" t="str">
            <v>8S4=190X76L10</v>
          </cell>
          <cell r="C338" t="str">
            <v>Cosmetic Glove ถุงมือเทียม (สั้น)</v>
          </cell>
          <cell r="D338">
            <v>1524.7</v>
          </cell>
          <cell r="E338">
            <v>1</v>
          </cell>
          <cell r="F338">
            <v>1524.79</v>
          </cell>
          <cell r="G338">
            <v>0</v>
          </cell>
          <cell r="H338">
            <v>0</v>
          </cell>
          <cell r="I338">
            <v>0</v>
          </cell>
          <cell r="J338">
            <v>0</v>
          </cell>
          <cell r="K338">
            <v>0</v>
          </cell>
          <cell r="L338">
            <v>0</v>
          </cell>
          <cell r="M338">
            <v>0</v>
          </cell>
          <cell r="N338">
            <v>0</v>
          </cell>
          <cell r="O338">
            <v>0</v>
          </cell>
          <cell r="P338">
            <v>0</v>
          </cell>
          <cell r="Q338">
            <v>16312</v>
          </cell>
          <cell r="R338">
            <v>125</v>
          </cell>
          <cell r="S338" t="str">
            <v>E</v>
          </cell>
        </row>
        <row r="339">
          <cell r="A339">
            <v>2</v>
          </cell>
          <cell r="B339" t="str">
            <v>8S4=190X76L12</v>
          </cell>
          <cell r="C339" t="str">
            <v>Cosmetic Glove ถุงมือเทียม (สั้น)</v>
          </cell>
          <cell r="D339">
            <v>1534.3</v>
          </cell>
          <cell r="E339">
            <v>1</v>
          </cell>
          <cell r="F339">
            <v>1534.35</v>
          </cell>
          <cell r="G339">
            <v>0</v>
          </cell>
          <cell r="H339">
            <v>0</v>
          </cell>
          <cell r="I339">
            <v>0</v>
          </cell>
          <cell r="J339">
            <v>0</v>
          </cell>
          <cell r="K339">
            <v>0</v>
          </cell>
          <cell r="L339">
            <v>0</v>
          </cell>
          <cell r="M339">
            <v>0</v>
          </cell>
          <cell r="N339">
            <v>0</v>
          </cell>
          <cell r="O339">
            <v>0</v>
          </cell>
          <cell r="P339">
            <v>0</v>
          </cell>
          <cell r="Q339">
            <v>16348</v>
          </cell>
          <cell r="R339">
            <v>89</v>
          </cell>
          <cell r="S339" t="str">
            <v>E</v>
          </cell>
        </row>
        <row r="340">
          <cell r="A340">
            <v>2</v>
          </cell>
          <cell r="B340" t="str">
            <v>8S4=190X76L4</v>
          </cell>
          <cell r="C340" t="str">
            <v>Cosmetic Glove ถุงมือเทียม (สั้น)</v>
          </cell>
          <cell r="D340">
            <v>1542.44</v>
          </cell>
          <cell r="E340">
            <v>0</v>
          </cell>
          <cell r="F340">
            <v>0</v>
          </cell>
          <cell r="G340">
            <v>2</v>
          </cell>
          <cell r="H340">
            <v>3084.88</v>
          </cell>
          <cell r="I340">
            <v>0</v>
          </cell>
          <cell r="J340">
            <v>0</v>
          </cell>
          <cell r="K340">
            <v>0</v>
          </cell>
          <cell r="L340">
            <v>0</v>
          </cell>
          <cell r="M340">
            <v>0</v>
          </cell>
          <cell r="N340">
            <v>0</v>
          </cell>
          <cell r="O340">
            <v>0</v>
          </cell>
          <cell r="P340">
            <v>0</v>
          </cell>
          <cell r="Q340">
            <v>16220</v>
          </cell>
          <cell r="R340">
            <v>217</v>
          </cell>
          <cell r="S340" t="str">
            <v>E</v>
          </cell>
        </row>
        <row r="341">
          <cell r="A341">
            <v>2</v>
          </cell>
          <cell r="B341" t="str">
            <v>8S4=190X76L6</v>
          </cell>
          <cell r="C341" t="str">
            <v>Cosmetic Glove ถุงมือเทียม (สั้น)</v>
          </cell>
          <cell r="D341">
            <v>1591.8</v>
          </cell>
          <cell r="E341">
            <v>1</v>
          </cell>
          <cell r="F341">
            <v>1591.8</v>
          </cell>
          <cell r="G341">
            <v>0</v>
          </cell>
          <cell r="H341">
            <v>0</v>
          </cell>
          <cell r="I341">
            <v>0</v>
          </cell>
          <cell r="J341">
            <v>0</v>
          </cell>
          <cell r="K341">
            <v>0</v>
          </cell>
          <cell r="L341">
            <v>0</v>
          </cell>
          <cell r="M341">
            <v>0</v>
          </cell>
          <cell r="N341">
            <v>0</v>
          </cell>
          <cell r="O341">
            <v>0</v>
          </cell>
          <cell r="P341">
            <v>0</v>
          </cell>
          <cell r="Q341">
            <v>16300</v>
          </cell>
          <cell r="R341">
            <v>137</v>
          </cell>
          <cell r="S341" t="str">
            <v>E</v>
          </cell>
        </row>
        <row r="342">
          <cell r="A342">
            <v>2</v>
          </cell>
          <cell r="B342" t="str">
            <v>8S4=190X76L8</v>
          </cell>
          <cell r="C342" t="str">
            <v>Cosmetic Glove ถุงมือเทียม (สั้น)</v>
          </cell>
          <cell r="D342">
            <v>1555.4</v>
          </cell>
          <cell r="E342">
            <v>3</v>
          </cell>
          <cell r="F342">
            <v>4666.47</v>
          </cell>
          <cell r="G342">
            <v>0</v>
          </cell>
          <cell r="H342">
            <v>0</v>
          </cell>
          <cell r="I342">
            <v>0</v>
          </cell>
          <cell r="J342">
            <v>0</v>
          </cell>
          <cell r="K342">
            <v>0</v>
          </cell>
          <cell r="L342">
            <v>0</v>
          </cell>
          <cell r="M342">
            <v>0</v>
          </cell>
          <cell r="N342">
            <v>0</v>
          </cell>
          <cell r="O342">
            <v>0</v>
          </cell>
          <cell r="P342">
            <v>0</v>
          </cell>
          <cell r="Q342">
            <v>16412</v>
          </cell>
          <cell r="R342">
            <v>25</v>
          </cell>
          <cell r="S342" t="str">
            <v>E</v>
          </cell>
        </row>
        <row r="343">
          <cell r="A343">
            <v>2</v>
          </cell>
          <cell r="B343" t="str">
            <v>8S4=190X76R10</v>
          </cell>
          <cell r="C343" t="str">
            <v>Cosmetic Glove ถุงมือเทียม (สั้น)</v>
          </cell>
          <cell r="D343">
            <v>1624.7</v>
          </cell>
          <cell r="E343">
            <v>1</v>
          </cell>
          <cell r="F343">
            <v>1624.77</v>
          </cell>
          <cell r="G343">
            <v>0</v>
          </cell>
          <cell r="H343">
            <v>0</v>
          </cell>
          <cell r="I343">
            <v>0</v>
          </cell>
          <cell r="J343">
            <v>0</v>
          </cell>
          <cell r="K343">
            <v>0</v>
          </cell>
          <cell r="L343">
            <v>0</v>
          </cell>
          <cell r="M343">
            <v>0</v>
          </cell>
          <cell r="N343">
            <v>0</v>
          </cell>
          <cell r="O343">
            <v>0</v>
          </cell>
          <cell r="P343">
            <v>0</v>
          </cell>
          <cell r="Q343">
            <v>16312</v>
          </cell>
          <cell r="R343">
            <v>125</v>
          </cell>
          <cell r="S343" t="str">
            <v>E</v>
          </cell>
        </row>
        <row r="344">
          <cell r="A344">
            <v>2</v>
          </cell>
          <cell r="B344" t="str">
            <v>8S4=190X76R12</v>
          </cell>
          <cell r="C344" t="str">
            <v>Cosmetic Glove ถุงมือเทียม (สั้น)</v>
          </cell>
          <cell r="D344">
            <v>0</v>
          </cell>
          <cell r="E344">
            <v>0</v>
          </cell>
          <cell r="F344">
            <v>0</v>
          </cell>
          <cell r="G344">
            <v>0</v>
          </cell>
          <cell r="H344">
            <v>0</v>
          </cell>
          <cell r="I344">
            <v>0</v>
          </cell>
          <cell r="J344">
            <v>0</v>
          </cell>
          <cell r="K344">
            <v>0</v>
          </cell>
          <cell r="L344">
            <v>0</v>
          </cell>
          <cell r="M344">
            <v>0</v>
          </cell>
          <cell r="N344">
            <v>0</v>
          </cell>
          <cell r="O344">
            <v>0</v>
          </cell>
          <cell r="P344">
            <v>0</v>
          </cell>
          <cell r="Q344">
            <v>16348</v>
          </cell>
          <cell r="R344">
            <v>89</v>
          </cell>
          <cell r="S344" t="str">
            <v>E</v>
          </cell>
        </row>
        <row r="345">
          <cell r="A345">
            <v>2</v>
          </cell>
          <cell r="B345" t="str">
            <v>8S4=190X76R14</v>
          </cell>
          <cell r="C345" t="str">
            <v>Cosmetic Glove ถุงมือเทียม (สั้น)</v>
          </cell>
          <cell r="D345">
            <v>1591.8</v>
          </cell>
          <cell r="E345">
            <v>1</v>
          </cell>
          <cell r="F345">
            <v>1591.8</v>
          </cell>
          <cell r="G345">
            <v>0</v>
          </cell>
          <cell r="H345">
            <v>0</v>
          </cell>
          <cell r="I345">
            <v>0</v>
          </cell>
          <cell r="J345">
            <v>0</v>
          </cell>
          <cell r="K345">
            <v>0</v>
          </cell>
          <cell r="L345">
            <v>0</v>
          </cell>
          <cell r="M345">
            <v>0</v>
          </cell>
          <cell r="N345">
            <v>0</v>
          </cell>
          <cell r="O345">
            <v>0</v>
          </cell>
          <cell r="P345">
            <v>0</v>
          </cell>
          <cell r="Q345">
            <v>16300</v>
          </cell>
          <cell r="R345">
            <v>137</v>
          </cell>
          <cell r="S345" t="str">
            <v>E</v>
          </cell>
        </row>
        <row r="346">
          <cell r="A346">
            <v>2</v>
          </cell>
          <cell r="B346" t="str">
            <v>8S4=190X76R4</v>
          </cell>
          <cell r="C346" t="str">
            <v>Cosmetic Glove ถุงมือเทียม (สั้น)</v>
          </cell>
          <cell r="D346">
            <v>1451.51</v>
          </cell>
          <cell r="E346">
            <v>0</v>
          </cell>
          <cell r="F346">
            <v>0</v>
          </cell>
          <cell r="G346">
            <v>1</v>
          </cell>
          <cell r="H346">
            <v>1451.51</v>
          </cell>
          <cell r="I346">
            <v>0</v>
          </cell>
          <cell r="J346">
            <v>0</v>
          </cell>
          <cell r="K346">
            <v>0</v>
          </cell>
          <cell r="L346">
            <v>0</v>
          </cell>
          <cell r="M346">
            <v>0</v>
          </cell>
          <cell r="N346">
            <v>0</v>
          </cell>
          <cell r="O346">
            <v>0</v>
          </cell>
          <cell r="P346">
            <v>0</v>
          </cell>
          <cell r="Q346">
            <v>16228</v>
          </cell>
          <cell r="R346">
            <v>209</v>
          </cell>
          <cell r="S346" t="str">
            <v>E</v>
          </cell>
        </row>
        <row r="347">
          <cell r="A347">
            <v>2</v>
          </cell>
          <cell r="B347" t="str">
            <v>8S4=190X76R6</v>
          </cell>
          <cell r="C347" t="str">
            <v>Cosmetic Glove ถุงมือเทียม (สั้น)</v>
          </cell>
          <cell r="D347">
            <v>1557.54</v>
          </cell>
          <cell r="E347">
            <v>0</v>
          </cell>
          <cell r="F347">
            <v>0</v>
          </cell>
          <cell r="G347">
            <v>1</v>
          </cell>
          <cell r="H347">
            <v>1557.54</v>
          </cell>
          <cell r="I347">
            <v>0</v>
          </cell>
          <cell r="J347">
            <v>0</v>
          </cell>
          <cell r="K347">
            <v>0</v>
          </cell>
          <cell r="L347">
            <v>0</v>
          </cell>
          <cell r="M347">
            <v>0</v>
          </cell>
          <cell r="N347">
            <v>0</v>
          </cell>
          <cell r="O347">
            <v>0</v>
          </cell>
          <cell r="P347">
            <v>0</v>
          </cell>
          <cell r="Q347">
            <v>16228</v>
          </cell>
          <cell r="R347">
            <v>209</v>
          </cell>
          <cell r="S347" t="str">
            <v>E</v>
          </cell>
        </row>
        <row r="348">
          <cell r="A348">
            <v>2</v>
          </cell>
          <cell r="B348" t="str">
            <v>8S4=190X76R8</v>
          </cell>
          <cell r="C348" t="str">
            <v>Cosmetic Glove ถุงมือเทียม (สั้น)</v>
          </cell>
          <cell r="D348">
            <v>1712.6</v>
          </cell>
          <cell r="E348">
            <v>2</v>
          </cell>
          <cell r="F348">
            <v>3425.25</v>
          </cell>
          <cell r="G348">
            <v>0</v>
          </cell>
          <cell r="H348">
            <v>0</v>
          </cell>
          <cell r="I348">
            <v>0</v>
          </cell>
          <cell r="J348">
            <v>0</v>
          </cell>
          <cell r="K348">
            <v>0</v>
          </cell>
          <cell r="L348">
            <v>0</v>
          </cell>
          <cell r="M348">
            <v>0</v>
          </cell>
          <cell r="N348">
            <v>0</v>
          </cell>
          <cell r="O348">
            <v>0</v>
          </cell>
          <cell r="P348">
            <v>0</v>
          </cell>
          <cell r="Q348">
            <v>16363</v>
          </cell>
          <cell r="R348">
            <v>74</v>
          </cell>
          <cell r="S348" t="str">
            <v>E</v>
          </cell>
        </row>
        <row r="349">
          <cell r="A349">
            <v>2</v>
          </cell>
          <cell r="B349" t="str">
            <v>8S4=199X82R8</v>
          </cell>
          <cell r="C349" t="str">
            <v>Cosmetic Glove ถุงมือเทียม</v>
          </cell>
          <cell r="D349">
            <v>1391.14</v>
          </cell>
          <cell r="E349">
            <v>0</v>
          </cell>
          <cell r="F349">
            <v>0</v>
          </cell>
          <cell r="G349">
            <v>0</v>
          </cell>
          <cell r="H349">
            <v>0</v>
          </cell>
          <cell r="I349">
            <v>0</v>
          </cell>
          <cell r="J349">
            <v>0</v>
          </cell>
          <cell r="K349">
            <v>0</v>
          </cell>
          <cell r="L349">
            <v>0</v>
          </cell>
          <cell r="M349">
            <v>0</v>
          </cell>
          <cell r="N349">
            <v>0</v>
          </cell>
          <cell r="O349">
            <v>0</v>
          </cell>
          <cell r="P349">
            <v>0</v>
          </cell>
          <cell r="Q349">
            <v>16278</v>
          </cell>
          <cell r="R349">
            <v>159</v>
          </cell>
          <cell r="S349" t="str">
            <v>E</v>
          </cell>
        </row>
        <row r="350">
          <cell r="A350">
            <v>2</v>
          </cell>
          <cell r="B350" t="str">
            <v>8S4=202X74L10</v>
          </cell>
          <cell r="C350" t="str">
            <v>Cosmetic Glove ถุงมือเทียม</v>
          </cell>
          <cell r="D350">
            <v>1397.9</v>
          </cell>
          <cell r="E350">
            <v>1</v>
          </cell>
          <cell r="F350">
            <v>1397.98</v>
          </cell>
          <cell r="G350">
            <v>0</v>
          </cell>
          <cell r="H350">
            <v>0</v>
          </cell>
          <cell r="I350">
            <v>0</v>
          </cell>
          <cell r="J350">
            <v>0</v>
          </cell>
          <cell r="K350">
            <v>0</v>
          </cell>
          <cell r="L350">
            <v>0</v>
          </cell>
          <cell r="M350">
            <v>0</v>
          </cell>
          <cell r="N350">
            <v>0</v>
          </cell>
          <cell r="O350">
            <v>0</v>
          </cell>
          <cell r="P350">
            <v>0</v>
          </cell>
          <cell r="Q350">
            <v>16300</v>
          </cell>
          <cell r="R350">
            <v>137</v>
          </cell>
          <cell r="S350" t="str">
            <v>E</v>
          </cell>
        </row>
        <row r="351">
          <cell r="A351">
            <v>2</v>
          </cell>
          <cell r="B351" t="str">
            <v>8S4=203X83L12</v>
          </cell>
          <cell r="C351" t="str">
            <v>Cosmetic Glove ถุงมือเทียม</v>
          </cell>
          <cell r="D351">
            <v>1395.2</v>
          </cell>
          <cell r="E351">
            <v>1</v>
          </cell>
          <cell r="F351">
            <v>1395.25</v>
          </cell>
          <cell r="G351">
            <v>0</v>
          </cell>
          <cell r="H351">
            <v>0</v>
          </cell>
          <cell r="I351">
            <v>0</v>
          </cell>
          <cell r="J351">
            <v>0</v>
          </cell>
          <cell r="K351">
            <v>0</v>
          </cell>
          <cell r="L351">
            <v>0</v>
          </cell>
          <cell r="M351">
            <v>0</v>
          </cell>
          <cell r="N351">
            <v>0</v>
          </cell>
          <cell r="O351">
            <v>0</v>
          </cell>
          <cell r="P351">
            <v>0</v>
          </cell>
          <cell r="Q351">
            <v>16417</v>
          </cell>
          <cell r="R351">
            <v>20</v>
          </cell>
          <cell r="S351" t="str">
            <v>E</v>
          </cell>
        </row>
        <row r="352">
          <cell r="A352">
            <v>2</v>
          </cell>
          <cell r="B352" t="str">
            <v>8S4=203X85L10</v>
          </cell>
          <cell r="C352" t="str">
            <v>Cosmetic Glove ถุงมือเทียม</v>
          </cell>
          <cell r="D352">
            <v>1515.91</v>
          </cell>
          <cell r="E352">
            <v>0</v>
          </cell>
          <cell r="F352">
            <v>0</v>
          </cell>
          <cell r="G352">
            <v>0</v>
          </cell>
          <cell r="H352">
            <v>0</v>
          </cell>
          <cell r="I352">
            <v>0</v>
          </cell>
          <cell r="J352">
            <v>0</v>
          </cell>
          <cell r="K352">
            <v>0</v>
          </cell>
          <cell r="L352">
            <v>0</v>
          </cell>
          <cell r="M352">
            <v>0</v>
          </cell>
          <cell r="N352">
            <v>0</v>
          </cell>
          <cell r="O352">
            <v>0</v>
          </cell>
          <cell r="P352">
            <v>0</v>
          </cell>
          <cell r="Q352">
            <v>16412</v>
          </cell>
          <cell r="R352">
            <v>25</v>
          </cell>
          <cell r="S352" t="str">
            <v>E</v>
          </cell>
        </row>
        <row r="353">
          <cell r="A353">
            <v>2</v>
          </cell>
          <cell r="B353" t="str">
            <v>8S4=203X85L12</v>
          </cell>
          <cell r="C353" t="str">
            <v>Cosmetic Glove ถุงมือเทียม</v>
          </cell>
          <cell r="D353">
            <v>1433.5</v>
          </cell>
          <cell r="E353">
            <v>1</v>
          </cell>
          <cell r="F353">
            <v>1433.59</v>
          </cell>
          <cell r="G353">
            <v>0</v>
          </cell>
          <cell r="H353">
            <v>0</v>
          </cell>
          <cell r="I353">
            <v>0</v>
          </cell>
          <cell r="J353">
            <v>0</v>
          </cell>
          <cell r="K353">
            <v>0</v>
          </cell>
          <cell r="L353">
            <v>0</v>
          </cell>
          <cell r="M353">
            <v>0</v>
          </cell>
          <cell r="N353">
            <v>0</v>
          </cell>
          <cell r="O353">
            <v>0</v>
          </cell>
          <cell r="P353">
            <v>0</v>
          </cell>
          <cell r="Q353">
            <v>16367</v>
          </cell>
          <cell r="R353">
            <v>70</v>
          </cell>
          <cell r="S353" t="str">
            <v>E</v>
          </cell>
        </row>
        <row r="354">
          <cell r="A354">
            <v>2</v>
          </cell>
          <cell r="B354" t="str">
            <v>8S4=203X85L8</v>
          </cell>
          <cell r="C354" t="str">
            <v>Cosmetic Glove ถุงมือเทียม</v>
          </cell>
          <cell r="D354">
            <v>1800.48</v>
          </cell>
          <cell r="E354">
            <v>0</v>
          </cell>
          <cell r="F354">
            <v>0</v>
          </cell>
          <cell r="G354">
            <v>1</v>
          </cell>
          <cell r="H354">
            <v>1800.48</v>
          </cell>
          <cell r="I354">
            <v>0</v>
          </cell>
          <cell r="J354">
            <v>0</v>
          </cell>
          <cell r="K354">
            <v>0</v>
          </cell>
          <cell r="L354">
            <v>0</v>
          </cell>
          <cell r="M354">
            <v>0</v>
          </cell>
          <cell r="N354">
            <v>0</v>
          </cell>
          <cell r="O354">
            <v>0</v>
          </cell>
          <cell r="P354">
            <v>0</v>
          </cell>
          <cell r="Q354">
            <v>16139</v>
          </cell>
          <cell r="R354">
            <v>298</v>
          </cell>
          <cell r="S354" t="str">
            <v>E</v>
          </cell>
        </row>
        <row r="355">
          <cell r="A355">
            <v>2</v>
          </cell>
          <cell r="B355" t="str">
            <v>8S4=205X80R10</v>
          </cell>
          <cell r="C355" t="str">
            <v>Cosmetic Glove ถุงมือเทียม (สั้น)</v>
          </cell>
          <cell r="D355">
            <v>1391.14</v>
          </cell>
          <cell r="E355">
            <v>0</v>
          </cell>
          <cell r="F355">
            <v>0</v>
          </cell>
          <cell r="G355">
            <v>0</v>
          </cell>
          <cell r="H355">
            <v>0</v>
          </cell>
          <cell r="I355">
            <v>0</v>
          </cell>
          <cell r="J355">
            <v>0</v>
          </cell>
          <cell r="K355">
            <v>0</v>
          </cell>
          <cell r="L355">
            <v>0</v>
          </cell>
          <cell r="M355">
            <v>0</v>
          </cell>
          <cell r="N355">
            <v>0</v>
          </cell>
          <cell r="O355">
            <v>0</v>
          </cell>
          <cell r="P355">
            <v>0</v>
          </cell>
          <cell r="Q355">
            <v>16270</v>
          </cell>
          <cell r="R355">
            <v>167</v>
          </cell>
          <cell r="S355" t="str">
            <v>E</v>
          </cell>
        </row>
        <row r="356">
          <cell r="A356">
            <v>2</v>
          </cell>
          <cell r="B356" t="str">
            <v>8S4=205X81L12</v>
          </cell>
          <cell r="C356" t="str">
            <v>Cosmetic Glove ถุงมือเทียม (สั้น)</v>
          </cell>
          <cell r="D356">
            <v>1426.73</v>
          </cell>
          <cell r="E356">
            <v>0</v>
          </cell>
          <cell r="F356">
            <v>0</v>
          </cell>
          <cell r="G356">
            <v>1</v>
          </cell>
          <cell r="H356">
            <v>1426.73</v>
          </cell>
          <cell r="I356">
            <v>0</v>
          </cell>
          <cell r="J356">
            <v>0</v>
          </cell>
          <cell r="K356">
            <v>0</v>
          </cell>
          <cell r="L356">
            <v>0</v>
          </cell>
          <cell r="M356">
            <v>0</v>
          </cell>
          <cell r="N356">
            <v>0</v>
          </cell>
          <cell r="O356">
            <v>0</v>
          </cell>
          <cell r="P356">
            <v>0</v>
          </cell>
          <cell r="Q356">
            <v>16114</v>
          </cell>
          <cell r="R356">
            <v>322</v>
          </cell>
          <cell r="S356" t="str">
            <v>E</v>
          </cell>
        </row>
        <row r="357">
          <cell r="A357">
            <v>2</v>
          </cell>
          <cell r="B357" t="str">
            <v>8S4=205X81R10</v>
          </cell>
          <cell r="C357" t="str">
            <v>Cosmetic Glove ถุงมือเทียม (สั้น)</v>
          </cell>
          <cell r="D357">
            <v>1800.48</v>
          </cell>
          <cell r="E357">
            <v>0</v>
          </cell>
          <cell r="F357">
            <v>0</v>
          </cell>
          <cell r="G357">
            <v>1</v>
          </cell>
          <cell r="H357">
            <v>1800.48</v>
          </cell>
          <cell r="I357">
            <v>0</v>
          </cell>
          <cell r="J357">
            <v>0</v>
          </cell>
          <cell r="K357">
            <v>0</v>
          </cell>
          <cell r="L357">
            <v>0</v>
          </cell>
          <cell r="M357">
            <v>0</v>
          </cell>
          <cell r="N357">
            <v>0</v>
          </cell>
          <cell r="O357">
            <v>0</v>
          </cell>
          <cell r="P357">
            <v>0</v>
          </cell>
          <cell r="Q357">
            <v>16207</v>
          </cell>
          <cell r="R357">
            <v>230</v>
          </cell>
          <cell r="S357" t="str">
            <v>E</v>
          </cell>
        </row>
        <row r="358">
          <cell r="A358">
            <v>2</v>
          </cell>
          <cell r="B358" t="str">
            <v>8S4=206X76R10</v>
          </cell>
          <cell r="C358" t="str">
            <v>Cosmetic Glove ถุงมือเทียม</v>
          </cell>
          <cell r="D358">
            <v>1397.98</v>
          </cell>
          <cell r="E358">
            <v>0</v>
          </cell>
          <cell r="F358">
            <v>0</v>
          </cell>
          <cell r="G358">
            <v>0</v>
          </cell>
          <cell r="H358">
            <v>0</v>
          </cell>
          <cell r="I358">
            <v>0</v>
          </cell>
          <cell r="J358">
            <v>0</v>
          </cell>
          <cell r="K358">
            <v>0</v>
          </cell>
          <cell r="L358">
            <v>0</v>
          </cell>
          <cell r="M358">
            <v>0</v>
          </cell>
          <cell r="N358">
            <v>0</v>
          </cell>
          <cell r="O358">
            <v>0</v>
          </cell>
          <cell r="P358">
            <v>0</v>
          </cell>
          <cell r="Q358">
            <v>16363</v>
          </cell>
          <cell r="R358">
            <v>74</v>
          </cell>
          <cell r="S358" t="str">
            <v>E</v>
          </cell>
        </row>
        <row r="359">
          <cell r="A359">
            <v>2</v>
          </cell>
          <cell r="B359" t="str">
            <v>8S4=206X80L10</v>
          </cell>
          <cell r="C359" t="str">
            <v>Cosmetic Glove ถุงมือเทียม</v>
          </cell>
          <cell r="D359">
            <v>1483.9</v>
          </cell>
          <cell r="E359">
            <v>1</v>
          </cell>
          <cell r="F359">
            <v>1483.99</v>
          </cell>
          <cell r="G359">
            <v>0</v>
          </cell>
          <cell r="H359">
            <v>0</v>
          </cell>
          <cell r="I359">
            <v>0</v>
          </cell>
          <cell r="J359">
            <v>0</v>
          </cell>
          <cell r="K359">
            <v>0</v>
          </cell>
          <cell r="L359">
            <v>0</v>
          </cell>
          <cell r="M359">
            <v>0</v>
          </cell>
          <cell r="N359">
            <v>0</v>
          </cell>
          <cell r="O359">
            <v>0</v>
          </cell>
          <cell r="P359">
            <v>0</v>
          </cell>
          <cell r="Q359">
            <v>16432</v>
          </cell>
          <cell r="R359">
            <v>5</v>
          </cell>
          <cell r="S359" t="str">
            <v>E</v>
          </cell>
        </row>
        <row r="360">
          <cell r="A360">
            <v>2</v>
          </cell>
          <cell r="B360" t="str">
            <v>8S4=206X80L12</v>
          </cell>
          <cell r="C360" t="str">
            <v>Cosmetic Glove ถุงมือเทียม</v>
          </cell>
          <cell r="D360">
            <v>1433.5</v>
          </cell>
          <cell r="E360">
            <v>2</v>
          </cell>
          <cell r="F360">
            <v>2867.18</v>
          </cell>
          <cell r="G360">
            <v>0</v>
          </cell>
          <cell r="H360">
            <v>0</v>
          </cell>
          <cell r="I360">
            <v>0</v>
          </cell>
          <cell r="J360">
            <v>0</v>
          </cell>
          <cell r="K360">
            <v>0</v>
          </cell>
          <cell r="L360">
            <v>0</v>
          </cell>
          <cell r="M360">
            <v>0</v>
          </cell>
          <cell r="N360">
            <v>0</v>
          </cell>
          <cell r="O360">
            <v>0</v>
          </cell>
          <cell r="P360">
            <v>0</v>
          </cell>
          <cell r="Q360">
            <v>16367</v>
          </cell>
          <cell r="R360">
            <v>70</v>
          </cell>
          <cell r="S360" t="str">
            <v>E</v>
          </cell>
        </row>
        <row r="361">
          <cell r="A361">
            <v>2</v>
          </cell>
          <cell r="B361" t="str">
            <v>8S4=206X85R10</v>
          </cell>
          <cell r="C361" t="str">
            <v>Cosmetic Glove ถุงมือเทียม</v>
          </cell>
          <cell r="D361">
            <v>1386.01</v>
          </cell>
          <cell r="E361">
            <v>0</v>
          </cell>
          <cell r="F361">
            <v>0</v>
          </cell>
          <cell r="G361">
            <v>0</v>
          </cell>
          <cell r="H361">
            <v>0</v>
          </cell>
          <cell r="I361">
            <v>0</v>
          </cell>
          <cell r="J361">
            <v>0</v>
          </cell>
          <cell r="K361">
            <v>0</v>
          </cell>
          <cell r="L361">
            <v>0</v>
          </cell>
          <cell r="M361">
            <v>0</v>
          </cell>
          <cell r="N361">
            <v>0</v>
          </cell>
          <cell r="O361">
            <v>0</v>
          </cell>
          <cell r="P361">
            <v>0</v>
          </cell>
          <cell r="Q361">
            <v>16412</v>
          </cell>
          <cell r="R361">
            <v>25</v>
          </cell>
          <cell r="S361" t="str">
            <v>E</v>
          </cell>
        </row>
        <row r="362">
          <cell r="A362">
            <v>2</v>
          </cell>
          <cell r="B362" t="str">
            <v>8S4=207X86L8</v>
          </cell>
          <cell r="C362" t="str">
            <v>Cosmetic Glove ถุงมือเทียม</v>
          </cell>
          <cell r="D362">
            <v>1391.14</v>
          </cell>
          <cell r="E362">
            <v>0</v>
          </cell>
          <cell r="F362">
            <v>0</v>
          </cell>
          <cell r="G362">
            <v>0</v>
          </cell>
          <cell r="H362">
            <v>0</v>
          </cell>
          <cell r="I362">
            <v>0</v>
          </cell>
          <cell r="J362">
            <v>0</v>
          </cell>
          <cell r="K362">
            <v>0</v>
          </cell>
          <cell r="L362">
            <v>0</v>
          </cell>
          <cell r="M362">
            <v>0</v>
          </cell>
          <cell r="N362">
            <v>0</v>
          </cell>
          <cell r="O362">
            <v>0</v>
          </cell>
          <cell r="P362">
            <v>0</v>
          </cell>
          <cell r="Q362">
            <v>16270</v>
          </cell>
          <cell r="R362">
            <v>167</v>
          </cell>
          <cell r="S362" t="str">
            <v>E</v>
          </cell>
        </row>
        <row r="363">
          <cell r="A363">
            <v>2</v>
          </cell>
          <cell r="B363" t="str">
            <v>8S4=208X85L13</v>
          </cell>
          <cell r="C363" t="str">
            <v>Cosmetic Glove ถุงมือเทียม</v>
          </cell>
          <cell r="D363">
            <v>1460.7</v>
          </cell>
          <cell r="E363">
            <v>1</v>
          </cell>
          <cell r="F363">
            <v>1460.78</v>
          </cell>
          <cell r="G363">
            <v>0</v>
          </cell>
          <cell r="H363">
            <v>0</v>
          </cell>
          <cell r="I363">
            <v>0</v>
          </cell>
          <cell r="J363">
            <v>0</v>
          </cell>
          <cell r="K363">
            <v>0</v>
          </cell>
          <cell r="L363">
            <v>0</v>
          </cell>
          <cell r="M363">
            <v>0</v>
          </cell>
          <cell r="N363">
            <v>0</v>
          </cell>
          <cell r="O363">
            <v>0</v>
          </cell>
          <cell r="P363">
            <v>0</v>
          </cell>
          <cell r="Q363">
            <v>16349</v>
          </cell>
          <cell r="R363">
            <v>88</v>
          </cell>
          <cell r="S363" t="str">
            <v>E</v>
          </cell>
        </row>
        <row r="364">
          <cell r="A364">
            <v>2</v>
          </cell>
          <cell r="B364" t="str">
            <v>8S4=209X86R8</v>
          </cell>
          <cell r="C364" t="str">
            <v>Cosmetic Glove ถุงมือเทียม</v>
          </cell>
          <cell r="D364">
            <v>1391.14</v>
          </cell>
          <cell r="E364">
            <v>0</v>
          </cell>
          <cell r="F364">
            <v>0</v>
          </cell>
          <cell r="G364">
            <v>0</v>
          </cell>
          <cell r="H364">
            <v>0</v>
          </cell>
          <cell r="I364">
            <v>0</v>
          </cell>
          <cell r="J364">
            <v>0</v>
          </cell>
          <cell r="K364">
            <v>0</v>
          </cell>
          <cell r="L364">
            <v>0</v>
          </cell>
          <cell r="M364">
            <v>0</v>
          </cell>
          <cell r="N364">
            <v>0</v>
          </cell>
          <cell r="O364">
            <v>0</v>
          </cell>
          <cell r="P364">
            <v>0</v>
          </cell>
          <cell r="Q364">
            <v>16270</v>
          </cell>
          <cell r="R364">
            <v>167</v>
          </cell>
          <cell r="S364" t="str">
            <v>E</v>
          </cell>
        </row>
        <row r="365">
          <cell r="A365">
            <v>2</v>
          </cell>
          <cell r="B365" t="str">
            <v>8S4=210X78L10</v>
          </cell>
          <cell r="C365" t="str">
            <v>Cosmetic Glove ถุงมือเทียม (สั้น)</v>
          </cell>
          <cell r="D365">
            <v>1397.9</v>
          </cell>
          <cell r="E365">
            <v>4</v>
          </cell>
          <cell r="F365">
            <v>5591.6</v>
          </cell>
          <cell r="G365">
            <v>0</v>
          </cell>
          <cell r="H365">
            <v>0</v>
          </cell>
          <cell r="I365">
            <v>0</v>
          </cell>
          <cell r="J365">
            <v>0</v>
          </cell>
          <cell r="K365">
            <v>0</v>
          </cell>
          <cell r="L365">
            <v>0</v>
          </cell>
          <cell r="M365">
            <v>0</v>
          </cell>
          <cell r="N365">
            <v>0</v>
          </cell>
          <cell r="O365">
            <v>0</v>
          </cell>
          <cell r="P365">
            <v>0</v>
          </cell>
          <cell r="Q365">
            <v>16425</v>
          </cell>
          <cell r="R365">
            <v>12</v>
          </cell>
          <cell r="S365" t="str">
            <v>E</v>
          </cell>
        </row>
        <row r="366">
          <cell r="A366">
            <v>2</v>
          </cell>
          <cell r="B366" t="str">
            <v>8S4=210X78L12</v>
          </cell>
          <cell r="C366" t="str">
            <v>Cosmetic Glove ถุงมือเทียม (สั้น)</v>
          </cell>
          <cell r="D366">
            <v>1548.6</v>
          </cell>
          <cell r="E366">
            <v>2</v>
          </cell>
          <cell r="F366">
            <v>3097.22</v>
          </cell>
          <cell r="G366">
            <v>0</v>
          </cell>
          <cell r="H366">
            <v>0</v>
          </cell>
          <cell r="I366">
            <v>0</v>
          </cell>
          <cell r="J366">
            <v>0</v>
          </cell>
          <cell r="K366">
            <v>0</v>
          </cell>
          <cell r="L366">
            <v>0</v>
          </cell>
          <cell r="M366">
            <v>0</v>
          </cell>
          <cell r="N366">
            <v>0</v>
          </cell>
          <cell r="O366">
            <v>0</v>
          </cell>
          <cell r="P366">
            <v>0</v>
          </cell>
          <cell r="Q366">
            <v>16341</v>
          </cell>
          <cell r="R366">
            <v>96</v>
          </cell>
          <cell r="S366" t="str">
            <v>E</v>
          </cell>
        </row>
        <row r="367">
          <cell r="A367">
            <v>2</v>
          </cell>
          <cell r="B367" t="str">
            <v>8S4=210X78L4</v>
          </cell>
          <cell r="C367" t="str">
            <v>Cosmetic Glove ถุงมือเทียม (สั้น)</v>
          </cell>
          <cell r="D367">
            <v>1535.8</v>
          </cell>
          <cell r="E367">
            <v>2</v>
          </cell>
          <cell r="F367">
            <v>3071.66</v>
          </cell>
          <cell r="G367">
            <v>0</v>
          </cell>
          <cell r="H367">
            <v>0</v>
          </cell>
          <cell r="I367">
            <v>0</v>
          </cell>
          <cell r="J367">
            <v>0</v>
          </cell>
          <cell r="K367">
            <v>0</v>
          </cell>
          <cell r="L367">
            <v>0</v>
          </cell>
          <cell r="M367">
            <v>0</v>
          </cell>
          <cell r="N367">
            <v>0</v>
          </cell>
          <cell r="O367">
            <v>0</v>
          </cell>
          <cell r="P367">
            <v>0</v>
          </cell>
          <cell r="Q367">
            <v>16263</v>
          </cell>
          <cell r="R367">
            <v>174</v>
          </cell>
          <cell r="S367" t="str">
            <v>E</v>
          </cell>
        </row>
        <row r="368">
          <cell r="A368">
            <v>2</v>
          </cell>
          <cell r="B368" t="str">
            <v>8S4=210X78L6</v>
          </cell>
          <cell r="C368" t="str">
            <v>Cosmetic Glove ถุงมือเทียม (สั้น)</v>
          </cell>
          <cell r="D368">
            <v>1496.4</v>
          </cell>
          <cell r="E368">
            <v>1</v>
          </cell>
          <cell r="F368">
            <v>1496.43</v>
          </cell>
          <cell r="G368">
            <v>0</v>
          </cell>
          <cell r="H368">
            <v>0</v>
          </cell>
          <cell r="I368">
            <v>0</v>
          </cell>
          <cell r="J368">
            <v>0</v>
          </cell>
          <cell r="K368">
            <v>0</v>
          </cell>
          <cell r="L368">
            <v>0</v>
          </cell>
          <cell r="M368">
            <v>0</v>
          </cell>
          <cell r="N368">
            <v>0</v>
          </cell>
          <cell r="O368">
            <v>0</v>
          </cell>
          <cell r="P368">
            <v>0</v>
          </cell>
          <cell r="Q368">
            <v>16413</v>
          </cell>
          <cell r="R368">
            <v>24</v>
          </cell>
          <cell r="S368" t="str">
            <v>E</v>
          </cell>
        </row>
        <row r="369">
          <cell r="A369">
            <v>2</v>
          </cell>
          <cell r="B369" t="str">
            <v>8S4=210X78L8</v>
          </cell>
          <cell r="C369" t="str">
            <v>Cosmetic Glove ถุงมือเทียม (สั้น)</v>
          </cell>
          <cell r="D369">
            <v>1400.4</v>
          </cell>
          <cell r="E369">
            <v>2</v>
          </cell>
          <cell r="F369">
            <v>2800.81</v>
          </cell>
          <cell r="G369">
            <v>0</v>
          </cell>
          <cell r="H369">
            <v>0</v>
          </cell>
          <cell r="I369">
            <v>0</v>
          </cell>
          <cell r="J369">
            <v>0</v>
          </cell>
          <cell r="K369">
            <v>0</v>
          </cell>
          <cell r="L369">
            <v>0</v>
          </cell>
          <cell r="M369">
            <v>0</v>
          </cell>
          <cell r="N369">
            <v>0</v>
          </cell>
          <cell r="O369">
            <v>0</v>
          </cell>
          <cell r="P369">
            <v>0</v>
          </cell>
          <cell r="Q369">
            <v>16363</v>
          </cell>
          <cell r="R369">
            <v>74</v>
          </cell>
          <cell r="S369" t="str">
            <v>E</v>
          </cell>
        </row>
        <row r="370">
          <cell r="A370">
            <v>2</v>
          </cell>
          <cell r="B370" t="str">
            <v>8S4=210X78R10</v>
          </cell>
          <cell r="C370" t="str">
            <v>Cosmetic Glove ถุงมือเทียม (สั้น)</v>
          </cell>
          <cell r="D370">
            <v>1395.8</v>
          </cell>
          <cell r="E370">
            <v>8</v>
          </cell>
          <cell r="F370">
            <v>11166.4</v>
          </cell>
          <cell r="G370">
            <v>0</v>
          </cell>
          <cell r="H370">
            <v>0</v>
          </cell>
          <cell r="I370">
            <v>0</v>
          </cell>
          <cell r="J370">
            <v>0</v>
          </cell>
          <cell r="K370">
            <v>0</v>
          </cell>
          <cell r="L370">
            <v>0</v>
          </cell>
          <cell r="M370">
            <v>0</v>
          </cell>
          <cell r="N370">
            <v>0</v>
          </cell>
          <cell r="O370">
            <v>0</v>
          </cell>
          <cell r="P370">
            <v>0</v>
          </cell>
          <cell r="Q370">
            <v>16425</v>
          </cell>
          <cell r="R370">
            <v>12</v>
          </cell>
          <cell r="S370" t="str">
            <v>E</v>
          </cell>
        </row>
        <row r="371">
          <cell r="A371">
            <v>2</v>
          </cell>
          <cell r="B371" t="str">
            <v>8S4=210X78R12</v>
          </cell>
          <cell r="C371" t="str">
            <v>Cosmetic Glove ถุงมือเทียม (สั้น)</v>
          </cell>
          <cell r="D371">
            <v>1397.9</v>
          </cell>
          <cell r="E371">
            <v>1</v>
          </cell>
          <cell r="F371">
            <v>1397.98</v>
          </cell>
          <cell r="G371">
            <v>0</v>
          </cell>
          <cell r="H371">
            <v>0</v>
          </cell>
          <cell r="I371">
            <v>0</v>
          </cell>
          <cell r="J371">
            <v>0</v>
          </cell>
          <cell r="K371">
            <v>0</v>
          </cell>
          <cell r="L371">
            <v>0</v>
          </cell>
          <cell r="M371">
            <v>0</v>
          </cell>
          <cell r="N371">
            <v>0</v>
          </cell>
          <cell r="O371">
            <v>0</v>
          </cell>
          <cell r="P371">
            <v>0</v>
          </cell>
          <cell r="Q371">
            <v>16363</v>
          </cell>
          <cell r="R371">
            <v>74</v>
          </cell>
          <cell r="S371" t="str">
            <v>E</v>
          </cell>
        </row>
        <row r="372">
          <cell r="A372">
            <v>2</v>
          </cell>
          <cell r="B372" t="str">
            <v>8S4=210X78R2</v>
          </cell>
          <cell r="C372" t="str">
            <v>Cosmetic Glove ถุงมือเทียม (สั้น)</v>
          </cell>
          <cell r="D372">
            <v>1800.48</v>
          </cell>
          <cell r="E372">
            <v>0</v>
          </cell>
          <cell r="F372">
            <v>0</v>
          </cell>
          <cell r="G372">
            <v>1</v>
          </cell>
          <cell r="H372">
            <v>1800.48</v>
          </cell>
          <cell r="I372">
            <v>0</v>
          </cell>
          <cell r="J372">
            <v>0</v>
          </cell>
          <cell r="K372">
            <v>0</v>
          </cell>
          <cell r="L372">
            <v>0</v>
          </cell>
          <cell r="M372">
            <v>0</v>
          </cell>
          <cell r="N372">
            <v>0</v>
          </cell>
          <cell r="O372">
            <v>0</v>
          </cell>
          <cell r="P372">
            <v>0</v>
          </cell>
          <cell r="Q372">
            <v>16202</v>
          </cell>
          <cell r="R372">
            <v>235</v>
          </cell>
          <cell r="S372" t="str">
            <v>E</v>
          </cell>
        </row>
        <row r="373">
          <cell r="A373">
            <v>2</v>
          </cell>
          <cell r="B373" t="str">
            <v>8S4=210X78R4</v>
          </cell>
          <cell r="C373" t="str">
            <v>Cosmetic Glove ถุงมือเทียม (สั้น)</v>
          </cell>
          <cell r="D373">
            <v>1391.5</v>
          </cell>
          <cell r="E373">
            <v>1</v>
          </cell>
          <cell r="F373">
            <v>1391.54</v>
          </cell>
          <cell r="G373">
            <v>0</v>
          </cell>
          <cell r="H373">
            <v>0</v>
          </cell>
          <cell r="I373">
            <v>0</v>
          </cell>
          <cell r="J373">
            <v>0</v>
          </cell>
          <cell r="K373">
            <v>0</v>
          </cell>
          <cell r="L373">
            <v>0</v>
          </cell>
          <cell r="M373">
            <v>0</v>
          </cell>
          <cell r="N373">
            <v>0</v>
          </cell>
          <cell r="O373">
            <v>0</v>
          </cell>
          <cell r="P373">
            <v>0</v>
          </cell>
          <cell r="Q373">
            <v>16431</v>
          </cell>
          <cell r="R373">
            <v>6</v>
          </cell>
          <cell r="S373" t="str">
            <v>E</v>
          </cell>
        </row>
        <row r="374">
          <cell r="A374">
            <v>2</v>
          </cell>
          <cell r="B374" t="str">
            <v>8S4=210X78R6</v>
          </cell>
          <cell r="C374" t="str">
            <v>Cosmetic Glove ถุงมือเทียม (สั้น)</v>
          </cell>
          <cell r="D374">
            <v>1391.6</v>
          </cell>
          <cell r="E374">
            <v>3</v>
          </cell>
          <cell r="F374">
            <v>4175.0200000000004</v>
          </cell>
          <cell r="G374">
            <v>0</v>
          </cell>
          <cell r="H374">
            <v>0</v>
          </cell>
          <cell r="I374">
            <v>0</v>
          </cell>
          <cell r="J374">
            <v>0</v>
          </cell>
          <cell r="K374">
            <v>0</v>
          </cell>
          <cell r="L374">
            <v>0</v>
          </cell>
          <cell r="M374">
            <v>0</v>
          </cell>
          <cell r="N374">
            <v>0</v>
          </cell>
          <cell r="O374">
            <v>0</v>
          </cell>
          <cell r="P374">
            <v>0</v>
          </cell>
          <cell r="Q374">
            <v>16367</v>
          </cell>
          <cell r="R374">
            <v>70</v>
          </cell>
          <cell r="S374" t="str">
            <v>E</v>
          </cell>
        </row>
        <row r="375">
          <cell r="A375">
            <v>2</v>
          </cell>
          <cell r="B375" t="str">
            <v>8S4=210X78R8</v>
          </cell>
          <cell r="C375" t="str">
            <v>Cosmetic Glove ถุงมือเทียม (สั้น)</v>
          </cell>
          <cell r="D375">
            <v>1421.4</v>
          </cell>
          <cell r="E375">
            <v>5</v>
          </cell>
          <cell r="F375">
            <v>7107.07</v>
          </cell>
          <cell r="G375">
            <v>0</v>
          </cell>
          <cell r="H375">
            <v>0</v>
          </cell>
          <cell r="I375">
            <v>0</v>
          </cell>
          <cell r="J375">
            <v>0</v>
          </cell>
          <cell r="K375">
            <v>0</v>
          </cell>
          <cell r="L375">
            <v>0</v>
          </cell>
          <cell r="M375">
            <v>0</v>
          </cell>
          <cell r="N375">
            <v>0</v>
          </cell>
          <cell r="O375">
            <v>0</v>
          </cell>
          <cell r="P375">
            <v>0</v>
          </cell>
          <cell r="Q375">
            <v>16376</v>
          </cell>
          <cell r="R375">
            <v>61</v>
          </cell>
          <cell r="S375" t="str">
            <v>E</v>
          </cell>
        </row>
        <row r="376">
          <cell r="A376">
            <v>2</v>
          </cell>
          <cell r="B376" t="str">
            <v>8S4=212X83R12</v>
          </cell>
          <cell r="C376" t="str">
            <v>Cosmetic Glove ถุงมือเทียม</v>
          </cell>
          <cell r="D376">
            <v>1414.425</v>
          </cell>
          <cell r="E376">
            <v>0</v>
          </cell>
          <cell r="F376">
            <v>0</v>
          </cell>
          <cell r="G376">
            <v>0</v>
          </cell>
          <cell r="H376">
            <v>0</v>
          </cell>
          <cell r="I376">
            <v>0</v>
          </cell>
          <cell r="J376">
            <v>0</v>
          </cell>
          <cell r="K376">
            <v>0</v>
          </cell>
          <cell r="L376">
            <v>0</v>
          </cell>
          <cell r="M376">
            <v>0</v>
          </cell>
          <cell r="N376">
            <v>0</v>
          </cell>
          <cell r="O376">
            <v>0</v>
          </cell>
          <cell r="P376">
            <v>0</v>
          </cell>
          <cell r="Q376">
            <v>16433</v>
          </cell>
          <cell r="R376">
            <v>4</v>
          </cell>
          <cell r="S376" t="str">
            <v>E</v>
          </cell>
        </row>
        <row r="377">
          <cell r="A377">
            <v>2</v>
          </cell>
          <cell r="B377" t="str">
            <v>8S4=213X85L8</v>
          </cell>
          <cell r="C377" t="str">
            <v>Cosmetic Glove ถุงมือเทียม</v>
          </cell>
          <cell r="D377">
            <v>1391.14</v>
          </cell>
          <cell r="E377">
            <v>0</v>
          </cell>
          <cell r="F377">
            <v>0</v>
          </cell>
          <cell r="G377">
            <v>0</v>
          </cell>
          <cell r="H377">
            <v>0</v>
          </cell>
          <cell r="I377">
            <v>0</v>
          </cell>
          <cell r="J377">
            <v>0</v>
          </cell>
          <cell r="K377">
            <v>0</v>
          </cell>
          <cell r="L377">
            <v>0</v>
          </cell>
          <cell r="M377">
            <v>0</v>
          </cell>
          <cell r="N377">
            <v>0</v>
          </cell>
          <cell r="O377">
            <v>0</v>
          </cell>
          <cell r="P377">
            <v>0</v>
          </cell>
          <cell r="Q377">
            <v>16396</v>
          </cell>
          <cell r="R377">
            <v>41</v>
          </cell>
          <cell r="S377" t="str">
            <v>E</v>
          </cell>
        </row>
        <row r="378">
          <cell r="A378">
            <v>2</v>
          </cell>
          <cell r="B378" t="str">
            <v>8S4=214X90R10</v>
          </cell>
          <cell r="C378" t="str">
            <v>Cosmetic Glove ถุงมือเทียม</v>
          </cell>
          <cell r="D378">
            <v>1421.14</v>
          </cell>
          <cell r="E378">
            <v>0</v>
          </cell>
          <cell r="F378">
            <v>0</v>
          </cell>
          <cell r="G378">
            <v>0</v>
          </cell>
          <cell r="H378">
            <v>0</v>
          </cell>
          <cell r="I378">
            <v>0</v>
          </cell>
          <cell r="J378">
            <v>0</v>
          </cell>
          <cell r="K378">
            <v>0</v>
          </cell>
          <cell r="L378">
            <v>0</v>
          </cell>
          <cell r="M378">
            <v>0</v>
          </cell>
          <cell r="N378">
            <v>0</v>
          </cell>
          <cell r="O378">
            <v>0</v>
          </cell>
          <cell r="P378">
            <v>0</v>
          </cell>
          <cell r="Q378">
            <v>16350</v>
          </cell>
          <cell r="R378">
            <v>87</v>
          </cell>
          <cell r="S378" t="str">
            <v>E</v>
          </cell>
        </row>
        <row r="379">
          <cell r="A379">
            <v>2</v>
          </cell>
          <cell r="B379" t="str">
            <v>8S4=215X88R11</v>
          </cell>
          <cell r="C379" t="str">
            <v>Cosmetic Glove ถุงมือเทียม</v>
          </cell>
          <cell r="D379">
            <v>1362</v>
          </cell>
          <cell r="E379">
            <v>1</v>
          </cell>
          <cell r="F379">
            <v>1362.05</v>
          </cell>
          <cell r="G379">
            <v>0</v>
          </cell>
          <cell r="H379">
            <v>0</v>
          </cell>
          <cell r="I379">
            <v>0</v>
          </cell>
          <cell r="J379">
            <v>0</v>
          </cell>
          <cell r="K379">
            <v>0</v>
          </cell>
          <cell r="L379">
            <v>0</v>
          </cell>
          <cell r="M379">
            <v>0</v>
          </cell>
          <cell r="N379">
            <v>0</v>
          </cell>
          <cell r="O379">
            <v>0</v>
          </cell>
          <cell r="P379">
            <v>0</v>
          </cell>
          <cell r="Q379">
            <v>16431</v>
          </cell>
          <cell r="R379">
            <v>6</v>
          </cell>
          <cell r="S379" t="str">
            <v>E</v>
          </cell>
        </row>
        <row r="380">
          <cell r="A380">
            <v>2</v>
          </cell>
          <cell r="B380" t="str">
            <v>8S4=218X83R8</v>
          </cell>
          <cell r="C380" t="str">
            <v>Cosmetic Glove ถุงมือเทียม</v>
          </cell>
          <cell r="D380">
            <v>1421.14</v>
          </cell>
          <cell r="E380">
            <v>0</v>
          </cell>
          <cell r="F380">
            <v>0</v>
          </cell>
          <cell r="G380">
            <v>0</v>
          </cell>
          <cell r="H380">
            <v>0</v>
          </cell>
          <cell r="I380">
            <v>0</v>
          </cell>
          <cell r="J380">
            <v>0</v>
          </cell>
          <cell r="K380">
            <v>0</v>
          </cell>
          <cell r="L380">
            <v>0</v>
          </cell>
          <cell r="M380">
            <v>0</v>
          </cell>
          <cell r="N380">
            <v>0</v>
          </cell>
          <cell r="O380">
            <v>0</v>
          </cell>
          <cell r="P380">
            <v>0</v>
          </cell>
          <cell r="Q380">
            <v>16333</v>
          </cell>
          <cell r="R380">
            <v>104</v>
          </cell>
          <cell r="S380" t="str">
            <v>E</v>
          </cell>
        </row>
        <row r="381">
          <cell r="A381">
            <v>2</v>
          </cell>
          <cell r="B381" t="str">
            <v>8S4=218X85L12</v>
          </cell>
          <cell r="C381" t="str">
            <v>Cosmetic Glove ถุงมือเทียม</v>
          </cell>
          <cell r="D381">
            <v>1395.2</v>
          </cell>
          <cell r="E381">
            <v>1</v>
          </cell>
          <cell r="F381">
            <v>1395.26</v>
          </cell>
          <cell r="G381">
            <v>0</v>
          </cell>
          <cell r="H381">
            <v>0</v>
          </cell>
          <cell r="I381">
            <v>0</v>
          </cell>
          <cell r="J381">
            <v>0</v>
          </cell>
          <cell r="K381">
            <v>0</v>
          </cell>
          <cell r="L381">
            <v>0</v>
          </cell>
          <cell r="M381">
            <v>0</v>
          </cell>
          <cell r="N381">
            <v>0</v>
          </cell>
          <cell r="O381">
            <v>0</v>
          </cell>
          <cell r="P381">
            <v>0</v>
          </cell>
          <cell r="Q381">
            <v>16417</v>
          </cell>
          <cell r="R381">
            <v>20</v>
          </cell>
          <cell r="S381" t="str">
            <v>E</v>
          </cell>
        </row>
        <row r="382">
          <cell r="A382">
            <v>2</v>
          </cell>
          <cell r="B382" t="str">
            <v>8S4=218X85L8</v>
          </cell>
          <cell r="C382" t="str">
            <v>Cosmetic Glove ถุงมือเทียม</v>
          </cell>
          <cell r="D382">
            <v>1391.14</v>
          </cell>
          <cell r="E382">
            <v>0</v>
          </cell>
          <cell r="F382">
            <v>0</v>
          </cell>
          <cell r="G382">
            <v>0</v>
          </cell>
          <cell r="H382">
            <v>0</v>
          </cell>
          <cell r="I382">
            <v>0</v>
          </cell>
          <cell r="J382">
            <v>0</v>
          </cell>
          <cell r="K382">
            <v>0</v>
          </cell>
          <cell r="L382">
            <v>0</v>
          </cell>
          <cell r="M382">
            <v>0</v>
          </cell>
          <cell r="N382">
            <v>0</v>
          </cell>
          <cell r="O382">
            <v>0</v>
          </cell>
          <cell r="P382">
            <v>0</v>
          </cell>
          <cell r="Q382">
            <v>16270</v>
          </cell>
          <cell r="R382">
            <v>167</v>
          </cell>
          <cell r="S382" t="str">
            <v>E</v>
          </cell>
        </row>
        <row r="383">
          <cell r="A383">
            <v>2</v>
          </cell>
          <cell r="B383" t="str">
            <v>8S4=220X80L12</v>
          </cell>
          <cell r="C383" t="str">
            <v>Cosmetic Glove ถุงมือเทียม</v>
          </cell>
          <cell r="D383">
            <v>1621.7</v>
          </cell>
          <cell r="E383">
            <v>1</v>
          </cell>
          <cell r="F383">
            <v>1621.75</v>
          </cell>
          <cell r="G383">
            <v>0</v>
          </cell>
          <cell r="H383">
            <v>0</v>
          </cell>
          <cell r="I383">
            <v>0</v>
          </cell>
          <cell r="J383">
            <v>0</v>
          </cell>
          <cell r="K383">
            <v>0</v>
          </cell>
          <cell r="L383">
            <v>0</v>
          </cell>
          <cell r="M383">
            <v>0</v>
          </cell>
          <cell r="N383">
            <v>0</v>
          </cell>
          <cell r="O383">
            <v>0</v>
          </cell>
          <cell r="P383">
            <v>0</v>
          </cell>
          <cell r="Q383">
            <v>16433</v>
          </cell>
          <cell r="R383">
            <v>4</v>
          </cell>
          <cell r="S383" t="str">
            <v>E</v>
          </cell>
        </row>
        <row r="384">
          <cell r="A384">
            <v>2</v>
          </cell>
          <cell r="B384" t="str">
            <v>8S4=220X80L4</v>
          </cell>
          <cell r="C384" t="str">
            <v>Cosmetic Glove ถุงมือเทียม (สั้น)</v>
          </cell>
          <cell r="D384">
            <v>1163</v>
          </cell>
          <cell r="E384">
            <v>0</v>
          </cell>
          <cell r="F384">
            <v>0</v>
          </cell>
          <cell r="G384">
            <v>2</v>
          </cell>
          <cell r="H384">
            <v>2326</v>
          </cell>
          <cell r="I384">
            <v>0</v>
          </cell>
          <cell r="J384">
            <v>0</v>
          </cell>
          <cell r="K384">
            <v>0</v>
          </cell>
          <cell r="L384">
            <v>0</v>
          </cell>
          <cell r="M384">
            <v>0</v>
          </cell>
          <cell r="N384">
            <v>0</v>
          </cell>
          <cell r="O384">
            <v>0</v>
          </cell>
          <cell r="P384">
            <v>0</v>
          </cell>
          <cell r="Q384">
            <v>16122</v>
          </cell>
          <cell r="R384">
            <v>314</v>
          </cell>
          <cell r="S384" t="str">
            <v>E</v>
          </cell>
        </row>
        <row r="385">
          <cell r="A385">
            <v>2</v>
          </cell>
          <cell r="B385" t="str">
            <v>8S4=220X80R5</v>
          </cell>
          <cell r="C385" t="str">
            <v>Cosmetic Glove ถุงมือเทียม (สั้น)</v>
          </cell>
          <cell r="D385">
            <v>1413.92</v>
          </cell>
          <cell r="E385">
            <v>0</v>
          </cell>
          <cell r="F385">
            <v>0</v>
          </cell>
          <cell r="G385">
            <v>2</v>
          </cell>
          <cell r="H385">
            <v>2827.84</v>
          </cell>
          <cell r="I385">
            <v>0</v>
          </cell>
          <cell r="J385">
            <v>0</v>
          </cell>
          <cell r="K385">
            <v>0</v>
          </cell>
          <cell r="L385">
            <v>0</v>
          </cell>
          <cell r="M385">
            <v>0</v>
          </cell>
          <cell r="N385">
            <v>0</v>
          </cell>
          <cell r="O385">
            <v>0</v>
          </cell>
          <cell r="P385">
            <v>0</v>
          </cell>
          <cell r="Q385">
            <v>16237</v>
          </cell>
          <cell r="R385">
            <v>200</v>
          </cell>
          <cell r="S385" t="str">
            <v>E</v>
          </cell>
        </row>
        <row r="386">
          <cell r="A386">
            <v>2</v>
          </cell>
          <cell r="B386" t="str">
            <v>8S4=221X81L12</v>
          </cell>
          <cell r="C386" t="str">
            <v>Cosmetic Glove ถุงมือเทียม</v>
          </cell>
          <cell r="D386">
            <v>1451.6</v>
          </cell>
          <cell r="E386">
            <v>1</v>
          </cell>
          <cell r="F386">
            <v>1451.61</v>
          </cell>
          <cell r="G386">
            <v>0</v>
          </cell>
          <cell r="H386">
            <v>0</v>
          </cell>
          <cell r="I386">
            <v>0</v>
          </cell>
          <cell r="J386">
            <v>0</v>
          </cell>
          <cell r="K386">
            <v>0</v>
          </cell>
          <cell r="L386">
            <v>0</v>
          </cell>
          <cell r="M386">
            <v>0</v>
          </cell>
          <cell r="N386">
            <v>0</v>
          </cell>
          <cell r="O386">
            <v>0</v>
          </cell>
          <cell r="P386">
            <v>0</v>
          </cell>
          <cell r="Q386">
            <v>16348</v>
          </cell>
          <cell r="R386">
            <v>89</v>
          </cell>
          <cell r="S386" t="str">
            <v>E</v>
          </cell>
        </row>
        <row r="387">
          <cell r="A387">
            <v>2</v>
          </cell>
          <cell r="B387" t="str">
            <v>8S4=228X84L8</v>
          </cell>
          <cell r="C387" t="str">
            <v>Cosmetic Glove ถุงมือเทียม</v>
          </cell>
          <cell r="D387">
            <v>1391.14</v>
          </cell>
          <cell r="E387">
            <v>0</v>
          </cell>
          <cell r="F387">
            <v>0</v>
          </cell>
          <cell r="G387">
            <v>0</v>
          </cell>
          <cell r="H387">
            <v>0</v>
          </cell>
          <cell r="I387">
            <v>0</v>
          </cell>
          <cell r="J387">
            <v>0</v>
          </cell>
          <cell r="K387">
            <v>0</v>
          </cell>
          <cell r="L387">
            <v>0</v>
          </cell>
          <cell r="M387">
            <v>0</v>
          </cell>
          <cell r="N387">
            <v>0</v>
          </cell>
          <cell r="O387">
            <v>0</v>
          </cell>
          <cell r="P387">
            <v>0</v>
          </cell>
          <cell r="Q387">
            <v>16269</v>
          </cell>
          <cell r="R387">
            <v>168</v>
          </cell>
          <cell r="S387" t="str">
            <v>E</v>
          </cell>
        </row>
        <row r="388">
          <cell r="A388">
            <v>2</v>
          </cell>
          <cell r="B388" t="str">
            <v>8S4=228X89R10</v>
          </cell>
          <cell r="C388" t="str">
            <v>Cosmetic Glove ถุงมือเทียม</v>
          </cell>
          <cell r="D388">
            <v>1375.19</v>
          </cell>
          <cell r="E388">
            <v>0</v>
          </cell>
          <cell r="F388">
            <v>0</v>
          </cell>
          <cell r="G388">
            <v>0</v>
          </cell>
          <cell r="H388">
            <v>0</v>
          </cell>
          <cell r="I388">
            <v>0</v>
          </cell>
          <cell r="J388">
            <v>0</v>
          </cell>
          <cell r="K388">
            <v>0</v>
          </cell>
          <cell r="L388">
            <v>0</v>
          </cell>
          <cell r="M388">
            <v>0</v>
          </cell>
          <cell r="N388">
            <v>0</v>
          </cell>
          <cell r="O388">
            <v>0</v>
          </cell>
          <cell r="P388">
            <v>0</v>
          </cell>
          <cell r="Q388">
            <v>16305</v>
          </cell>
          <cell r="R388">
            <v>132</v>
          </cell>
          <cell r="S388" t="str">
            <v>E</v>
          </cell>
        </row>
        <row r="389">
          <cell r="A389">
            <v>2</v>
          </cell>
          <cell r="B389" t="str">
            <v>8S5=165X72L3</v>
          </cell>
          <cell r="C389" t="str">
            <v>Cosmetic Glove ถุงมือเทียม</v>
          </cell>
          <cell r="D389">
            <v>1800.48</v>
          </cell>
          <cell r="E389">
            <v>0</v>
          </cell>
          <cell r="F389">
            <v>0</v>
          </cell>
          <cell r="G389">
            <v>1</v>
          </cell>
          <cell r="H389">
            <v>1800.48</v>
          </cell>
          <cell r="I389">
            <v>0</v>
          </cell>
          <cell r="J389">
            <v>0</v>
          </cell>
          <cell r="K389">
            <v>0</v>
          </cell>
          <cell r="L389">
            <v>0</v>
          </cell>
          <cell r="M389">
            <v>0</v>
          </cell>
          <cell r="N389">
            <v>0</v>
          </cell>
          <cell r="O389">
            <v>0</v>
          </cell>
          <cell r="P389">
            <v>0</v>
          </cell>
          <cell r="Q389">
            <v>16207</v>
          </cell>
          <cell r="R389">
            <v>230</v>
          </cell>
          <cell r="S389" t="str">
            <v>E</v>
          </cell>
        </row>
        <row r="390">
          <cell r="A390">
            <v>2</v>
          </cell>
          <cell r="B390" t="str">
            <v>8S5=174X74L10</v>
          </cell>
          <cell r="C390" t="str">
            <v>Cosmetic Glove ถุงมือเทียม</v>
          </cell>
          <cell r="D390">
            <v>1436</v>
          </cell>
          <cell r="E390">
            <v>1</v>
          </cell>
          <cell r="F390">
            <v>1436.06</v>
          </cell>
          <cell r="G390">
            <v>0</v>
          </cell>
          <cell r="H390">
            <v>0</v>
          </cell>
          <cell r="I390">
            <v>0</v>
          </cell>
          <cell r="J390">
            <v>0</v>
          </cell>
          <cell r="K390">
            <v>0</v>
          </cell>
          <cell r="L390">
            <v>0</v>
          </cell>
          <cell r="M390">
            <v>0</v>
          </cell>
          <cell r="N390">
            <v>0</v>
          </cell>
          <cell r="O390">
            <v>0</v>
          </cell>
          <cell r="P390">
            <v>0</v>
          </cell>
          <cell r="Q390">
            <v>16433</v>
          </cell>
          <cell r="R390">
            <v>4</v>
          </cell>
          <cell r="S390" t="str">
            <v>E</v>
          </cell>
        </row>
        <row r="391">
          <cell r="A391">
            <v>2</v>
          </cell>
          <cell r="B391" t="str">
            <v>8S5=175X76R10</v>
          </cell>
          <cell r="C391" t="str">
            <v>Cosmetic Glove ถุงมือเทียม</v>
          </cell>
          <cell r="D391">
            <v>1800.48</v>
          </cell>
          <cell r="E391">
            <v>0</v>
          </cell>
          <cell r="F391">
            <v>0</v>
          </cell>
          <cell r="G391">
            <v>1</v>
          </cell>
          <cell r="H391">
            <v>1800.48</v>
          </cell>
          <cell r="I391">
            <v>0</v>
          </cell>
          <cell r="J391">
            <v>0</v>
          </cell>
          <cell r="K391">
            <v>0</v>
          </cell>
          <cell r="L391">
            <v>0</v>
          </cell>
          <cell r="M391">
            <v>0</v>
          </cell>
          <cell r="N391">
            <v>0</v>
          </cell>
          <cell r="O391">
            <v>0</v>
          </cell>
          <cell r="P391">
            <v>0</v>
          </cell>
          <cell r="Q391">
            <v>16100</v>
          </cell>
          <cell r="R391">
            <v>336</v>
          </cell>
          <cell r="S391" t="str">
            <v>E</v>
          </cell>
        </row>
        <row r="392">
          <cell r="A392">
            <v>2</v>
          </cell>
          <cell r="B392" t="str">
            <v>8S5=181X75R12</v>
          </cell>
          <cell r="C392" t="str">
            <v>Cosmetic Glove ถุงมือเทียม</v>
          </cell>
          <cell r="D392">
            <v>1800.4</v>
          </cell>
          <cell r="E392">
            <v>1</v>
          </cell>
          <cell r="F392">
            <v>1800.48</v>
          </cell>
          <cell r="G392">
            <v>0</v>
          </cell>
          <cell r="H392">
            <v>0</v>
          </cell>
          <cell r="I392">
            <v>0</v>
          </cell>
          <cell r="J392">
            <v>0</v>
          </cell>
          <cell r="K392">
            <v>0</v>
          </cell>
          <cell r="L392">
            <v>0</v>
          </cell>
          <cell r="M392">
            <v>0</v>
          </cell>
          <cell r="N392">
            <v>0</v>
          </cell>
          <cell r="O392">
            <v>0</v>
          </cell>
          <cell r="P392">
            <v>0</v>
          </cell>
          <cell r="Q392">
            <v>16418</v>
          </cell>
          <cell r="R392">
            <v>19</v>
          </cell>
          <cell r="S392" t="str">
            <v>E</v>
          </cell>
        </row>
        <row r="393">
          <cell r="A393">
            <v>2</v>
          </cell>
          <cell r="B393" t="str">
            <v>8S5=187X74R2</v>
          </cell>
          <cell r="C393" t="str">
            <v>Cosmetic Glove ถุงมือเทียม</v>
          </cell>
          <cell r="D393">
            <v>1375.9</v>
          </cell>
          <cell r="E393">
            <v>1</v>
          </cell>
          <cell r="F393">
            <v>1375.96</v>
          </cell>
          <cell r="G393">
            <v>0</v>
          </cell>
          <cell r="H393">
            <v>0</v>
          </cell>
          <cell r="I393">
            <v>0</v>
          </cell>
          <cell r="J393">
            <v>0</v>
          </cell>
          <cell r="K393">
            <v>0</v>
          </cell>
          <cell r="L393">
            <v>0</v>
          </cell>
          <cell r="M393">
            <v>0</v>
          </cell>
          <cell r="N393">
            <v>0</v>
          </cell>
          <cell r="O393">
            <v>0</v>
          </cell>
          <cell r="P393">
            <v>0</v>
          </cell>
          <cell r="Q393">
            <v>16412</v>
          </cell>
          <cell r="R393">
            <v>25</v>
          </cell>
          <cell r="S393" t="str">
            <v>E</v>
          </cell>
        </row>
        <row r="394">
          <cell r="A394">
            <v>2</v>
          </cell>
          <cell r="B394" t="str">
            <v>8S5=190X77R10</v>
          </cell>
          <cell r="C394" t="str">
            <v>Cosmetic Glove ถุงมือเทียม</v>
          </cell>
          <cell r="D394">
            <v>1594</v>
          </cell>
          <cell r="E394">
            <v>1</v>
          </cell>
          <cell r="F394">
            <v>1594.04</v>
          </cell>
          <cell r="G394">
            <v>0</v>
          </cell>
          <cell r="H394">
            <v>0</v>
          </cell>
          <cell r="I394">
            <v>0</v>
          </cell>
          <cell r="J394">
            <v>0</v>
          </cell>
          <cell r="K394">
            <v>0</v>
          </cell>
          <cell r="L394">
            <v>0</v>
          </cell>
          <cell r="M394">
            <v>0</v>
          </cell>
          <cell r="N394">
            <v>0</v>
          </cell>
          <cell r="O394">
            <v>0</v>
          </cell>
          <cell r="P394">
            <v>0</v>
          </cell>
          <cell r="Q394">
            <v>16420</v>
          </cell>
          <cell r="R394">
            <v>17</v>
          </cell>
          <cell r="S394" t="str">
            <v>E</v>
          </cell>
        </row>
        <row r="395">
          <cell r="A395">
            <v>2</v>
          </cell>
          <cell r="B395" t="str">
            <v>8S5=190X77R12</v>
          </cell>
          <cell r="C395" t="str">
            <v>Cosmetic Glove ถุงมือเทียม</v>
          </cell>
          <cell r="D395">
            <v>1436.06</v>
          </cell>
          <cell r="E395">
            <v>0</v>
          </cell>
          <cell r="F395">
            <v>0</v>
          </cell>
          <cell r="G395">
            <v>1</v>
          </cell>
          <cell r="H395">
            <v>1436.06</v>
          </cell>
          <cell r="I395">
            <v>0</v>
          </cell>
          <cell r="J395">
            <v>0</v>
          </cell>
          <cell r="K395">
            <v>0</v>
          </cell>
          <cell r="L395">
            <v>0</v>
          </cell>
          <cell r="M395">
            <v>0</v>
          </cell>
          <cell r="N395">
            <v>0</v>
          </cell>
          <cell r="O395">
            <v>0</v>
          </cell>
          <cell r="P395">
            <v>0</v>
          </cell>
          <cell r="Q395">
            <v>16244</v>
          </cell>
          <cell r="R395">
            <v>193</v>
          </cell>
          <cell r="S395" t="str">
            <v>E</v>
          </cell>
        </row>
        <row r="396">
          <cell r="A396">
            <v>2</v>
          </cell>
          <cell r="B396" t="str">
            <v>8S5=195X78L10</v>
          </cell>
          <cell r="C396" t="str">
            <v>Cosmetic Glove ถุงมือเทียม</v>
          </cell>
          <cell r="D396">
            <v>1435.2</v>
          </cell>
          <cell r="E396">
            <v>3</v>
          </cell>
          <cell r="F396">
            <v>4305.74</v>
          </cell>
          <cell r="G396">
            <v>0</v>
          </cell>
          <cell r="H396">
            <v>0</v>
          </cell>
          <cell r="I396">
            <v>0</v>
          </cell>
          <cell r="J396">
            <v>0</v>
          </cell>
          <cell r="K396">
            <v>0</v>
          </cell>
          <cell r="L396">
            <v>0</v>
          </cell>
          <cell r="M396">
            <v>0</v>
          </cell>
          <cell r="N396">
            <v>0</v>
          </cell>
          <cell r="O396">
            <v>0</v>
          </cell>
          <cell r="P396">
            <v>0</v>
          </cell>
          <cell r="Q396">
            <v>16433</v>
          </cell>
          <cell r="R396">
            <v>4</v>
          </cell>
          <cell r="S396" t="str">
            <v>E</v>
          </cell>
        </row>
        <row r="397">
          <cell r="A397">
            <v>2</v>
          </cell>
          <cell r="B397" t="str">
            <v>8S5=195X78L12</v>
          </cell>
          <cell r="C397" t="str">
            <v>Cosmetic Glove ถุงมือเทียม</v>
          </cell>
          <cell r="D397">
            <v>1451.6</v>
          </cell>
          <cell r="E397">
            <v>1</v>
          </cell>
          <cell r="F397">
            <v>1451.61</v>
          </cell>
          <cell r="G397">
            <v>0</v>
          </cell>
          <cell r="H397">
            <v>0</v>
          </cell>
          <cell r="I397">
            <v>0</v>
          </cell>
          <cell r="J397">
            <v>0</v>
          </cell>
          <cell r="K397">
            <v>0</v>
          </cell>
          <cell r="L397">
            <v>0</v>
          </cell>
          <cell r="M397">
            <v>0</v>
          </cell>
          <cell r="N397">
            <v>0</v>
          </cell>
          <cell r="O397">
            <v>0</v>
          </cell>
          <cell r="P397">
            <v>0</v>
          </cell>
          <cell r="Q397">
            <v>16367</v>
          </cell>
          <cell r="R397">
            <v>70</v>
          </cell>
          <cell r="S397" t="str">
            <v>E</v>
          </cell>
        </row>
        <row r="398">
          <cell r="A398">
            <v>2</v>
          </cell>
          <cell r="B398" t="str">
            <v>8S5=195X78L6</v>
          </cell>
          <cell r="C398" t="str">
            <v>Cosmetic Glove ถุงมือเทียม</v>
          </cell>
          <cell r="D398">
            <v>1532.1</v>
          </cell>
          <cell r="E398">
            <v>1</v>
          </cell>
          <cell r="F398">
            <v>1532.15</v>
          </cell>
          <cell r="G398">
            <v>0</v>
          </cell>
          <cell r="H398">
            <v>0</v>
          </cell>
          <cell r="I398">
            <v>0</v>
          </cell>
          <cell r="J398">
            <v>0</v>
          </cell>
          <cell r="K398">
            <v>0</v>
          </cell>
          <cell r="L398">
            <v>0</v>
          </cell>
          <cell r="M398">
            <v>0</v>
          </cell>
          <cell r="N398">
            <v>0</v>
          </cell>
          <cell r="O398">
            <v>0</v>
          </cell>
          <cell r="P398">
            <v>0</v>
          </cell>
          <cell r="Q398">
            <v>16412</v>
          </cell>
          <cell r="R398">
            <v>25</v>
          </cell>
          <cell r="S398" t="str">
            <v>E</v>
          </cell>
        </row>
        <row r="399">
          <cell r="A399">
            <v>2</v>
          </cell>
          <cell r="B399" t="str">
            <v>8S5=195X78L8</v>
          </cell>
          <cell r="C399" t="str">
            <v>Cosmetic Glove ถุงมือเทียม</v>
          </cell>
          <cell r="D399">
            <v>1436.4</v>
          </cell>
          <cell r="E399">
            <v>2</v>
          </cell>
          <cell r="F399">
            <v>2872.9</v>
          </cell>
          <cell r="G399">
            <v>0</v>
          </cell>
          <cell r="H399">
            <v>0</v>
          </cell>
          <cell r="I399">
            <v>0</v>
          </cell>
          <cell r="J399">
            <v>0</v>
          </cell>
          <cell r="K399">
            <v>0</v>
          </cell>
          <cell r="L399">
            <v>0</v>
          </cell>
          <cell r="M399">
            <v>0</v>
          </cell>
          <cell r="N399">
            <v>0</v>
          </cell>
          <cell r="O399">
            <v>0</v>
          </cell>
          <cell r="P399">
            <v>0</v>
          </cell>
          <cell r="Q399">
            <v>16363</v>
          </cell>
          <cell r="R399">
            <v>74</v>
          </cell>
          <cell r="S399" t="str">
            <v>E</v>
          </cell>
        </row>
        <row r="400">
          <cell r="A400">
            <v>2</v>
          </cell>
          <cell r="B400" t="str">
            <v>8S5=195X78R10</v>
          </cell>
          <cell r="C400" t="str">
            <v>Cosmetic Glove ถุงมือเทียม</v>
          </cell>
          <cell r="D400">
            <v>1415.9</v>
          </cell>
          <cell r="E400">
            <v>5</v>
          </cell>
          <cell r="F400">
            <v>7079.52</v>
          </cell>
          <cell r="G400">
            <v>0</v>
          </cell>
          <cell r="H400">
            <v>0</v>
          </cell>
          <cell r="I400">
            <v>0</v>
          </cell>
          <cell r="J400">
            <v>0</v>
          </cell>
          <cell r="K400">
            <v>0</v>
          </cell>
          <cell r="L400">
            <v>0</v>
          </cell>
          <cell r="M400">
            <v>0</v>
          </cell>
          <cell r="N400">
            <v>0</v>
          </cell>
          <cell r="O400">
            <v>0</v>
          </cell>
          <cell r="P400">
            <v>0</v>
          </cell>
          <cell r="Q400">
            <v>16420</v>
          </cell>
          <cell r="R400">
            <v>17</v>
          </cell>
          <cell r="S400" t="str">
            <v>E</v>
          </cell>
        </row>
        <row r="401">
          <cell r="A401">
            <v>2</v>
          </cell>
          <cell r="B401" t="str">
            <v>8S5=195X78R4</v>
          </cell>
          <cell r="C401" t="str">
            <v>Cosmetic Glove ถุงมือเทียม</v>
          </cell>
          <cell r="D401">
            <v>1379.5</v>
          </cell>
          <cell r="E401">
            <v>1</v>
          </cell>
          <cell r="F401">
            <v>1379.58</v>
          </cell>
          <cell r="G401">
            <v>0</v>
          </cell>
          <cell r="H401">
            <v>0</v>
          </cell>
          <cell r="I401">
            <v>0</v>
          </cell>
          <cell r="J401">
            <v>0</v>
          </cell>
          <cell r="K401">
            <v>0</v>
          </cell>
          <cell r="L401">
            <v>0</v>
          </cell>
          <cell r="M401">
            <v>0</v>
          </cell>
          <cell r="N401">
            <v>0</v>
          </cell>
          <cell r="O401">
            <v>0</v>
          </cell>
          <cell r="P401">
            <v>0</v>
          </cell>
          <cell r="Q401">
            <v>16418</v>
          </cell>
          <cell r="R401">
            <v>19</v>
          </cell>
          <cell r="S401" t="str">
            <v>E</v>
          </cell>
        </row>
        <row r="402">
          <cell r="A402">
            <v>2</v>
          </cell>
          <cell r="B402" t="str">
            <v>8S5=195X78R6</v>
          </cell>
          <cell r="C402" t="str">
            <v>Cosmetic Glove ถุงมือเทียม</v>
          </cell>
          <cell r="D402">
            <v>1556.6</v>
          </cell>
          <cell r="E402">
            <v>5</v>
          </cell>
          <cell r="F402">
            <v>7783.32</v>
          </cell>
          <cell r="G402">
            <v>0</v>
          </cell>
          <cell r="H402">
            <v>0</v>
          </cell>
          <cell r="I402">
            <v>0</v>
          </cell>
          <cell r="J402">
            <v>0</v>
          </cell>
          <cell r="K402">
            <v>0</v>
          </cell>
          <cell r="L402">
            <v>0</v>
          </cell>
          <cell r="M402">
            <v>0</v>
          </cell>
          <cell r="N402">
            <v>0</v>
          </cell>
          <cell r="O402">
            <v>0</v>
          </cell>
          <cell r="P402">
            <v>0</v>
          </cell>
          <cell r="Q402">
            <v>16418</v>
          </cell>
          <cell r="R402">
            <v>19</v>
          </cell>
          <cell r="S402" t="str">
            <v>E</v>
          </cell>
        </row>
        <row r="403">
          <cell r="A403">
            <v>2</v>
          </cell>
          <cell r="B403" t="str">
            <v>8S5=195X78R8</v>
          </cell>
          <cell r="C403" t="str">
            <v>Cosmetic Glove ถุงมือเทียม</v>
          </cell>
          <cell r="D403">
            <v>1466.9</v>
          </cell>
          <cell r="E403">
            <v>8</v>
          </cell>
          <cell r="F403">
            <v>11735.65</v>
          </cell>
          <cell r="G403">
            <v>0</v>
          </cell>
          <cell r="H403">
            <v>0</v>
          </cell>
          <cell r="I403">
            <v>0</v>
          </cell>
          <cell r="J403">
            <v>0</v>
          </cell>
          <cell r="K403">
            <v>0</v>
          </cell>
          <cell r="L403">
            <v>0</v>
          </cell>
          <cell r="M403">
            <v>0</v>
          </cell>
          <cell r="N403">
            <v>0</v>
          </cell>
          <cell r="O403">
            <v>0</v>
          </cell>
          <cell r="P403">
            <v>0</v>
          </cell>
          <cell r="Q403">
            <v>16420</v>
          </cell>
          <cell r="R403">
            <v>17</v>
          </cell>
          <cell r="S403" t="str">
            <v>E</v>
          </cell>
        </row>
        <row r="404">
          <cell r="A404">
            <v>2</v>
          </cell>
          <cell r="B404" t="str">
            <v>8S5=195X79L11</v>
          </cell>
          <cell r="C404" t="str">
            <v>Cosmetic Glove ถุงมือเทียม</v>
          </cell>
          <cell r="D404">
            <v>1859.46</v>
          </cell>
          <cell r="E404">
            <v>0</v>
          </cell>
          <cell r="F404">
            <v>0</v>
          </cell>
          <cell r="G404">
            <v>1</v>
          </cell>
          <cell r="H404">
            <v>1859.46</v>
          </cell>
          <cell r="I404">
            <v>0</v>
          </cell>
          <cell r="J404">
            <v>0</v>
          </cell>
          <cell r="K404">
            <v>0</v>
          </cell>
          <cell r="L404">
            <v>0</v>
          </cell>
          <cell r="M404">
            <v>0</v>
          </cell>
          <cell r="N404">
            <v>0</v>
          </cell>
          <cell r="O404">
            <v>0</v>
          </cell>
          <cell r="P404">
            <v>0</v>
          </cell>
          <cell r="Q404">
            <v>16244</v>
          </cell>
          <cell r="R404">
            <v>193</v>
          </cell>
          <cell r="S404" t="str">
            <v>E</v>
          </cell>
        </row>
        <row r="405">
          <cell r="A405">
            <v>2</v>
          </cell>
          <cell r="B405" t="str">
            <v>8S5=208X89L8</v>
          </cell>
          <cell r="C405" t="str">
            <v>Cosmetic Glove ถุงมือเทียม</v>
          </cell>
          <cell r="D405">
            <v>1463</v>
          </cell>
          <cell r="E405">
            <v>1</v>
          </cell>
          <cell r="F405">
            <v>1463</v>
          </cell>
          <cell r="G405">
            <v>0</v>
          </cell>
          <cell r="H405">
            <v>0</v>
          </cell>
          <cell r="I405">
            <v>0</v>
          </cell>
          <cell r="J405">
            <v>0</v>
          </cell>
          <cell r="K405">
            <v>0</v>
          </cell>
          <cell r="L405">
            <v>0</v>
          </cell>
          <cell r="M405">
            <v>0</v>
          </cell>
          <cell r="N405">
            <v>0</v>
          </cell>
          <cell r="O405">
            <v>0</v>
          </cell>
          <cell r="P405">
            <v>0</v>
          </cell>
          <cell r="Q405">
            <v>16298</v>
          </cell>
          <cell r="R405">
            <v>139</v>
          </cell>
          <cell r="S405" t="str">
            <v>E</v>
          </cell>
        </row>
        <row r="406">
          <cell r="A406">
            <v>2</v>
          </cell>
          <cell r="B406" t="str">
            <v>8S5=210X89R10</v>
          </cell>
          <cell r="C406" t="str">
            <v>Cosmetic Glove ถุงมือเทียม</v>
          </cell>
          <cell r="D406">
            <v>1395.2</v>
          </cell>
          <cell r="E406">
            <v>1</v>
          </cell>
          <cell r="F406">
            <v>1395.26</v>
          </cell>
          <cell r="G406">
            <v>0</v>
          </cell>
          <cell r="H406">
            <v>0</v>
          </cell>
          <cell r="I406">
            <v>0</v>
          </cell>
          <cell r="J406">
            <v>0</v>
          </cell>
          <cell r="K406">
            <v>0</v>
          </cell>
          <cell r="L406">
            <v>0</v>
          </cell>
          <cell r="M406">
            <v>0</v>
          </cell>
          <cell r="N406">
            <v>0</v>
          </cell>
          <cell r="O406">
            <v>0</v>
          </cell>
          <cell r="P406">
            <v>0</v>
          </cell>
          <cell r="Q406">
            <v>16417</v>
          </cell>
          <cell r="R406">
            <v>20</v>
          </cell>
          <cell r="S406" t="str">
            <v>E</v>
          </cell>
        </row>
        <row r="407">
          <cell r="A407">
            <v>2</v>
          </cell>
          <cell r="B407" t="str">
            <v>8S5=210X89R2</v>
          </cell>
          <cell r="C407" t="str">
            <v>Cosmetic Glove ถุงมือเทียม</v>
          </cell>
          <cell r="D407">
            <v>1391.9</v>
          </cell>
          <cell r="E407">
            <v>1</v>
          </cell>
          <cell r="F407">
            <v>1391.93</v>
          </cell>
          <cell r="G407">
            <v>0</v>
          </cell>
          <cell r="H407">
            <v>0</v>
          </cell>
          <cell r="I407">
            <v>0</v>
          </cell>
          <cell r="J407">
            <v>0</v>
          </cell>
          <cell r="K407">
            <v>0</v>
          </cell>
          <cell r="L407">
            <v>0</v>
          </cell>
          <cell r="M407">
            <v>0</v>
          </cell>
          <cell r="N407">
            <v>0</v>
          </cell>
          <cell r="O407">
            <v>0</v>
          </cell>
          <cell r="P407">
            <v>0</v>
          </cell>
          <cell r="Q407">
            <v>16270</v>
          </cell>
          <cell r="R407">
            <v>167</v>
          </cell>
          <cell r="S407" t="str">
            <v>E</v>
          </cell>
        </row>
        <row r="408">
          <cell r="A408">
            <v>2</v>
          </cell>
          <cell r="B408" t="str">
            <v>8S5=210X89R4</v>
          </cell>
          <cell r="C408" t="str">
            <v>Cosmetic Glove ถุงมือเทียม</v>
          </cell>
          <cell r="D408">
            <v>1408.2</v>
          </cell>
          <cell r="E408">
            <v>1</v>
          </cell>
          <cell r="F408">
            <v>1408.25</v>
          </cell>
          <cell r="G408">
            <v>0</v>
          </cell>
          <cell r="H408">
            <v>0</v>
          </cell>
          <cell r="I408">
            <v>0</v>
          </cell>
          <cell r="J408">
            <v>0</v>
          </cell>
          <cell r="K408">
            <v>0</v>
          </cell>
          <cell r="L408">
            <v>0</v>
          </cell>
          <cell r="M408">
            <v>0</v>
          </cell>
          <cell r="N408">
            <v>0</v>
          </cell>
          <cell r="O408">
            <v>0</v>
          </cell>
          <cell r="P408">
            <v>0</v>
          </cell>
          <cell r="Q408">
            <v>16320</v>
          </cell>
          <cell r="R408">
            <v>117</v>
          </cell>
          <cell r="S408" t="str">
            <v>E</v>
          </cell>
        </row>
        <row r="409">
          <cell r="A409">
            <v>2</v>
          </cell>
          <cell r="B409" t="str">
            <v>8S6=138X58L8</v>
          </cell>
          <cell r="C409" t="str">
            <v>Cosmetic Glove ถุงมือเทียม</v>
          </cell>
          <cell r="D409">
            <v>1800.4</v>
          </cell>
          <cell r="E409">
            <v>1</v>
          </cell>
          <cell r="F409">
            <v>1800.48</v>
          </cell>
          <cell r="G409">
            <v>0</v>
          </cell>
          <cell r="H409">
            <v>0</v>
          </cell>
          <cell r="I409">
            <v>0</v>
          </cell>
          <cell r="J409">
            <v>0</v>
          </cell>
          <cell r="K409">
            <v>0</v>
          </cell>
          <cell r="L409">
            <v>0</v>
          </cell>
          <cell r="M409">
            <v>0</v>
          </cell>
          <cell r="N409">
            <v>0</v>
          </cell>
          <cell r="O409">
            <v>0</v>
          </cell>
          <cell r="P409">
            <v>0</v>
          </cell>
          <cell r="Q409">
            <v>16369</v>
          </cell>
          <cell r="R409">
            <v>68</v>
          </cell>
          <cell r="S409" t="str">
            <v>E</v>
          </cell>
        </row>
        <row r="410">
          <cell r="A410">
            <v>2</v>
          </cell>
          <cell r="B410" t="str">
            <v>8S7=206X80L</v>
          </cell>
          <cell r="C410" t="str">
            <v>มือเทียมสวยงามใช้งานไม่ได้</v>
          </cell>
          <cell r="D410">
            <v>2152.6999999999998</v>
          </cell>
          <cell r="E410">
            <v>1</v>
          </cell>
          <cell r="F410">
            <v>2152.77</v>
          </cell>
          <cell r="G410">
            <v>0</v>
          </cell>
          <cell r="H410">
            <v>0</v>
          </cell>
          <cell r="I410">
            <v>0</v>
          </cell>
          <cell r="J410">
            <v>0</v>
          </cell>
          <cell r="K410">
            <v>0</v>
          </cell>
          <cell r="L410">
            <v>0</v>
          </cell>
          <cell r="M410">
            <v>0</v>
          </cell>
          <cell r="N410">
            <v>0</v>
          </cell>
          <cell r="O410">
            <v>0</v>
          </cell>
          <cell r="P410">
            <v>0</v>
          </cell>
          <cell r="Q410">
            <v>16432</v>
          </cell>
          <cell r="R410">
            <v>5</v>
          </cell>
          <cell r="S410" t="str">
            <v>E</v>
          </cell>
        </row>
        <row r="411">
          <cell r="A411">
            <v>2</v>
          </cell>
          <cell r="B411" t="str">
            <v>8S8=195X78R</v>
          </cell>
          <cell r="C411" t="str">
            <v>มือเทียมสวยงามใช้งานไม่ได้ Inner Hand</v>
          </cell>
          <cell r="D411">
            <v>2152.6999999999998</v>
          </cell>
          <cell r="E411">
            <v>1</v>
          </cell>
          <cell r="F411">
            <v>2152.77</v>
          </cell>
          <cell r="G411">
            <v>0</v>
          </cell>
          <cell r="H411">
            <v>0</v>
          </cell>
          <cell r="I411">
            <v>0</v>
          </cell>
          <cell r="J411">
            <v>0</v>
          </cell>
          <cell r="K411">
            <v>0</v>
          </cell>
          <cell r="L411">
            <v>0</v>
          </cell>
          <cell r="M411">
            <v>0</v>
          </cell>
          <cell r="N411">
            <v>0</v>
          </cell>
          <cell r="O411">
            <v>0</v>
          </cell>
          <cell r="P411">
            <v>0</v>
          </cell>
          <cell r="Q411">
            <v>16432</v>
          </cell>
          <cell r="R411">
            <v>5</v>
          </cell>
          <cell r="S411" t="str">
            <v>E</v>
          </cell>
        </row>
        <row r="412">
          <cell r="A412">
            <v>2</v>
          </cell>
          <cell r="B412" t="str">
            <v>TH008</v>
          </cell>
          <cell r="C412" t="str">
            <v>สายบังคับแขนเทียม(Harness)</v>
          </cell>
          <cell r="D412">
            <v>231.2</v>
          </cell>
          <cell r="E412">
            <v>19</v>
          </cell>
          <cell r="F412">
            <v>4392.75</v>
          </cell>
          <cell r="G412">
            <v>0</v>
          </cell>
          <cell r="H412">
            <v>0</v>
          </cell>
          <cell r="I412">
            <v>0</v>
          </cell>
          <cell r="J412">
            <v>0</v>
          </cell>
          <cell r="K412">
            <v>0</v>
          </cell>
          <cell r="L412">
            <v>0</v>
          </cell>
          <cell r="M412">
            <v>0</v>
          </cell>
          <cell r="N412">
            <v>0</v>
          </cell>
          <cell r="O412">
            <v>0</v>
          </cell>
          <cell r="P412">
            <v>0</v>
          </cell>
          <cell r="Q412">
            <v>16305</v>
          </cell>
          <cell r="R412">
            <v>132</v>
          </cell>
          <cell r="S412" t="str">
            <v>E</v>
          </cell>
        </row>
        <row r="413">
          <cell r="E413">
            <v>158</v>
          </cell>
          <cell r="F413">
            <v>236807.16999999993</v>
          </cell>
          <cell r="G413">
            <v>16</v>
          </cell>
          <cell r="H413">
            <v>24972.42</v>
          </cell>
          <cell r="I413">
            <v>0</v>
          </cell>
          <cell r="J413">
            <v>0</v>
          </cell>
          <cell r="K413">
            <v>0</v>
          </cell>
          <cell r="L413">
            <v>0</v>
          </cell>
          <cell r="M413">
            <v>0</v>
          </cell>
          <cell r="N413">
            <v>0</v>
          </cell>
          <cell r="O413">
            <v>0</v>
          </cell>
          <cell r="P413">
            <v>0</v>
          </cell>
          <cell r="Q413">
            <v>0</v>
          </cell>
          <cell r="R413">
            <v>0</v>
          </cell>
          <cell r="S413" t="str">
            <v>E Total</v>
          </cell>
        </row>
        <row r="414">
          <cell r="A414">
            <v>2</v>
          </cell>
          <cell r="B414" t="str">
            <v>10S12=6</v>
          </cell>
          <cell r="C414" t="str">
            <v>O.B.Electric Wrist Rotator</v>
          </cell>
          <cell r="D414">
            <v>16667.5</v>
          </cell>
          <cell r="E414">
            <v>0</v>
          </cell>
          <cell r="F414">
            <v>0</v>
          </cell>
          <cell r="G414">
            <v>0</v>
          </cell>
          <cell r="H414">
            <v>0</v>
          </cell>
          <cell r="I414">
            <v>2</v>
          </cell>
          <cell r="J414">
            <v>33335</v>
          </cell>
          <cell r="K414">
            <v>0</v>
          </cell>
          <cell r="L414">
            <v>0</v>
          </cell>
          <cell r="M414">
            <v>0</v>
          </cell>
          <cell r="N414">
            <v>0</v>
          </cell>
          <cell r="O414">
            <v>0</v>
          </cell>
          <cell r="P414">
            <v>0</v>
          </cell>
          <cell r="Q414">
            <v>16052</v>
          </cell>
          <cell r="R414">
            <v>384</v>
          </cell>
          <cell r="S414" t="str">
            <v>H</v>
          </cell>
        </row>
        <row r="415">
          <cell r="A415">
            <v>2</v>
          </cell>
          <cell r="B415" t="str">
            <v>12K25=50</v>
          </cell>
          <cell r="C415" t="str">
            <v>ข้อศอกเทียม (Elbow set up)</v>
          </cell>
          <cell r="D415">
            <v>17271.84</v>
          </cell>
          <cell r="E415">
            <v>0</v>
          </cell>
          <cell r="F415">
            <v>0</v>
          </cell>
          <cell r="G415">
            <v>1</v>
          </cell>
          <cell r="H415">
            <v>17271.84</v>
          </cell>
          <cell r="I415">
            <v>0</v>
          </cell>
          <cell r="J415">
            <v>0</v>
          </cell>
          <cell r="K415">
            <v>0</v>
          </cell>
          <cell r="L415">
            <v>0</v>
          </cell>
          <cell r="M415">
            <v>0</v>
          </cell>
          <cell r="N415">
            <v>0</v>
          </cell>
          <cell r="O415">
            <v>0</v>
          </cell>
          <cell r="P415">
            <v>0</v>
          </cell>
          <cell r="Q415">
            <v>16234</v>
          </cell>
          <cell r="R415">
            <v>203</v>
          </cell>
          <cell r="S415" t="str">
            <v>H</v>
          </cell>
        </row>
        <row r="416">
          <cell r="A416">
            <v>2</v>
          </cell>
          <cell r="B416" t="str">
            <v>12K27=58X54</v>
          </cell>
          <cell r="C416" t="str">
            <v>ข้อศอกเทียม (Elbow set up)</v>
          </cell>
          <cell r="D416">
            <v>22850.1</v>
          </cell>
          <cell r="E416">
            <v>1</v>
          </cell>
          <cell r="F416">
            <v>22850.18</v>
          </cell>
          <cell r="G416">
            <v>0</v>
          </cell>
          <cell r="H416">
            <v>0</v>
          </cell>
          <cell r="I416">
            <v>0</v>
          </cell>
          <cell r="J416">
            <v>0</v>
          </cell>
          <cell r="K416">
            <v>0</v>
          </cell>
          <cell r="L416">
            <v>0</v>
          </cell>
          <cell r="M416">
            <v>0</v>
          </cell>
          <cell r="N416">
            <v>0</v>
          </cell>
          <cell r="O416">
            <v>0</v>
          </cell>
          <cell r="P416">
            <v>0</v>
          </cell>
          <cell r="Q416">
            <v>16333</v>
          </cell>
          <cell r="R416">
            <v>104</v>
          </cell>
          <cell r="S416" t="str">
            <v>H</v>
          </cell>
        </row>
        <row r="417">
          <cell r="A417">
            <v>2</v>
          </cell>
          <cell r="B417" t="str">
            <v>13G9=59</v>
          </cell>
          <cell r="C417" t="str">
            <v>Upper Arm Rotation Piece</v>
          </cell>
          <cell r="D417">
            <v>118.99</v>
          </cell>
          <cell r="E417">
            <v>0</v>
          </cell>
          <cell r="F417">
            <v>0</v>
          </cell>
          <cell r="G417">
            <v>1</v>
          </cell>
          <cell r="H417">
            <v>118.99</v>
          </cell>
          <cell r="I417">
            <v>0</v>
          </cell>
          <cell r="J417">
            <v>0</v>
          </cell>
          <cell r="K417">
            <v>0</v>
          </cell>
          <cell r="L417">
            <v>0</v>
          </cell>
          <cell r="M417">
            <v>0</v>
          </cell>
          <cell r="N417">
            <v>0</v>
          </cell>
          <cell r="O417">
            <v>0</v>
          </cell>
          <cell r="P417">
            <v>0</v>
          </cell>
          <cell r="Q417">
            <v>16248</v>
          </cell>
          <cell r="R417">
            <v>189</v>
          </cell>
          <cell r="S417" t="str">
            <v>H</v>
          </cell>
        </row>
        <row r="418">
          <cell r="A418">
            <v>2</v>
          </cell>
          <cell r="B418" t="str">
            <v>13R9=65</v>
          </cell>
          <cell r="C418" t="str">
            <v>พลาสติกยึดโฟมกับข้อมือ (Connection-Ring)</v>
          </cell>
          <cell r="D418">
            <v>119.09</v>
          </cell>
          <cell r="E418">
            <v>0</v>
          </cell>
          <cell r="F418">
            <v>0</v>
          </cell>
          <cell r="G418">
            <v>5</v>
          </cell>
          <cell r="H418">
            <v>595.42999999999995</v>
          </cell>
          <cell r="I418">
            <v>0</v>
          </cell>
          <cell r="J418">
            <v>0</v>
          </cell>
          <cell r="K418">
            <v>0</v>
          </cell>
          <cell r="L418">
            <v>0</v>
          </cell>
          <cell r="M418">
            <v>0</v>
          </cell>
          <cell r="N418">
            <v>0</v>
          </cell>
          <cell r="O418">
            <v>0</v>
          </cell>
          <cell r="P418">
            <v>0</v>
          </cell>
          <cell r="Q418">
            <v>16248</v>
          </cell>
          <cell r="R418">
            <v>189</v>
          </cell>
          <cell r="S418" t="str">
            <v>H</v>
          </cell>
        </row>
        <row r="419">
          <cell r="A419">
            <v>2</v>
          </cell>
          <cell r="B419" t="str">
            <v>21A5</v>
          </cell>
          <cell r="C419" t="str">
            <v>Eylet Cable Anchor large</v>
          </cell>
          <cell r="D419">
            <v>143.96</v>
          </cell>
          <cell r="E419">
            <v>0</v>
          </cell>
          <cell r="F419">
            <v>0</v>
          </cell>
          <cell r="G419">
            <v>5</v>
          </cell>
          <cell r="H419">
            <v>719.78</v>
          </cell>
          <cell r="I419">
            <v>0</v>
          </cell>
          <cell r="J419">
            <v>0</v>
          </cell>
          <cell r="K419">
            <v>0</v>
          </cell>
          <cell r="L419">
            <v>0</v>
          </cell>
          <cell r="M419">
            <v>0</v>
          </cell>
          <cell r="N419">
            <v>0</v>
          </cell>
          <cell r="O419">
            <v>0</v>
          </cell>
          <cell r="P419">
            <v>0</v>
          </cell>
          <cell r="Q419">
            <v>16229</v>
          </cell>
          <cell r="R419">
            <v>208</v>
          </cell>
          <cell r="S419" t="str">
            <v>H</v>
          </cell>
        </row>
        <row r="420">
          <cell r="A420">
            <v>2</v>
          </cell>
          <cell r="B420" t="str">
            <v>21B17</v>
          </cell>
          <cell r="C420" t="str">
            <v>Plastic Hip Belt</v>
          </cell>
          <cell r="D420">
            <v>455.92</v>
          </cell>
          <cell r="E420">
            <v>0</v>
          </cell>
          <cell r="F420">
            <v>0</v>
          </cell>
          <cell r="G420">
            <v>1</v>
          </cell>
          <cell r="H420">
            <v>455.92</v>
          </cell>
          <cell r="I420">
            <v>0</v>
          </cell>
          <cell r="J420">
            <v>0</v>
          </cell>
          <cell r="K420">
            <v>0</v>
          </cell>
          <cell r="L420">
            <v>0</v>
          </cell>
          <cell r="M420">
            <v>0</v>
          </cell>
          <cell r="N420">
            <v>0</v>
          </cell>
          <cell r="O420">
            <v>0</v>
          </cell>
          <cell r="P420">
            <v>0</v>
          </cell>
          <cell r="Q420">
            <v>16100</v>
          </cell>
          <cell r="R420">
            <v>336</v>
          </cell>
          <cell r="S420" t="str">
            <v>H</v>
          </cell>
        </row>
        <row r="421">
          <cell r="A421">
            <v>2</v>
          </cell>
          <cell r="B421" t="str">
            <v>21Y5=M4</v>
          </cell>
          <cell r="C421" t="str">
            <v>Suspension Rosette</v>
          </cell>
          <cell r="D421">
            <v>58.65</v>
          </cell>
          <cell r="E421">
            <v>0</v>
          </cell>
          <cell r="F421">
            <v>0</v>
          </cell>
          <cell r="G421">
            <v>1</v>
          </cell>
          <cell r="H421">
            <v>58.65</v>
          </cell>
          <cell r="I421">
            <v>0</v>
          </cell>
          <cell r="J421">
            <v>0</v>
          </cell>
          <cell r="K421">
            <v>0</v>
          </cell>
          <cell r="L421">
            <v>0</v>
          </cell>
          <cell r="M421">
            <v>0</v>
          </cell>
          <cell r="N421">
            <v>0</v>
          </cell>
          <cell r="O421">
            <v>0</v>
          </cell>
          <cell r="P421">
            <v>0</v>
          </cell>
          <cell r="Q421">
            <v>16086</v>
          </cell>
          <cell r="R421">
            <v>350</v>
          </cell>
          <cell r="S421" t="str">
            <v>H</v>
          </cell>
        </row>
        <row r="422">
          <cell r="A422">
            <v>2</v>
          </cell>
          <cell r="B422" t="str">
            <v>757B13</v>
          </cell>
          <cell r="C422" t="str">
            <v>Interchangeable Battery</v>
          </cell>
          <cell r="D422">
            <v>2518.59</v>
          </cell>
          <cell r="E422">
            <v>0</v>
          </cell>
          <cell r="F422">
            <v>0</v>
          </cell>
          <cell r="G422">
            <v>5</v>
          </cell>
          <cell r="H422">
            <v>12592.96</v>
          </cell>
          <cell r="I422">
            <v>0</v>
          </cell>
          <cell r="J422">
            <v>0</v>
          </cell>
          <cell r="K422">
            <v>0</v>
          </cell>
          <cell r="L422">
            <v>0</v>
          </cell>
          <cell r="M422">
            <v>0</v>
          </cell>
          <cell r="N422">
            <v>0</v>
          </cell>
          <cell r="O422">
            <v>0</v>
          </cell>
          <cell r="P422">
            <v>0</v>
          </cell>
          <cell r="Q422">
            <v>16171</v>
          </cell>
          <cell r="R422">
            <v>266</v>
          </cell>
          <cell r="S422" t="str">
            <v>H</v>
          </cell>
        </row>
        <row r="423">
          <cell r="A423">
            <v>2</v>
          </cell>
          <cell r="B423" t="str">
            <v>757B8</v>
          </cell>
          <cell r="C423" t="str">
            <v>Battery</v>
          </cell>
          <cell r="D423">
            <v>2771.17</v>
          </cell>
          <cell r="E423">
            <v>0</v>
          </cell>
          <cell r="F423">
            <v>0</v>
          </cell>
          <cell r="G423">
            <v>0</v>
          </cell>
          <cell r="H423">
            <v>0</v>
          </cell>
          <cell r="I423">
            <v>0</v>
          </cell>
          <cell r="J423">
            <v>0</v>
          </cell>
          <cell r="K423">
            <v>0</v>
          </cell>
          <cell r="L423">
            <v>0</v>
          </cell>
          <cell r="M423">
            <v>0</v>
          </cell>
          <cell r="N423">
            <v>0</v>
          </cell>
          <cell r="O423">
            <v>0</v>
          </cell>
          <cell r="P423">
            <v>0</v>
          </cell>
          <cell r="Q423">
            <v>16375</v>
          </cell>
          <cell r="R423">
            <v>62</v>
          </cell>
          <cell r="S423" t="str">
            <v>H</v>
          </cell>
        </row>
        <row r="424">
          <cell r="A424">
            <v>2</v>
          </cell>
          <cell r="B424" t="str">
            <v>757L13=1</v>
          </cell>
          <cell r="C424" t="str">
            <v>Pulse Charger</v>
          </cell>
          <cell r="D424">
            <v>2875.62</v>
          </cell>
          <cell r="E424">
            <v>0</v>
          </cell>
          <cell r="F424">
            <v>0</v>
          </cell>
          <cell r="G424">
            <v>0</v>
          </cell>
          <cell r="H424">
            <v>0</v>
          </cell>
          <cell r="I424">
            <v>0</v>
          </cell>
          <cell r="J424">
            <v>0</v>
          </cell>
          <cell r="K424">
            <v>0</v>
          </cell>
          <cell r="L424">
            <v>0</v>
          </cell>
          <cell r="M424">
            <v>0</v>
          </cell>
          <cell r="N424">
            <v>0</v>
          </cell>
          <cell r="O424">
            <v>1</v>
          </cell>
          <cell r="P424">
            <v>2875.62</v>
          </cell>
          <cell r="Q424">
            <v>14494</v>
          </cell>
          <cell r="R424">
            <v>1942</v>
          </cell>
          <cell r="S424" t="str">
            <v>H</v>
          </cell>
        </row>
        <row r="425">
          <cell r="A425">
            <v>2</v>
          </cell>
          <cell r="B425" t="str">
            <v>757Z142</v>
          </cell>
          <cell r="C425" t="str">
            <v>Fuse holder</v>
          </cell>
          <cell r="D425">
            <v>143.76</v>
          </cell>
          <cell r="E425">
            <v>0</v>
          </cell>
          <cell r="F425">
            <v>0</v>
          </cell>
          <cell r="G425">
            <v>4</v>
          </cell>
          <cell r="H425">
            <v>575.02</v>
          </cell>
          <cell r="I425">
            <v>0</v>
          </cell>
          <cell r="J425">
            <v>0</v>
          </cell>
          <cell r="K425">
            <v>0</v>
          </cell>
          <cell r="L425">
            <v>0</v>
          </cell>
          <cell r="M425">
            <v>0</v>
          </cell>
          <cell r="N425">
            <v>0</v>
          </cell>
          <cell r="O425">
            <v>0</v>
          </cell>
          <cell r="P425">
            <v>0</v>
          </cell>
          <cell r="Q425">
            <v>16139</v>
          </cell>
          <cell r="R425">
            <v>298</v>
          </cell>
          <cell r="S425" t="str">
            <v>H</v>
          </cell>
        </row>
        <row r="426">
          <cell r="A426">
            <v>2</v>
          </cell>
          <cell r="B426" t="str">
            <v>757Z149</v>
          </cell>
          <cell r="C426" t="str">
            <v>Battery Mounting set</v>
          </cell>
          <cell r="D426">
            <v>466.91</v>
          </cell>
          <cell r="E426">
            <v>0</v>
          </cell>
          <cell r="F426">
            <v>0</v>
          </cell>
          <cell r="G426">
            <v>2</v>
          </cell>
          <cell r="H426">
            <v>933.82</v>
          </cell>
          <cell r="I426">
            <v>0</v>
          </cell>
          <cell r="J426">
            <v>0</v>
          </cell>
          <cell r="K426">
            <v>0</v>
          </cell>
          <cell r="L426">
            <v>0</v>
          </cell>
          <cell r="M426">
            <v>0</v>
          </cell>
          <cell r="N426">
            <v>0</v>
          </cell>
          <cell r="O426">
            <v>0</v>
          </cell>
          <cell r="P426">
            <v>0</v>
          </cell>
          <cell r="Q426">
            <v>16171</v>
          </cell>
          <cell r="R426">
            <v>266</v>
          </cell>
          <cell r="S426" t="str">
            <v>H</v>
          </cell>
        </row>
        <row r="427">
          <cell r="A427">
            <v>2</v>
          </cell>
          <cell r="B427" t="str">
            <v>8E38=1L63/4</v>
          </cell>
          <cell r="C427" t="str">
            <v>Digital hand</v>
          </cell>
          <cell r="D427">
            <v>27417.3</v>
          </cell>
          <cell r="E427">
            <v>0</v>
          </cell>
          <cell r="F427">
            <v>0</v>
          </cell>
          <cell r="G427">
            <v>0</v>
          </cell>
          <cell r="H427">
            <v>0</v>
          </cell>
          <cell r="I427">
            <v>0</v>
          </cell>
          <cell r="J427">
            <v>0</v>
          </cell>
          <cell r="K427">
            <v>0</v>
          </cell>
          <cell r="L427">
            <v>0</v>
          </cell>
          <cell r="M427">
            <v>0</v>
          </cell>
          <cell r="N427">
            <v>0</v>
          </cell>
          <cell r="O427">
            <v>1</v>
          </cell>
          <cell r="P427">
            <v>27417.3</v>
          </cell>
          <cell r="Q427">
            <v>14591</v>
          </cell>
          <cell r="R427">
            <v>1845</v>
          </cell>
          <cell r="S427" t="str">
            <v>H</v>
          </cell>
        </row>
        <row r="428">
          <cell r="A428">
            <v>2</v>
          </cell>
          <cell r="B428" t="str">
            <v>8E38=1R63/4</v>
          </cell>
          <cell r="C428" t="str">
            <v>Digital hand</v>
          </cell>
          <cell r="D428">
            <v>27417.3</v>
          </cell>
          <cell r="E428">
            <v>0</v>
          </cell>
          <cell r="F428">
            <v>0</v>
          </cell>
          <cell r="G428">
            <v>0</v>
          </cell>
          <cell r="H428">
            <v>0</v>
          </cell>
          <cell r="I428">
            <v>0</v>
          </cell>
          <cell r="J428">
            <v>0</v>
          </cell>
          <cell r="K428">
            <v>0</v>
          </cell>
          <cell r="L428">
            <v>0</v>
          </cell>
          <cell r="M428">
            <v>0</v>
          </cell>
          <cell r="N428">
            <v>0</v>
          </cell>
          <cell r="O428">
            <v>1</v>
          </cell>
          <cell r="P428">
            <v>27417.3</v>
          </cell>
          <cell r="Q428">
            <v>14591</v>
          </cell>
          <cell r="R428">
            <v>1845</v>
          </cell>
          <cell r="S428" t="str">
            <v>H</v>
          </cell>
        </row>
        <row r="429">
          <cell r="A429">
            <v>2</v>
          </cell>
          <cell r="B429" t="str">
            <v>8E38=3-L71/4</v>
          </cell>
          <cell r="C429" t="str">
            <v>O.B. System Electric Hand</v>
          </cell>
          <cell r="D429">
            <v>36400.76</v>
          </cell>
          <cell r="E429">
            <v>0</v>
          </cell>
          <cell r="F429">
            <v>0</v>
          </cell>
          <cell r="G429">
            <v>0</v>
          </cell>
          <cell r="H429">
            <v>0</v>
          </cell>
          <cell r="I429">
            <v>0</v>
          </cell>
          <cell r="J429">
            <v>0</v>
          </cell>
          <cell r="K429">
            <v>0</v>
          </cell>
          <cell r="L429">
            <v>0</v>
          </cell>
          <cell r="M429">
            <v>0</v>
          </cell>
          <cell r="N429">
            <v>0</v>
          </cell>
          <cell r="O429">
            <v>2</v>
          </cell>
          <cell r="P429">
            <v>72801.52</v>
          </cell>
          <cell r="Q429">
            <v>14550</v>
          </cell>
          <cell r="R429">
            <v>1886</v>
          </cell>
          <cell r="S429" t="str">
            <v>H</v>
          </cell>
        </row>
        <row r="430">
          <cell r="A430">
            <v>2</v>
          </cell>
          <cell r="B430" t="str">
            <v>8K14=L63/4</v>
          </cell>
          <cell r="C430" t="str">
            <v>O.B System hand v.o.</v>
          </cell>
          <cell r="D430">
            <v>2584.44</v>
          </cell>
          <cell r="E430">
            <v>0</v>
          </cell>
          <cell r="F430">
            <v>0</v>
          </cell>
          <cell r="G430">
            <v>2</v>
          </cell>
          <cell r="H430">
            <v>5168.88</v>
          </cell>
          <cell r="I430">
            <v>0</v>
          </cell>
          <cell r="J430">
            <v>0</v>
          </cell>
          <cell r="K430">
            <v>0</v>
          </cell>
          <cell r="L430">
            <v>0</v>
          </cell>
          <cell r="M430">
            <v>0</v>
          </cell>
          <cell r="N430">
            <v>0</v>
          </cell>
          <cell r="O430">
            <v>0</v>
          </cell>
          <cell r="P430">
            <v>0</v>
          </cell>
          <cell r="Q430">
            <v>16230</v>
          </cell>
          <cell r="R430">
            <v>207</v>
          </cell>
          <cell r="S430" t="str">
            <v>H</v>
          </cell>
        </row>
        <row r="431">
          <cell r="A431">
            <v>2</v>
          </cell>
          <cell r="B431" t="str">
            <v>8S11=190X76L10</v>
          </cell>
          <cell r="C431" t="str">
            <v>COSMETIC GLOVE-MEN</v>
          </cell>
          <cell r="D431">
            <v>1049.33</v>
          </cell>
          <cell r="E431">
            <v>0</v>
          </cell>
          <cell r="F431">
            <v>0</v>
          </cell>
          <cell r="G431">
            <v>2</v>
          </cell>
          <cell r="H431">
            <v>2098.66</v>
          </cell>
          <cell r="I431">
            <v>0</v>
          </cell>
          <cell r="J431">
            <v>0</v>
          </cell>
          <cell r="K431">
            <v>0</v>
          </cell>
          <cell r="L431">
            <v>0</v>
          </cell>
          <cell r="M431">
            <v>0</v>
          </cell>
          <cell r="N431">
            <v>0</v>
          </cell>
          <cell r="O431">
            <v>0</v>
          </cell>
          <cell r="P431">
            <v>0</v>
          </cell>
          <cell r="Q431">
            <v>16171</v>
          </cell>
          <cell r="R431">
            <v>266</v>
          </cell>
          <cell r="S431" t="str">
            <v>H</v>
          </cell>
        </row>
        <row r="432">
          <cell r="A432">
            <v>2</v>
          </cell>
          <cell r="B432" t="str">
            <v>8S11=190X76L4</v>
          </cell>
          <cell r="C432" t="str">
            <v>ถุงมือเทียม</v>
          </cell>
          <cell r="D432">
            <v>1086.52</v>
          </cell>
          <cell r="E432">
            <v>0</v>
          </cell>
          <cell r="F432">
            <v>0</v>
          </cell>
          <cell r="G432">
            <v>4</v>
          </cell>
          <cell r="H432">
            <v>4346.08</v>
          </cell>
          <cell r="I432">
            <v>0</v>
          </cell>
          <cell r="J432">
            <v>0</v>
          </cell>
          <cell r="K432">
            <v>0</v>
          </cell>
          <cell r="L432">
            <v>0</v>
          </cell>
          <cell r="M432">
            <v>0</v>
          </cell>
          <cell r="N432">
            <v>0</v>
          </cell>
          <cell r="O432">
            <v>0</v>
          </cell>
          <cell r="P432">
            <v>0</v>
          </cell>
          <cell r="Q432">
            <v>16171</v>
          </cell>
          <cell r="R432">
            <v>266</v>
          </cell>
          <cell r="S432" t="str">
            <v>H</v>
          </cell>
        </row>
        <row r="433">
          <cell r="A433">
            <v>2</v>
          </cell>
          <cell r="B433" t="str">
            <v>8S11=190X76L5</v>
          </cell>
          <cell r="C433" t="str">
            <v>ถุงมือเทียม</v>
          </cell>
          <cell r="D433">
            <v>1091.8900000000001</v>
          </cell>
          <cell r="E433">
            <v>0</v>
          </cell>
          <cell r="F433">
            <v>0</v>
          </cell>
          <cell r="G433">
            <v>2</v>
          </cell>
          <cell r="H433">
            <v>2183.7800000000002</v>
          </cell>
          <cell r="I433">
            <v>0</v>
          </cell>
          <cell r="J433">
            <v>0</v>
          </cell>
          <cell r="K433">
            <v>0</v>
          </cell>
          <cell r="L433">
            <v>0</v>
          </cell>
          <cell r="M433">
            <v>0</v>
          </cell>
          <cell r="N433">
            <v>0</v>
          </cell>
          <cell r="O433">
            <v>0</v>
          </cell>
          <cell r="P433">
            <v>0</v>
          </cell>
          <cell r="Q433">
            <v>16171</v>
          </cell>
          <cell r="R433">
            <v>266</v>
          </cell>
          <cell r="S433" t="str">
            <v>H</v>
          </cell>
        </row>
        <row r="434">
          <cell r="A434">
            <v>2</v>
          </cell>
          <cell r="B434" t="str">
            <v>8S11=190X76R10</v>
          </cell>
          <cell r="C434" t="str">
            <v>COSMETIC GLOVE-MEN</v>
          </cell>
          <cell r="D434">
            <v>1049.33</v>
          </cell>
          <cell r="E434">
            <v>0</v>
          </cell>
          <cell r="F434">
            <v>0</v>
          </cell>
          <cell r="G434">
            <v>1</v>
          </cell>
          <cell r="H434">
            <v>1049.33</v>
          </cell>
          <cell r="I434">
            <v>0</v>
          </cell>
          <cell r="J434">
            <v>0</v>
          </cell>
          <cell r="K434">
            <v>0</v>
          </cell>
          <cell r="L434">
            <v>0</v>
          </cell>
          <cell r="M434">
            <v>0</v>
          </cell>
          <cell r="N434">
            <v>0</v>
          </cell>
          <cell r="O434">
            <v>0</v>
          </cell>
          <cell r="P434">
            <v>0</v>
          </cell>
          <cell r="Q434">
            <v>16171</v>
          </cell>
          <cell r="R434">
            <v>266</v>
          </cell>
          <cell r="S434" t="str">
            <v>H</v>
          </cell>
        </row>
        <row r="435">
          <cell r="A435">
            <v>2</v>
          </cell>
          <cell r="B435" t="str">
            <v>8S11=210X78L10</v>
          </cell>
          <cell r="C435" t="str">
            <v>ถุงมือเทียม</v>
          </cell>
          <cell r="D435">
            <v>1546.83</v>
          </cell>
          <cell r="E435">
            <v>0</v>
          </cell>
          <cell r="F435">
            <v>0</v>
          </cell>
          <cell r="G435">
            <v>1</v>
          </cell>
          <cell r="H435">
            <v>1546.83</v>
          </cell>
          <cell r="I435">
            <v>0</v>
          </cell>
          <cell r="J435">
            <v>0</v>
          </cell>
          <cell r="K435">
            <v>0</v>
          </cell>
          <cell r="L435">
            <v>0</v>
          </cell>
          <cell r="M435">
            <v>0</v>
          </cell>
          <cell r="N435">
            <v>0</v>
          </cell>
          <cell r="O435">
            <v>0</v>
          </cell>
          <cell r="P435">
            <v>0</v>
          </cell>
          <cell r="Q435">
            <v>16171</v>
          </cell>
          <cell r="R435">
            <v>266</v>
          </cell>
          <cell r="S435" t="str">
            <v>H</v>
          </cell>
        </row>
        <row r="436">
          <cell r="A436">
            <v>2</v>
          </cell>
          <cell r="B436" t="str">
            <v>8S11=210X78L4</v>
          </cell>
          <cell r="C436" t="str">
            <v>ถุงมือเทียม</v>
          </cell>
          <cell r="D436">
            <v>1086.52</v>
          </cell>
          <cell r="E436">
            <v>0</v>
          </cell>
          <cell r="F436">
            <v>0</v>
          </cell>
          <cell r="G436">
            <v>2</v>
          </cell>
          <cell r="H436">
            <v>2173.04</v>
          </cell>
          <cell r="I436">
            <v>0</v>
          </cell>
          <cell r="J436">
            <v>0</v>
          </cell>
          <cell r="K436">
            <v>0</v>
          </cell>
          <cell r="L436">
            <v>0</v>
          </cell>
          <cell r="M436">
            <v>0</v>
          </cell>
          <cell r="N436">
            <v>0</v>
          </cell>
          <cell r="O436">
            <v>0</v>
          </cell>
          <cell r="P436">
            <v>0</v>
          </cell>
          <cell r="Q436">
            <v>16171</v>
          </cell>
          <cell r="R436">
            <v>266</v>
          </cell>
          <cell r="S436" t="str">
            <v>H</v>
          </cell>
        </row>
        <row r="437">
          <cell r="A437">
            <v>2</v>
          </cell>
          <cell r="B437" t="str">
            <v>8S11=210X78L5</v>
          </cell>
          <cell r="C437" t="str">
            <v>ถุงมือเทียม</v>
          </cell>
          <cell r="D437">
            <v>1061.98</v>
          </cell>
          <cell r="E437">
            <v>0</v>
          </cell>
          <cell r="F437">
            <v>0</v>
          </cell>
          <cell r="G437">
            <v>2</v>
          </cell>
          <cell r="H437">
            <v>2123.96</v>
          </cell>
          <cell r="I437">
            <v>0</v>
          </cell>
          <cell r="J437">
            <v>0</v>
          </cell>
          <cell r="K437">
            <v>0</v>
          </cell>
          <cell r="L437">
            <v>0</v>
          </cell>
          <cell r="M437">
            <v>0</v>
          </cell>
          <cell r="N437">
            <v>0</v>
          </cell>
          <cell r="O437">
            <v>0</v>
          </cell>
          <cell r="P437">
            <v>0</v>
          </cell>
          <cell r="Q437">
            <v>16171</v>
          </cell>
          <cell r="R437">
            <v>266</v>
          </cell>
          <cell r="S437" t="str">
            <v>H</v>
          </cell>
        </row>
        <row r="438">
          <cell r="A438">
            <v>2</v>
          </cell>
          <cell r="B438" t="str">
            <v>8S11=210X78R10</v>
          </cell>
          <cell r="C438" t="str">
            <v>COSMETIC GLOVE-MEN</v>
          </cell>
          <cell r="D438">
            <v>1074.58</v>
          </cell>
          <cell r="E438">
            <v>0</v>
          </cell>
          <cell r="F438">
            <v>0</v>
          </cell>
          <cell r="G438">
            <v>1</v>
          </cell>
          <cell r="H438">
            <v>1074.58</v>
          </cell>
          <cell r="I438">
            <v>0</v>
          </cell>
          <cell r="J438">
            <v>0</v>
          </cell>
          <cell r="K438">
            <v>0</v>
          </cell>
          <cell r="L438">
            <v>0</v>
          </cell>
          <cell r="M438">
            <v>0</v>
          </cell>
          <cell r="N438">
            <v>0</v>
          </cell>
          <cell r="O438">
            <v>0</v>
          </cell>
          <cell r="P438">
            <v>0</v>
          </cell>
          <cell r="Q438">
            <v>16171</v>
          </cell>
          <cell r="R438">
            <v>266</v>
          </cell>
          <cell r="S438" t="str">
            <v>H</v>
          </cell>
        </row>
        <row r="439">
          <cell r="A439">
            <v>2</v>
          </cell>
          <cell r="B439" t="str">
            <v>8S20=147X45L5</v>
          </cell>
          <cell r="C439" t="str">
            <v>COSMETIC GLOVE-CHILDREN</v>
          </cell>
          <cell r="D439">
            <v>2042.07</v>
          </cell>
          <cell r="E439">
            <v>0</v>
          </cell>
          <cell r="F439">
            <v>0</v>
          </cell>
          <cell r="G439">
            <v>1</v>
          </cell>
          <cell r="H439">
            <v>2042.07</v>
          </cell>
          <cell r="I439">
            <v>0</v>
          </cell>
          <cell r="J439">
            <v>0</v>
          </cell>
          <cell r="K439">
            <v>0</v>
          </cell>
          <cell r="L439">
            <v>0</v>
          </cell>
          <cell r="M439">
            <v>0</v>
          </cell>
          <cell r="N439">
            <v>0</v>
          </cell>
          <cell r="O439">
            <v>0</v>
          </cell>
          <cell r="P439">
            <v>0</v>
          </cell>
          <cell r="Q439">
            <v>16117</v>
          </cell>
          <cell r="R439">
            <v>319</v>
          </cell>
          <cell r="S439" t="str">
            <v>H</v>
          </cell>
        </row>
        <row r="440">
          <cell r="A440">
            <v>2</v>
          </cell>
          <cell r="B440" t="str">
            <v>8S20=147X45R4</v>
          </cell>
          <cell r="C440" t="str">
            <v>ถุงมือเทียม</v>
          </cell>
          <cell r="D440">
            <v>2841.04</v>
          </cell>
          <cell r="E440">
            <v>0</v>
          </cell>
          <cell r="F440">
            <v>0</v>
          </cell>
          <cell r="G440">
            <v>2</v>
          </cell>
          <cell r="H440">
            <v>5682.08</v>
          </cell>
          <cell r="I440">
            <v>0</v>
          </cell>
          <cell r="J440">
            <v>0</v>
          </cell>
          <cell r="K440">
            <v>0</v>
          </cell>
          <cell r="L440">
            <v>0</v>
          </cell>
          <cell r="M440">
            <v>0</v>
          </cell>
          <cell r="N440">
            <v>0</v>
          </cell>
          <cell r="O440">
            <v>0</v>
          </cell>
          <cell r="P440">
            <v>0</v>
          </cell>
          <cell r="Q440">
            <v>16117</v>
          </cell>
          <cell r="R440">
            <v>319</v>
          </cell>
          <cell r="S440" t="str">
            <v>H</v>
          </cell>
        </row>
        <row r="441">
          <cell r="A441">
            <v>2</v>
          </cell>
          <cell r="B441" t="str">
            <v>8S20=147X45R5</v>
          </cell>
          <cell r="C441" t="str">
            <v>COSMETIC GLOVE-CHILDREN</v>
          </cell>
          <cell r="D441">
            <v>2110.6</v>
          </cell>
          <cell r="E441">
            <v>0</v>
          </cell>
          <cell r="F441">
            <v>0</v>
          </cell>
          <cell r="G441">
            <v>1</v>
          </cell>
          <cell r="H441">
            <v>2110.6</v>
          </cell>
          <cell r="I441">
            <v>0</v>
          </cell>
          <cell r="J441">
            <v>0</v>
          </cell>
          <cell r="K441">
            <v>0</v>
          </cell>
          <cell r="L441">
            <v>0</v>
          </cell>
          <cell r="M441">
            <v>0</v>
          </cell>
          <cell r="N441">
            <v>0</v>
          </cell>
          <cell r="O441">
            <v>0</v>
          </cell>
          <cell r="P441">
            <v>0</v>
          </cell>
          <cell r="Q441">
            <v>16117</v>
          </cell>
          <cell r="R441">
            <v>319</v>
          </cell>
          <cell r="S441" t="str">
            <v>H</v>
          </cell>
        </row>
        <row r="442">
          <cell r="A442">
            <v>2</v>
          </cell>
          <cell r="B442" t="str">
            <v>8S20=162X56R3</v>
          </cell>
          <cell r="C442" t="str">
            <v>ถุงมือเทียม</v>
          </cell>
          <cell r="D442">
            <v>2841.04</v>
          </cell>
          <cell r="E442">
            <v>0</v>
          </cell>
          <cell r="F442">
            <v>0</v>
          </cell>
          <cell r="G442">
            <v>1</v>
          </cell>
          <cell r="H442">
            <v>2841.04</v>
          </cell>
          <cell r="I442">
            <v>0</v>
          </cell>
          <cell r="J442">
            <v>0</v>
          </cell>
          <cell r="K442">
            <v>0</v>
          </cell>
          <cell r="L442">
            <v>0</v>
          </cell>
          <cell r="M442">
            <v>0</v>
          </cell>
          <cell r="N442">
            <v>0</v>
          </cell>
          <cell r="O442">
            <v>0</v>
          </cell>
          <cell r="P442">
            <v>0</v>
          </cell>
          <cell r="Q442">
            <v>16117</v>
          </cell>
          <cell r="R442">
            <v>319</v>
          </cell>
          <cell r="S442" t="str">
            <v>H</v>
          </cell>
        </row>
        <row r="443">
          <cell r="A443">
            <v>2</v>
          </cell>
          <cell r="B443" t="str">
            <v>8S20=162X56R9</v>
          </cell>
          <cell r="C443" t="str">
            <v>ถุงมือเทียม</v>
          </cell>
          <cell r="D443">
            <v>2088.34</v>
          </cell>
          <cell r="E443">
            <v>0</v>
          </cell>
          <cell r="F443">
            <v>0</v>
          </cell>
          <cell r="G443">
            <v>1</v>
          </cell>
          <cell r="H443">
            <v>2088.34</v>
          </cell>
          <cell r="I443">
            <v>0</v>
          </cell>
          <cell r="J443">
            <v>0</v>
          </cell>
          <cell r="K443">
            <v>0</v>
          </cell>
          <cell r="L443">
            <v>0</v>
          </cell>
          <cell r="M443">
            <v>0</v>
          </cell>
          <cell r="N443">
            <v>0</v>
          </cell>
          <cell r="O443">
            <v>0</v>
          </cell>
          <cell r="P443">
            <v>0</v>
          </cell>
          <cell r="Q443">
            <v>16117</v>
          </cell>
          <cell r="R443">
            <v>319</v>
          </cell>
          <cell r="S443" t="str">
            <v>H</v>
          </cell>
        </row>
        <row r="444">
          <cell r="A444">
            <v>2</v>
          </cell>
          <cell r="B444" t="str">
            <v>8S6=170X65L6</v>
          </cell>
          <cell r="C444" t="str">
            <v>Cosmetic Glove ถุงมือเทียม</v>
          </cell>
          <cell r="D444">
            <v>1521</v>
          </cell>
          <cell r="E444">
            <v>1</v>
          </cell>
          <cell r="F444">
            <v>1521.05</v>
          </cell>
          <cell r="G444">
            <v>0</v>
          </cell>
          <cell r="H444">
            <v>0</v>
          </cell>
          <cell r="I444">
            <v>0</v>
          </cell>
          <cell r="J444">
            <v>0</v>
          </cell>
          <cell r="K444">
            <v>0</v>
          </cell>
          <cell r="L444">
            <v>0</v>
          </cell>
          <cell r="M444">
            <v>0</v>
          </cell>
          <cell r="N444">
            <v>0</v>
          </cell>
          <cell r="O444">
            <v>0</v>
          </cell>
          <cell r="P444">
            <v>0</v>
          </cell>
          <cell r="Q444">
            <v>16264</v>
          </cell>
          <cell r="R444">
            <v>173</v>
          </cell>
          <cell r="S444" t="str">
            <v>H</v>
          </cell>
        </row>
        <row r="445">
          <cell r="A445">
            <v>2</v>
          </cell>
          <cell r="B445" t="str">
            <v>8S6=170X65L8</v>
          </cell>
          <cell r="C445" t="str">
            <v>Cosmetic Glove ถุงมือเทียม</v>
          </cell>
          <cell r="D445">
            <v>1479.1</v>
          </cell>
          <cell r="E445">
            <v>1</v>
          </cell>
          <cell r="F445">
            <v>1479.13</v>
          </cell>
          <cell r="G445">
            <v>0</v>
          </cell>
          <cell r="H445">
            <v>0</v>
          </cell>
          <cell r="I445">
            <v>0</v>
          </cell>
          <cell r="J445">
            <v>0</v>
          </cell>
          <cell r="K445">
            <v>0</v>
          </cell>
          <cell r="L445">
            <v>0</v>
          </cell>
          <cell r="M445">
            <v>0</v>
          </cell>
          <cell r="N445">
            <v>0</v>
          </cell>
          <cell r="O445">
            <v>0</v>
          </cell>
          <cell r="P445">
            <v>0</v>
          </cell>
          <cell r="Q445">
            <v>16357</v>
          </cell>
          <cell r="R445">
            <v>80</v>
          </cell>
          <cell r="S445" t="str">
            <v>H</v>
          </cell>
        </row>
        <row r="446">
          <cell r="A446">
            <v>2</v>
          </cell>
          <cell r="B446" t="str">
            <v>8S6=170X65R6</v>
          </cell>
          <cell r="C446" t="str">
            <v>Cosmetic Glove ถุงมือเทียม</v>
          </cell>
          <cell r="D446">
            <v>1297.7</v>
          </cell>
          <cell r="E446">
            <v>1</v>
          </cell>
          <cell r="F446">
            <v>1297.7</v>
          </cell>
          <cell r="G446">
            <v>0</v>
          </cell>
          <cell r="H446">
            <v>0</v>
          </cell>
          <cell r="I446">
            <v>0</v>
          </cell>
          <cell r="J446">
            <v>0</v>
          </cell>
          <cell r="K446">
            <v>0</v>
          </cell>
          <cell r="L446">
            <v>0</v>
          </cell>
          <cell r="M446">
            <v>0</v>
          </cell>
          <cell r="N446">
            <v>0</v>
          </cell>
          <cell r="O446">
            <v>0</v>
          </cell>
          <cell r="P446">
            <v>0</v>
          </cell>
          <cell r="Q446">
            <v>16367</v>
          </cell>
          <cell r="R446">
            <v>70</v>
          </cell>
          <cell r="S446" t="str">
            <v>H</v>
          </cell>
        </row>
        <row r="447">
          <cell r="A447">
            <v>2</v>
          </cell>
          <cell r="B447" t="str">
            <v>8S8=195X79L</v>
          </cell>
          <cell r="C447" t="str">
            <v>INNER HAND OF LIGHT FOAM</v>
          </cell>
          <cell r="D447">
            <v>1669.81</v>
          </cell>
          <cell r="E447">
            <v>0</v>
          </cell>
          <cell r="F447">
            <v>0</v>
          </cell>
          <cell r="G447">
            <v>1</v>
          </cell>
          <cell r="H447">
            <v>1669.81</v>
          </cell>
          <cell r="I447">
            <v>0</v>
          </cell>
          <cell r="J447">
            <v>0</v>
          </cell>
          <cell r="K447">
            <v>0</v>
          </cell>
          <cell r="L447">
            <v>0</v>
          </cell>
          <cell r="M447">
            <v>0</v>
          </cell>
          <cell r="N447">
            <v>0</v>
          </cell>
          <cell r="O447">
            <v>0</v>
          </cell>
          <cell r="P447">
            <v>0</v>
          </cell>
          <cell r="Q447">
            <v>16116</v>
          </cell>
          <cell r="R447">
            <v>320</v>
          </cell>
          <cell r="S447" t="str">
            <v>H</v>
          </cell>
        </row>
        <row r="448">
          <cell r="A448">
            <v>2</v>
          </cell>
          <cell r="B448" t="str">
            <v>8S9=130X51L</v>
          </cell>
          <cell r="C448" t="str">
            <v>INNER HAND OF LIGHT FOAM</v>
          </cell>
          <cell r="D448">
            <v>1990.59</v>
          </cell>
          <cell r="E448">
            <v>0</v>
          </cell>
          <cell r="F448">
            <v>0</v>
          </cell>
          <cell r="G448">
            <v>1</v>
          </cell>
          <cell r="H448">
            <v>1990.59</v>
          </cell>
          <cell r="I448">
            <v>0</v>
          </cell>
          <cell r="J448">
            <v>0</v>
          </cell>
          <cell r="K448">
            <v>0</v>
          </cell>
          <cell r="L448">
            <v>0</v>
          </cell>
          <cell r="M448">
            <v>0</v>
          </cell>
          <cell r="N448">
            <v>0</v>
          </cell>
          <cell r="O448">
            <v>0</v>
          </cell>
          <cell r="P448">
            <v>0</v>
          </cell>
          <cell r="Q448">
            <v>16116</v>
          </cell>
          <cell r="R448">
            <v>320</v>
          </cell>
          <cell r="S448" t="str">
            <v>H</v>
          </cell>
        </row>
        <row r="449">
          <cell r="A449">
            <v>2</v>
          </cell>
          <cell r="B449" t="str">
            <v>8S9=151X59R</v>
          </cell>
          <cell r="C449" t="str">
            <v>มือเทียมสวยงามใช้งานไม่ได้</v>
          </cell>
          <cell r="D449">
            <v>1032.29</v>
          </cell>
          <cell r="E449">
            <v>0</v>
          </cell>
          <cell r="F449">
            <v>0</v>
          </cell>
          <cell r="G449">
            <v>1</v>
          </cell>
          <cell r="H449">
            <v>1032.29</v>
          </cell>
          <cell r="I449">
            <v>0</v>
          </cell>
          <cell r="J449">
            <v>0</v>
          </cell>
          <cell r="K449">
            <v>0</v>
          </cell>
          <cell r="L449">
            <v>0</v>
          </cell>
          <cell r="M449">
            <v>0</v>
          </cell>
          <cell r="N449">
            <v>0</v>
          </cell>
          <cell r="O449">
            <v>0</v>
          </cell>
          <cell r="P449">
            <v>0</v>
          </cell>
          <cell r="Q449">
            <v>16116</v>
          </cell>
          <cell r="R449">
            <v>320</v>
          </cell>
          <cell r="S449" t="str">
            <v>H</v>
          </cell>
        </row>
        <row r="450">
          <cell r="A450">
            <v>2</v>
          </cell>
          <cell r="B450" t="str">
            <v>9S17=30</v>
          </cell>
          <cell r="C450" t="str">
            <v>Spiral Spring</v>
          </cell>
          <cell r="D450">
            <v>137.94</v>
          </cell>
          <cell r="E450">
            <v>0</v>
          </cell>
          <cell r="F450">
            <v>0</v>
          </cell>
          <cell r="G450">
            <v>6</v>
          </cell>
          <cell r="H450">
            <v>827.64</v>
          </cell>
          <cell r="I450">
            <v>0</v>
          </cell>
          <cell r="J450">
            <v>0</v>
          </cell>
          <cell r="K450">
            <v>0</v>
          </cell>
          <cell r="L450">
            <v>0</v>
          </cell>
          <cell r="M450">
            <v>0</v>
          </cell>
          <cell r="N450">
            <v>0</v>
          </cell>
          <cell r="O450">
            <v>0</v>
          </cell>
          <cell r="P450">
            <v>0</v>
          </cell>
          <cell r="Q450">
            <v>16095</v>
          </cell>
          <cell r="R450">
            <v>341</v>
          </cell>
          <cell r="S450" t="str">
            <v>H</v>
          </cell>
        </row>
        <row r="451">
          <cell r="A451">
            <v>2</v>
          </cell>
          <cell r="B451" t="str">
            <v>9S17=34</v>
          </cell>
          <cell r="C451" t="str">
            <v>Spiral Spring</v>
          </cell>
          <cell r="D451">
            <v>159.72</v>
          </cell>
          <cell r="E451">
            <v>0</v>
          </cell>
          <cell r="F451">
            <v>0</v>
          </cell>
          <cell r="G451">
            <v>6</v>
          </cell>
          <cell r="H451">
            <v>958.32</v>
          </cell>
          <cell r="I451">
            <v>0</v>
          </cell>
          <cell r="J451">
            <v>0</v>
          </cell>
          <cell r="K451">
            <v>0</v>
          </cell>
          <cell r="L451">
            <v>0</v>
          </cell>
          <cell r="M451">
            <v>0</v>
          </cell>
          <cell r="N451">
            <v>0</v>
          </cell>
          <cell r="O451">
            <v>0</v>
          </cell>
          <cell r="P451">
            <v>0</v>
          </cell>
          <cell r="Q451">
            <v>16095</v>
          </cell>
          <cell r="R451">
            <v>341</v>
          </cell>
          <cell r="S451" t="str">
            <v>H</v>
          </cell>
        </row>
        <row r="452">
          <cell r="E452">
            <v>4</v>
          </cell>
          <cell r="F452">
            <v>27148.06</v>
          </cell>
          <cell r="G452">
            <v>63</v>
          </cell>
          <cell r="H452">
            <v>76330.329999999987</v>
          </cell>
          <cell r="I452">
            <v>2</v>
          </cell>
          <cell r="J452">
            <v>33335</v>
          </cell>
          <cell r="K452">
            <v>0</v>
          </cell>
          <cell r="L452">
            <v>0</v>
          </cell>
          <cell r="M452">
            <v>0</v>
          </cell>
          <cell r="N452">
            <v>0</v>
          </cell>
          <cell r="O452">
            <v>5</v>
          </cell>
          <cell r="P452">
            <v>130511.74</v>
          </cell>
          <cell r="Q452">
            <v>0</v>
          </cell>
          <cell r="R452">
            <v>0</v>
          </cell>
          <cell r="S452" t="str">
            <v>H Total</v>
          </cell>
        </row>
        <row r="453">
          <cell r="A453">
            <v>2</v>
          </cell>
          <cell r="B453" t="str">
            <v>10A10=50</v>
          </cell>
          <cell r="C453" t="str">
            <v>RCTCHEF PLATER</v>
          </cell>
          <cell r="D453">
            <v>467.3</v>
          </cell>
          <cell r="E453">
            <v>4</v>
          </cell>
          <cell r="F453">
            <v>1869.3</v>
          </cell>
          <cell r="G453">
            <v>0</v>
          </cell>
          <cell r="H453">
            <v>0</v>
          </cell>
          <cell r="I453">
            <v>0</v>
          </cell>
          <cell r="J453">
            <v>0</v>
          </cell>
          <cell r="K453">
            <v>0</v>
          </cell>
          <cell r="L453">
            <v>0</v>
          </cell>
          <cell r="M453">
            <v>0</v>
          </cell>
          <cell r="N453">
            <v>0</v>
          </cell>
          <cell r="O453">
            <v>0</v>
          </cell>
          <cell r="P453">
            <v>0</v>
          </cell>
          <cell r="Q453">
            <v>16360</v>
          </cell>
          <cell r="R453">
            <v>77</v>
          </cell>
          <cell r="S453" t="str">
            <v>M</v>
          </cell>
        </row>
        <row r="454">
          <cell r="A454">
            <v>2</v>
          </cell>
          <cell r="B454" t="str">
            <v>10A11=L1/2-20"</v>
          </cell>
          <cell r="C454" t="str">
            <v>มือตะขอผู้ใหญ่ (Adult Hook-vo)</v>
          </cell>
          <cell r="D454">
            <v>3867.74</v>
          </cell>
          <cell r="E454">
            <v>0</v>
          </cell>
          <cell r="F454">
            <v>0</v>
          </cell>
          <cell r="G454">
            <v>0</v>
          </cell>
          <cell r="H454">
            <v>0</v>
          </cell>
          <cell r="I454">
            <v>0</v>
          </cell>
          <cell r="J454">
            <v>0</v>
          </cell>
          <cell r="K454">
            <v>0</v>
          </cell>
          <cell r="L454">
            <v>0</v>
          </cell>
          <cell r="M454">
            <v>5</v>
          </cell>
          <cell r="N454">
            <v>19338.71</v>
          </cell>
          <cell r="O454">
            <v>0</v>
          </cell>
          <cell r="P454">
            <v>0</v>
          </cell>
          <cell r="Q454">
            <v>15493</v>
          </cell>
          <cell r="R454">
            <v>944</v>
          </cell>
          <cell r="S454" t="str">
            <v>M</v>
          </cell>
        </row>
        <row r="455">
          <cell r="A455">
            <v>2</v>
          </cell>
          <cell r="B455" t="str">
            <v>10A11=RM12X1.5</v>
          </cell>
          <cell r="C455" t="str">
            <v>มือตะขอสแตนเลส (Adult Hook-vo)</v>
          </cell>
          <cell r="D455">
            <v>5523.2</v>
          </cell>
          <cell r="E455">
            <v>0</v>
          </cell>
          <cell r="F455">
            <v>0</v>
          </cell>
          <cell r="G455">
            <v>0</v>
          </cell>
          <cell r="H455">
            <v>0</v>
          </cell>
          <cell r="I455">
            <v>0</v>
          </cell>
          <cell r="J455">
            <v>0</v>
          </cell>
          <cell r="K455">
            <v>0</v>
          </cell>
          <cell r="L455">
            <v>0</v>
          </cell>
          <cell r="M455">
            <v>1</v>
          </cell>
          <cell r="N455">
            <v>5523.2</v>
          </cell>
          <cell r="O455">
            <v>0</v>
          </cell>
          <cell r="P455">
            <v>0</v>
          </cell>
          <cell r="Q455">
            <v>15562</v>
          </cell>
          <cell r="R455">
            <v>875</v>
          </cell>
          <cell r="S455" t="str">
            <v>M</v>
          </cell>
        </row>
        <row r="456">
          <cell r="A456">
            <v>2</v>
          </cell>
          <cell r="B456" t="str">
            <v>10A18=L1/2-20"</v>
          </cell>
          <cell r="C456" t="str">
            <v>มือตะขอผู้ใหญ่ (Adult Hook-vo)</v>
          </cell>
          <cell r="D456">
            <v>5248.32</v>
          </cell>
          <cell r="E456">
            <v>0</v>
          </cell>
          <cell r="F456">
            <v>0</v>
          </cell>
          <cell r="G456">
            <v>0</v>
          </cell>
          <cell r="H456">
            <v>0</v>
          </cell>
          <cell r="I456">
            <v>2</v>
          </cell>
          <cell r="J456">
            <v>10496.64</v>
          </cell>
          <cell r="K456">
            <v>0</v>
          </cell>
          <cell r="L456">
            <v>0</v>
          </cell>
          <cell r="M456">
            <v>0</v>
          </cell>
          <cell r="N456">
            <v>0</v>
          </cell>
          <cell r="O456">
            <v>0</v>
          </cell>
          <cell r="P456">
            <v>0</v>
          </cell>
          <cell r="Q456">
            <v>15901</v>
          </cell>
          <cell r="R456">
            <v>535</v>
          </cell>
          <cell r="S456" t="str">
            <v>M</v>
          </cell>
        </row>
        <row r="457">
          <cell r="A457">
            <v>2</v>
          </cell>
          <cell r="B457" t="str">
            <v>10A18=LM12X1.5</v>
          </cell>
          <cell r="C457" t="str">
            <v>มือตะขอผู้ใหญ่ (Adult Hook-vo)</v>
          </cell>
          <cell r="D457">
            <v>5016.79</v>
          </cell>
          <cell r="E457">
            <v>0</v>
          </cell>
          <cell r="F457">
            <v>0</v>
          </cell>
          <cell r="G457">
            <v>0</v>
          </cell>
          <cell r="H457">
            <v>0</v>
          </cell>
          <cell r="I457">
            <v>0</v>
          </cell>
          <cell r="J457">
            <v>0</v>
          </cell>
          <cell r="K457">
            <v>0</v>
          </cell>
          <cell r="L457">
            <v>0</v>
          </cell>
          <cell r="M457">
            <v>0</v>
          </cell>
          <cell r="N457">
            <v>0</v>
          </cell>
          <cell r="O457">
            <v>2</v>
          </cell>
          <cell r="P457">
            <v>10033.57</v>
          </cell>
          <cell r="Q457">
            <v>14725</v>
          </cell>
          <cell r="R457">
            <v>1712</v>
          </cell>
          <cell r="S457" t="str">
            <v>M</v>
          </cell>
        </row>
        <row r="458">
          <cell r="A458">
            <v>2</v>
          </cell>
          <cell r="B458" t="str">
            <v>10A18=R1/2-20"</v>
          </cell>
          <cell r="C458" t="str">
            <v>มือตะขอผู้ใหญ่ (Adult Hook-vo)</v>
          </cell>
          <cell r="D458">
            <v>4817.43</v>
          </cell>
          <cell r="E458">
            <v>0</v>
          </cell>
          <cell r="F458">
            <v>0</v>
          </cell>
          <cell r="G458">
            <v>0</v>
          </cell>
          <cell r="H458">
            <v>0</v>
          </cell>
          <cell r="I458">
            <v>0</v>
          </cell>
          <cell r="J458">
            <v>0</v>
          </cell>
          <cell r="K458">
            <v>0</v>
          </cell>
          <cell r="L458">
            <v>0</v>
          </cell>
          <cell r="M458">
            <v>0</v>
          </cell>
          <cell r="N458">
            <v>0</v>
          </cell>
          <cell r="O458">
            <v>3</v>
          </cell>
          <cell r="P458">
            <v>14452.28</v>
          </cell>
          <cell r="Q458">
            <v>15193</v>
          </cell>
          <cell r="R458">
            <v>1244</v>
          </cell>
          <cell r="S458" t="str">
            <v>M</v>
          </cell>
        </row>
        <row r="459">
          <cell r="A459">
            <v>2</v>
          </cell>
          <cell r="B459" t="str">
            <v>10A25=L1/2-20"</v>
          </cell>
          <cell r="C459" t="str">
            <v>มือตะขอเด็กเล็ก (Child hook-vo)</v>
          </cell>
          <cell r="D459">
            <v>1728.98</v>
          </cell>
          <cell r="E459">
            <v>0</v>
          </cell>
          <cell r="F459">
            <v>0</v>
          </cell>
          <cell r="G459">
            <v>0</v>
          </cell>
          <cell r="H459">
            <v>0</v>
          </cell>
          <cell r="I459">
            <v>0</v>
          </cell>
          <cell r="J459">
            <v>0</v>
          </cell>
          <cell r="K459">
            <v>0</v>
          </cell>
          <cell r="L459">
            <v>0</v>
          </cell>
          <cell r="M459">
            <v>0</v>
          </cell>
          <cell r="N459">
            <v>0</v>
          </cell>
          <cell r="O459">
            <v>5</v>
          </cell>
          <cell r="P459">
            <v>8644.9</v>
          </cell>
          <cell r="Q459">
            <v>14725</v>
          </cell>
          <cell r="R459">
            <v>1712</v>
          </cell>
          <cell r="S459" t="str">
            <v>M</v>
          </cell>
        </row>
        <row r="460">
          <cell r="A460">
            <v>2</v>
          </cell>
          <cell r="B460" t="str">
            <v>10A25=R1/2-20"</v>
          </cell>
          <cell r="C460" t="str">
            <v>มือตะขอเด็กเล็ก (Child hook-vo)</v>
          </cell>
          <cell r="D460">
            <v>1752.9</v>
          </cell>
          <cell r="E460">
            <v>2</v>
          </cell>
          <cell r="F460">
            <v>3505.96</v>
          </cell>
          <cell r="G460">
            <v>0</v>
          </cell>
          <cell r="H460">
            <v>0</v>
          </cell>
          <cell r="I460">
            <v>0</v>
          </cell>
          <cell r="J460">
            <v>0</v>
          </cell>
          <cell r="K460">
            <v>0</v>
          </cell>
          <cell r="L460">
            <v>0</v>
          </cell>
          <cell r="M460">
            <v>0</v>
          </cell>
          <cell r="N460">
            <v>0</v>
          </cell>
          <cell r="O460">
            <v>0</v>
          </cell>
          <cell r="P460">
            <v>0</v>
          </cell>
          <cell r="Q460">
            <v>16418</v>
          </cell>
          <cell r="R460">
            <v>19</v>
          </cell>
          <cell r="S460" t="str">
            <v>M</v>
          </cell>
        </row>
        <row r="461">
          <cell r="A461">
            <v>2</v>
          </cell>
          <cell r="B461" t="str">
            <v>10A37=L1/2-20"</v>
          </cell>
          <cell r="C461" t="str">
            <v>มือตะขอเด็กโต Juvenile hook-vo</v>
          </cell>
          <cell r="D461">
            <v>3409.81</v>
          </cell>
          <cell r="E461">
            <v>0</v>
          </cell>
          <cell r="F461">
            <v>0</v>
          </cell>
          <cell r="G461">
            <v>1</v>
          </cell>
          <cell r="H461">
            <v>3409.81</v>
          </cell>
          <cell r="I461">
            <v>0</v>
          </cell>
          <cell r="J461">
            <v>0</v>
          </cell>
          <cell r="K461">
            <v>0</v>
          </cell>
          <cell r="L461">
            <v>0</v>
          </cell>
          <cell r="M461">
            <v>0</v>
          </cell>
          <cell r="N461">
            <v>0</v>
          </cell>
          <cell r="O461">
            <v>0</v>
          </cell>
          <cell r="P461">
            <v>0</v>
          </cell>
          <cell r="Q461">
            <v>16114</v>
          </cell>
          <cell r="R461">
            <v>322</v>
          </cell>
          <cell r="S461" t="str">
            <v>M</v>
          </cell>
        </row>
        <row r="462">
          <cell r="A462">
            <v>2</v>
          </cell>
          <cell r="B462" t="str">
            <v>10A37=LM12X1.5</v>
          </cell>
          <cell r="C462" t="str">
            <v>มือตะขอเด็กโต Juveniles Hook-vo</v>
          </cell>
          <cell r="D462">
            <v>4484.7</v>
          </cell>
          <cell r="E462">
            <v>2</v>
          </cell>
          <cell r="F462">
            <v>8969.4</v>
          </cell>
          <cell r="G462">
            <v>0</v>
          </cell>
          <cell r="H462">
            <v>0</v>
          </cell>
          <cell r="I462">
            <v>0</v>
          </cell>
          <cell r="J462">
            <v>0</v>
          </cell>
          <cell r="K462">
            <v>0</v>
          </cell>
          <cell r="L462">
            <v>0</v>
          </cell>
          <cell r="M462">
            <v>0</v>
          </cell>
          <cell r="N462">
            <v>0</v>
          </cell>
          <cell r="O462">
            <v>0</v>
          </cell>
          <cell r="P462">
            <v>0</v>
          </cell>
          <cell r="Q462">
            <v>16418</v>
          </cell>
          <cell r="R462">
            <v>19</v>
          </cell>
          <cell r="S462" t="str">
            <v>M</v>
          </cell>
        </row>
        <row r="463">
          <cell r="A463">
            <v>2</v>
          </cell>
          <cell r="B463" t="str">
            <v>10A40=40</v>
          </cell>
          <cell r="C463" t="str">
            <v>Wrist Connector</v>
          </cell>
          <cell r="D463">
            <v>320.60000000000002</v>
          </cell>
          <cell r="E463">
            <v>6</v>
          </cell>
          <cell r="F463">
            <v>1924.09</v>
          </cell>
          <cell r="G463">
            <v>0</v>
          </cell>
          <cell r="H463">
            <v>0</v>
          </cell>
          <cell r="I463">
            <v>0</v>
          </cell>
          <cell r="J463">
            <v>0</v>
          </cell>
          <cell r="K463">
            <v>0</v>
          </cell>
          <cell r="L463">
            <v>0</v>
          </cell>
          <cell r="M463">
            <v>0</v>
          </cell>
          <cell r="N463">
            <v>0</v>
          </cell>
          <cell r="O463">
            <v>0</v>
          </cell>
          <cell r="P463">
            <v>0</v>
          </cell>
          <cell r="Q463">
            <v>16349</v>
          </cell>
          <cell r="R463">
            <v>88</v>
          </cell>
          <cell r="S463" t="str">
            <v>M</v>
          </cell>
        </row>
        <row r="464">
          <cell r="A464">
            <v>2</v>
          </cell>
          <cell r="B464" t="str">
            <v>10A56=M12X1.5</v>
          </cell>
          <cell r="C464" t="str">
            <v>Attachment Plate</v>
          </cell>
          <cell r="D464">
            <v>1017.98</v>
          </cell>
          <cell r="E464">
            <v>0</v>
          </cell>
          <cell r="F464">
            <v>0</v>
          </cell>
          <cell r="G464">
            <v>1</v>
          </cell>
          <cell r="H464">
            <v>1017.98</v>
          </cell>
          <cell r="I464">
            <v>0</v>
          </cell>
          <cell r="J464">
            <v>0</v>
          </cell>
          <cell r="K464">
            <v>0</v>
          </cell>
          <cell r="L464">
            <v>0</v>
          </cell>
          <cell r="M464">
            <v>0</v>
          </cell>
          <cell r="N464">
            <v>0</v>
          </cell>
          <cell r="O464">
            <v>0</v>
          </cell>
          <cell r="P464">
            <v>0</v>
          </cell>
          <cell r="Q464">
            <v>16230</v>
          </cell>
          <cell r="R464">
            <v>207</v>
          </cell>
          <cell r="S464" t="str">
            <v>M</v>
          </cell>
        </row>
        <row r="465">
          <cell r="A465">
            <v>2</v>
          </cell>
          <cell r="B465" t="str">
            <v>10A60=LM12X1.5</v>
          </cell>
          <cell r="C465" t="str">
            <v>มือตะขอสแตนเลส (Adult Hook VO)</v>
          </cell>
          <cell r="D465">
            <v>5157.6499999999996</v>
          </cell>
          <cell r="E465">
            <v>0</v>
          </cell>
          <cell r="F465">
            <v>0</v>
          </cell>
          <cell r="G465">
            <v>6</v>
          </cell>
          <cell r="H465">
            <v>30945.91</v>
          </cell>
          <cell r="I465">
            <v>0</v>
          </cell>
          <cell r="J465">
            <v>0</v>
          </cell>
          <cell r="K465">
            <v>0</v>
          </cell>
          <cell r="L465">
            <v>0</v>
          </cell>
          <cell r="M465">
            <v>0</v>
          </cell>
          <cell r="N465">
            <v>0</v>
          </cell>
          <cell r="O465">
            <v>0</v>
          </cell>
          <cell r="P465">
            <v>0</v>
          </cell>
          <cell r="Q465">
            <v>16174</v>
          </cell>
          <cell r="R465">
            <v>263</v>
          </cell>
          <cell r="S465" t="str">
            <v>M</v>
          </cell>
        </row>
        <row r="466">
          <cell r="A466">
            <v>2</v>
          </cell>
          <cell r="B466" t="str">
            <v>10A60=RM12X1.5</v>
          </cell>
          <cell r="C466" t="str">
            <v>มือตะขอสแตนเลส Adult Hook VO.</v>
          </cell>
          <cell r="D466">
            <v>7467.3</v>
          </cell>
          <cell r="E466">
            <v>1</v>
          </cell>
          <cell r="F466">
            <v>7467.36</v>
          </cell>
          <cell r="G466">
            <v>0</v>
          </cell>
          <cell r="H466">
            <v>0</v>
          </cell>
          <cell r="I466">
            <v>0</v>
          </cell>
          <cell r="J466">
            <v>0</v>
          </cell>
          <cell r="K466">
            <v>0</v>
          </cell>
          <cell r="L466">
            <v>0</v>
          </cell>
          <cell r="M466">
            <v>0</v>
          </cell>
          <cell r="N466">
            <v>0</v>
          </cell>
          <cell r="O466">
            <v>0</v>
          </cell>
          <cell r="P466">
            <v>0</v>
          </cell>
          <cell r="Q466">
            <v>16388</v>
          </cell>
          <cell r="R466">
            <v>49</v>
          </cell>
          <cell r="S466" t="str">
            <v>M</v>
          </cell>
        </row>
        <row r="467">
          <cell r="A467">
            <v>2</v>
          </cell>
          <cell r="B467" t="str">
            <v>10R1</v>
          </cell>
          <cell r="C467" t="str">
            <v>ข้อมือเทียม(O.B.Modular wrist unit)</v>
          </cell>
          <cell r="D467">
            <v>473.6</v>
          </cell>
          <cell r="E467">
            <v>1</v>
          </cell>
          <cell r="F467">
            <v>473.68</v>
          </cell>
          <cell r="G467">
            <v>0</v>
          </cell>
          <cell r="H467">
            <v>0</v>
          </cell>
          <cell r="I467">
            <v>0</v>
          </cell>
          <cell r="J467">
            <v>0</v>
          </cell>
          <cell r="K467">
            <v>0</v>
          </cell>
          <cell r="L467">
            <v>0</v>
          </cell>
          <cell r="M467">
            <v>0</v>
          </cell>
          <cell r="N467">
            <v>0</v>
          </cell>
          <cell r="O467">
            <v>0</v>
          </cell>
          <cell r="P467">
            <v>0</v>
          </cell>
          <cell r="Q467">
            <v>16311</v>
          </cell>
          <cell r="R467">
            <v>126</v>
          </cell>
          <cell r="S467" t="str">
            <v>M</v>
          </cell>
        </row>
        <row r="468">
          <cell r="A468">
            <v>2</v>
          </cell>
          <cell r="B468" t="str">
            <v>10R2=1/2-20"</v>
          </cell>
          <cell r="C468" t="str">
            <v>ข้อมือเทียม(O.B.Modular wrist unit)</v>
          </cell>
          <cell r="D468">
            <v>262.36</v>
          </cell>
          <cell r="E468">
            <v>0</v>
          </cell>
          <cell r="F468">
            <v>0</v>
          </cell>
          <cell r="G468">
            <v>1</v>
          </cell>
          <cell r="H468">
            <v>262.36</v>
          </cell>
          <cell r="I468">
            <v>0</v>
          </cell>
          <cell r="J468">
            <v>0</v>
          </cell>
          <cell r="K468">
            <v>0</v>
          </cell>
          <cell r="L468">
            <v>0</v>
          </cell>
          <cell r="M468">
            <v>0</v>
          </cell>
          <cell r="N468">
            <v>0</v>
          </cell>
          <cell r="O468">
            <v>0</v>
          </cell>
          <cell r="P468">
            <v>0</v>
          </cell>
          <cell r="Q468">
            <v>16192</v>
          </cell>
          <cell r="R468">
            <v>245</v>
          </cell>
          <cell r="S468" t="str">
            <v>M</v>
          </cell>
        </row>
        <row r="469">
          <cell r="A469">
            <v>2</v>
          </cell>
          <cell r="B469" t="str">
            <v>10R4=1/2-20"</v>
          </cell>
          <cell r="C469" t="str">
            <v>ข้อมือเทียม(Hand Adaptor)</v>
          </cell>
          <cell r="D469">
            <v>653.54</v>
          </cell>
          <cell r="E469">
            <v>0</v>
          </cell>
          <cell r="F469">
            <v>0</v>
          </cell>
          <cell r="G469">
            <v>4</v>
          </cell>
          <cell r="H469">
            <v>2614.16</v>
          </cell>
          <cell r="I469">
            <v>0</v>
          </cell>
          <cell r="J469">
            <v>0</v>
          </cell>
          <cell r="K469">
            <v>0</v>
          </cell>
          <cell r="L469">
            <v>0</v>
          </cell>
          <cell r="M469">
            <v>0</v>
          </cell>
          <cell r="N469">
            <v>0</v>
          </cell>
          <cell r="O469">
            <v>0</v>
          </cell>
          <cell r="P469">
            <v>0</v>
          </cell>
          <cell r="Q469">
            <v>16248</v>
          </cell>
          <cell r="R469">
            <v>189</v>
          </cell>
          <cell r="S469" t="str">
            <v>M</v>
          </cell>
        </row>
        <row r="470">
          <cell r="A470">
            <v>2</v>
          </cell>
          <cell r="B470" t="str">
            <v>10V32=45</v>
          </cell>
          <cell r="C470" t="str">
            <v>ข้อมือเทียม O.B.Ball Wrist Unit</v>
          </cell>
          <cell r="D470">
            <v>2103.44</v>
          </cell>
          <cell r="E470">
            <v>0</v>
          </cell>
          <cell r="F470">
            <v>0</v>
          </cell>
          <cell r="G470">
            <v>6</v>
          </cell>
          <cell r="H470">
            <v>12620.66</v>
          </cell>
          <cell r="I470">
            <v>0</v>
          </cell>
          <cell r="J470">
            <v>0</v>
          </cell>
          <cell r="K470">
            <v>0</v>
          </cell>
          <cell r="L470">
            <v>0</v>
          </cell>
          <cell r="M470">
            <v>0</v>
          </cell>
          <cell r="N470">
            <v>0</v>
          </cell>
          <cell r="O470">
            <v>0</v>
          </cell>
          <cell r="P470">
            <v>0</v>
          </cell>
          <cell r="Q470">
            <v>16082</v>
          </cell>
          <cell r="R470">
            <v>354</v>
          </cell>
          <cell r="S470" t="str">
            <v>M</v>
          </cell>
        </row>
        <row r="471">
          <cell r="A471">
            <v>2</v>
          </cell>
          <cell r="B471" t="str">
            <v>10V36=28</v>
          </cell>
          <cell r="C471" t="str">
            <v>ข้อมือเทียม (O.B.friction wrist unit)</v>
          </cell>
          <cell r="D471">
            <v>495.43</v>
          </cell>
          <cell r="E471">
            <v>0</v>
          </cell>
          <cell r="F471">
            <v>0</v>
          </cell>
          <cell r="G471">
            <v>1</v>
          </cell>
          <cell r="H471">
            <v>495.43</v>
          </cell>
          <cell r="I471">
            <v>0</v>
          </cell>
          <cell r="J471">
            <v>0</v>
          </cell>
          <cell r="K471">
            <v>0</v>
          </cell>
          <cell r="L471">
            <v>0</v>
          </cell>
          <cell r="M471">
            <v>0</v>
          </cell>
          <cell r="N471">
            <v>0</v>
          </cell>
          <cell r="O471">
            <v>0</v>
          </cell>
          <cell r="P471">
            <v>0</v>
          </cell>
          <cell r="Q471">
            <v>16082</v>
          </cell>
          <cell r="R471">
            <v>354</v>
          </cell>
          <cell r="S471" t="str">
            <v>M</v>
          </cell>
        </row>
        <row r="472">
          <cell r="A472">
            <v>2</v>
          </cell>
          <cell r="B472" t="str">
            <v>10V36=34</v>
          </cell>
          <cell r="C472" t="str">
            <v>ข้อมือเทียม (O.B.friction wrist unit)</v>
          </cell>
          <cell r="D472">
            <v>495.43</v>
          </cell>
          <cell r="E472">
            <v>0</v>
          </cell>
          <cell r="F472">
            <v>0</v>
          </cell>
          <cell r="G472">
            <v>12</v>
          </cell>
          <cell r="H472">
            <v>5945.16</v>
          </cell>
          <cell r="I472">
            <v>0</v>
          </cell>
          <cell r="J472">
            <v>0</v>
          </cell>
          <cell r="K472">
            <v>0</v>
          </cell>
          <cell r="L472">
            <v>0</v>
          </cell>
          <cell r="M472">
            <v>0</v>
          </cell>
          <cell r="N472">
            <v>0</v>
          </cell>
          <cell r="O472">
            <v>0</v>
          </cell>
          <cell r="P472">
            <v>0</v>
          </cell>
          <cell r="Q472">
            <v>16082</v>
          </cell>
          <cell r="R472">
            <v>354</v>
          </cell>
          <cell r="S472" t="str">
            <v>M</v>
          </cell>
        </row>
        <row r="473">
          <cell r="A473">
            <v>2</v>
          </cell>
          <cell r="B473" t="str">
            <v>10V36=45</v>
          </cell>
          <cell r="C473" t="str">
            <v>ข้อมือเทียม (O.B.friction wrist unit)</v>
          </cell>
          <cell r="D473">
            <v>922.5</v>
          </cell>
          <cell r="E473">
            <v>1</v>
          </cell>
          <cell r="F473">
            <v>922.5</v>
          </cell>
          <cell r="G473">
            <v>0</v>
          </cell>
          <cell r="H473">
            <v>0</v>
          </cell>
          <cell r="I473">
            <v>0</v>
          </cell>
          <cell r="J473">
            <v>0</v>
          </cell>
          <cell r="K473">
            <v>0</v>
          </cell>
          <cell r="L473">
            <v>0</v>
          </cell>
          <cell r="M473">
            <v>0</v>
          </cell>
          <cell r="N473">
            <v>0</v>
          </cell>
          <cell r="O473">
            <v>0</v>
          </cell>
          <cell r="P473">
            <v>0</v>
          </cell>
          <cell r="Q473">
            <v>16434</v>
          </cell>
          <cell r="R473">
            <v>3</v>
          </cell>
          <cell r="S473" t="str">
            <v>M</v>
          </cell>
        </row>
        <row r="474">
          <cell r="A474">
            <v>2</v>
          </cell>
          <cell r="B474" t="str">
            <v>10Y13</v>
          </cell>
          <cell r="C474" t="str">
            <v>Hook Tension Rubbers</v>
          </cell>
          <cell r="D474">
            <v>4.5</v>
          </cell>
          <cell r="E474">
            <v>19</v>
          </cell>
          <cell r="F474">
            <v>85.86</v>
          </cell>
          <cell r="G474">
            <v>0</v>
          </cell>
          <cell r="H474">
            <v>0</v>
          </cell>
          <cell r="I474">
            <v>0</v>
          </cell>
          <cell r="J474">
            <v>0</v>
          </cell>
          <cell r="K474">
            <v>0</v>
          </cell>
          <cell r="L474">
            <v>0</v>
          </cell>
          <cell r="M474">
            <v>0</v>
          </cell>
          <cell r="N474">
            <v>0</v>
          </cell>
          <cell r="O474">
            <v>0</v>
          </cell>
          <cell r="P474">
            <v>0</v>
          </cell>
          <cell r="Q474">
            <v>16391</v>
          </cell>
          <cell r="R474">
            <v>46</v>
          </cell>
          <cell r="S474" t="str">
            <v>M</v>
          </cell>
        </row>
        <row r="475">
          <cell r="A475">
            <v>2</v>
          </cell>
          <cell r="B475" t="str">
            <v>12A1</v>
          </cell>
          <cell r="C475" t="str">
            <v>ข้อศอกล็อคด้วยสาย(Balser Elbow joint)</v>
          </cell>
          <cell r="D475">
            <v>10074.6</v>
          </cell>
          <cell r="E475">
            <v>2</v>
          </cell>
          <cell r="F475">
            <v>20149.2</v>
          </cell>
          <cell r="G475">
            <v>0</v>
          </cell>
          <cell r="H475">
            <v>0</v>
          </cell>
          <cell r="I475">
            <v>0</v>
          </cell>
          <cell r="J475">
            <v>0</v>
          </cell>
          <cell r="K475">
            <v>0</v>
          </cell>
          <cell r="L475">
            <v>0</v>
          </cell>
          <cell r="M475">
            <v>0</v>
          </cell>
          <cell r="N475">
            <v>0</v>
          </cell>
          <cell r="O475">
            <v>0</v>
          </cell>
          <cell r="P475">
            <v>0</v>
          </cell>
          <cell r="Q475">
            <v>16432</v>
          </cell>
          <cell r="R475">
            <v>5</v>
          </cell>
          <cell r="S475" t="str">
            <v>M</v>
          </cell>
        </row>
        <row r="476">
          <cell r="A476">
            <v>2</v>
          </cell>
          <cell r="B476" t="str">
            <v>12A6=58</v>
          </cell>
          <cell r="C476" t="str">
            <v>ข้อศอกเทียม Elbow Joint</v>
          </cell>
          <cell r="D476">
            <v>4433.3</v>
          </cell>
          <cell r="E476">
            <v>2</v>
          </cell>
          <cell r="F476">
            <v>8866.67</v>
          </cell>
          <cell r="G476">
            <v>0</v>
          </cell>
          <cell r="H476">
            <v>0</v>
          </cell>
          <cell r="I476">
            <v>0</v>
          </cell>
          <cell r="J476">
            <v>0</v>
          </cell>
          <cell r="K476">
            <v>0</v>
          </cell>
          <cell r="L476">
            <v>0</v>
          </cell>
          <cell r="M476">
            <v>0</v>
          </cell>
          <cell r="N476">
            <v>0</v>
          </cell>
          <cell r="O476">
            <v>0</v>
          </cell>
          <cell r="P476">
            <v>0</v>
          </cell>
          <cell r="Q476">
            <v>16272</v>
          </cell>
          <cell r="R476">
            <v>165</v>
          </cell>
          <cell r="S476" t="str">
            <v>M</v>
          </cell>
        </row>
        <row r="477">
          <cell r="A477">
            <v>2</v>
          </cell>
          <cell r="B477" t="str">
            <v>12A7=L</v>
          </cell>
          <cell r="C477" t="str">
            <v>Lifter</v>
          </cell>
          <cell r="D477">
            <v>0</v>
          </cell>
          <cell r="E477">
            <v>0</v>
          </cell>
          <cell r="F477">
            <v>0</v>
          </cell>
          <cell r="G477">
            <v>1</v>
          </cell>
          <cell r="H477">
            <v>0</v>
          </cell>
          <cell r="I477">
            <v>0</v>
          </cell>
          <cell r="J477">
            <v>0</v>
          </cell>
          <cell r="K477">
            <v>0</v>
          </cell>
          <cell r="L477">
            <v>0</v>
          </cell>
          <cell r="M477">
            <v>0</v>
          </cell>
          <cell r="N477">
            <v>0</v>
          </cell>
          <cell r="O477">
            <v>0</v>
          </cell>
          <cell r="P477">
            <v>0</v>
          </cell>
          <cell r="Q477">
            <v>16234</v>
          </cell>
          <cell r="R477">
            <v>203</v>
          </cell>
          <cell r="S477" t="str">
            <v>M</v>
          </cell>
        </row>
        <row r="478">
          <cell r="A478">
            <v>2</v>
          </cell>
          <cell r="B478" t="str">
            <v>12K20=50</v>
          </cell>
          <cell r="C478" t="str">
            <v>ข้อศอกเทียม (Elbow set up)</v>
          </cell>
          <cell r="D478">
            <v>2617</v>
          </cell>
          <cell r="E478">
            <v>1</v>
          </cell>
          <cell r="F478">
            <v>2617.06</v>
          </cell>
          <cell r="G478">
            <v>0</v>
          </cell>
          <cell r="H478">
            <v>0</v>
          </cell>
          <cell r="I478">
            <v>0</v>
          </cell>
          <cell r="J478">
            <v>0</v>
          </cell>
          <cell r="K478">
            <v>0</v>
          </cell>
          <cell r="L478">
            <v>0</v>
          </cell>
          <cell r="M478">
            <v>0</v>
          </cell>
          <cell r="N478">
            <v>0</v>
          </cell>
          <cell r="O478">
            <v>0</v>
          </cell>
          <cell r="P478">
            <v>0</v>
          </cell>
          <cell r="Q478">
            <v>16272</v>
          </cell>
          <cell r="R478">
            <v>165</v>
          </cell>
          <cell r="S478" t="str">
            <v>M</v>
          </cell>
        </row>
        <row r="479">
          <cell r="A479">
            <v>2</v>
          </cell>
          <cell r="B479" t="str">
            <v>12R3=L</v>
          </cell>
          <cell r="C479" t="str">
            <v>ข้อศอกเทียม(M.D.Elbow set up)</v>
          </cell>
          <cell r="D479">
            <v>1605.53</v>
          </cell>
          <cell r="E479">
            <v>0</v>
          </cell>
          <cell r="F479">
            <v>0</v>
          </cell>
          <cell r="G479">
            <v>0</v>
          </cell>
          <cell r="H479">
            <v>0</v>
          </cell>
          <cell r="I479">
            <v>0</v>
          </cell>
          <cell r="J479">
            <v>0</v>
          </cell>
          <cell r="K479">
            <v>0</v>
          </cell>
          <cell r="L479">
            <v>0</v>
          </cell>
          <cell r="M479">
            <v>0</v>
          </cell>
          <cell r="N479">
            <v>0</v>
          </cell>
          <cell r="O479">
            <v>1</v>
          </cell>
          <cell r="P479">
            <v>1605.53</v>
          </cell>
          <cell r="Q479">
            <v>13881</v>
          </cell>
          <cell r="R479">
            <v>2556</v>
          </cell>
          <cell r="S479" t="str">
            <v>M</v>
          </cell>
        </row>
        <row r="480">
          <cell r="A480">
            <v>2</v>
          </cell>
          <cell r="B480" t="str">
            <v>12R3=R</v>
          </cell>
          <cell r="C480" t="str">
            <v>ข้อศอกเทียม(M.d.Elbow set up)</v>
          </cell>
          <cell r="D480">
            <v>1901.51</v>
          </cell>
          <cell r="E480">
            <v>0</v>
          </cell>
          <cell r="F480">
            <v>0</v>
          </cell>
          <cell r="G480">
            <v>0</v>
          </cell>
          <cell r="H480">
            <v>0</v>
          </cell>
          <cell r="I480">
            <v>0</v>
          </cell>
          <cell r="J480">
            <v>0</v>
          </cell>
          <cell r="K480">
            <v>0</v>
          </cell>
          <cell r="L480">
            <v>0</v>
          </cell>
          <cell r="M480">
            <v>0</v>
          </cell>
          <cell r="N480">
            <v>0</v>
          </cell>
          <cell r="O480">
            <v>1</v>
          </cell>
          <cell r="P480">
            <v>1901.51</v>
          </cell>
          <cell r="Q480">
            <v>13881</v>
          </cell>
          <cell r="R480">
            <v>2556</v>
          </cell>
          <cell r="S480" t="str">
            <v>M</v>
          </cell>
        </row>
        <row r="481">
          <cell r="A481">
            <v>2</v>
          </cell>
          <cell r="B481" t="str">
            <v>12S4</v>
          </cell>
          <cell r="C481" t="str">
            <v>ข้อไหล่เทียม(M.D.Shoulder joint)</v>
          </cell>
          <cell r="D481">
            <v>1659</v>
          </cell>
          <cell r="E481">
            <v>1</v>
          </cell>
          <cell r="F481">
            <v>1659.05</v>
          </cell>
          <cell r="G481">
            <v>0</v>
          </cell>
          <cell r="H481">
            <v>0</v>
          </cell>
          <cell r="I481">
            <v>0</v>
          </cell>
          <cell r="J481">
            <v>0</v>
          </cell>
          <cell r="K481">
            <v>0</v>
          </cell>
          <cell r="L481">
            <v>0</v>
          </cell>
          <cell r="M481">
            <v>0</v>
          </cell>
          <cell r="N481">
            <v>0</v>
          </cell>
          <cell r="O481">
            <v>0</v>
          </cell>
          <cell r="P481">
            <v>0</v>
          </cell>
          <cell r="Q481">
            <v>16322</v>
          </cell>
          <cell r="R481">
            <v>115</v>
          </cell>
          <cell r="S481" t="str">
            <v>M</v>
          </cell>
        </row>
        <row r="482">
          <cell r="A482">
            <v>2</v>
          </cell>
          <cell r="B482" t="str">
            <v>12S7</v>
          </cell>
          <cell r="C482" t="str">
            <v>O.B.Ball Shoulder Joint</v>
          </cell>
          <cell r="D482">
            <v>3146.5</v>
          </cell>
          <cell r="E482">
            <v>1</v>
          </cell>
          <cell r="F482">
            <v>3146.5</v>
          </cell>
          <cell r="G482">
            <v>0</v>
          </cell>
          <cell r="H482">
            <v>0</v>
          </cell>
          <cell r="I482">
            <v>0</v>
          </cell>
          <cell r="J482">
            <v>0</v>
          </cell>
          <cell r="K482">
            <v>0</v>
          </cell>
          <cell r="L482">
            <v>0</v>
          </cell>
          <cell r="M482">
            <v>0</v>
          </cell>
          <cell r="N482">
            <v>0</v>
          </cell>
          <cell r="O482">
            <v>0</v>
          </cell>
          <cell r="P482">
            <v>0</v>
          </cell>
          <cell r="Q482">
            <v>16311</v>
          </cell>
          <cell r="R482">
            <v>126</v>
          </cell>
          <cell r="S482" t="str">
            <v>M</v>
          </cell>
        </row>
        <row r="483">
          <cell r="A483">
            <v>2</v>
          </cell>
          <cell r="B483" t="str">
            <v>21A20=2</v>
          </cell>
          <cell r="C483" t="str">
            <v>สายเคเบิ้ล BE (Below Elbow Harness)</v>
          </cell>
          <cell r="D483">
            <v>710</v>
          </cell>
          <cell r="E483">
            <v>7</v>
          </cell>
          <cell r="F483">
            <v>4970.01</v>
          </cell>
          <cell r="G483">
            <v>0</v>
          </cell>
          <cell r="H483">
            <v>0</v>
          </cell>
          <cell r="I483">
            <v>0</v>
          </cell>
          <cell r="J483">
            <v>0</v>
          </cell>
          <cell r="K483">
            <v>0</v>
          </cell>
          <cell r="L483">
            <v>0</v>
          </cell>
          <cell r="M483">
            <v>0</v>
          </cell>
          <cell r="N483">
            <v>0</v>
          </cell>
          <cell r="O483">
            <v>0</v>
          </cell>
          <cell r="P483">
            <v>0</v>
          </cell>
          <cell r="Q483">
            <v>16311</v>
          </cell>
          <cell r="R483">
            <v>126</v>
          </cell>
          <cell r="S483" t="str">
            <v>M</v>
          </cell>
        </row>
        <row r="484">
          <cell r="A484">
            <v>2</v>
          </cell>
          <cell r="B484" t="str">
            <v>21A21=2</v>
          </cell>
          <cell r="C484" t="str">
            <v>สายเคเบิ้ล AE(มือตะขอ)(Cable control AE)</v>
          </cell>
          <cell r="D484">
            <v>542.4</v>
          </cell>
          <cell r="E484">
            <v>1</v>
          </cell>
          <cell r="F484">
            <v>542.45000000000005</v>
          </cell>
          <cell r="G484">
            <v>0</v>
          </cell>
          <cell r="H484">
            <v>0</v>
          </cell>
          <cell r="I484">
            <v>0</v>
          </cell>
          <cell r="J484">
            <v>0</v>
          </cell>
          <cell r="K484">
            <v>0</v>
          </cell>
          <cell r="L484">
            <v>0</v>
          </cell>
          <cell r="M484">
            <v>0</v>
          </cell>
          <cell r="N484">
            <v>0</v>
          </cell>
          <cell r="O484">
            <v>0</v>
          </cell>
          <cell r="P484">
            <v>0</v>
          </cell>
          <cell r="Q484">
            <v>16305</v>
          </cell>
          <cell r="R484">
            <v>132</v>
          </cell>
          <cell r="S484" t="str">
            <v>M</v>
          </cell>
        </row>
        <row r="485">
          <cell r="A485">
            <v>2</v>
          </cell>
          <cell r="B485" t="str">
            <v>21A22=2</v>
          </cell>
          <cell r="C485" t="str">
            <v>สายเคเบิ้ล BE (Cable control BE)</v>
          </cell>
          <cell r="D485">
            <v>739.5</v>
          </cell>
          <cell r="E485">
            <v>3</v>
          </cell>
          <cell r="F485">
            <v>2218.56</v>
          </cell>
          <cell r="G485">
            <v>0</v>
          </cell>
          <cell r="H485">
            <v>0</v>
          </cell>
          <cell r="I485">
            <v>0</v>
          </cell>
          <cell r="J485">
            <v>0</v>
          </cell>
          <cell r="K485">
            <v>0</v>
          </cell>
          <cell r="L485">
            <v>0</v>
          </cell>
          <cell r="M485">
            <v>0</v>
          </cell>
          <cell r="N485">
            <v>0</v>
          </cell>
          <cell r="O485">
            <v>0</v>
          </cell>
          <cell r="P485">
            <v>0</v>
          </cell>
          <cell r="Q485">
            <v>16425</v>
          </cell>
          <cell r="R485">
            <v>12</v>
          </cell>
          <cell r="S485" t="str">
            <v>M</v>
          </cell>
        </row>
        <row r="486">
          <cell r="A486">
            <v>2</v>
          </cell>
          <cell r="B486" t="str">
            <v>21A29=25</v>
          </cell>
          <cell r="C486" t="str">
            <v>Shoulder Protecter</v>
          </cell>
          <cell r="D486">
            <v>255.3</v>
          </cell>
          <cell r="E486">
            <v>1</v>
          </cell>
          <cell r="F486">
            <v>255.38</v>
          </cell>
          <cell r="G486">
            <v>0</v>
          </cell>
          <cell r="H486">
            <v>0</v>
          </cell>
          <cell r="I486">
            <v>0</v>
          </cell>
          <cell r="J486">
            <v>0</v>
          </cell>
          <cell r="K486">
            <v>0</v>
          </cell>
          <cell r="L486">
            <v>0</v>
          </cell>
          <cell r="M486">
            <v>0</v>
          </cell>
          <cell r="N486">
            <v>0</v>
          </cell>
          <cell r="O486">
            <v>0</v>
          </cell>
          <cell r="P486">
            <v>0</v>
          </cell>
          <cell r="Q486">
            <v>16353</v>
          </cell>
          <cell r="R486">
            <v>84</v>
          </cell>
          <cell r="S486" t="str">
            <v>M</v>
          </cell>
        </row>
        <row r="487">
          <cell r="A487">
            <v>2</v>
          </cell>
          <cell r="B487" t="str">
            <v>21A3=2</v>
          </cell>
          <cell r="C487" t="str">
            <v>สายเคเบิ้ล AE (Cable control AE)</v>
          </cell>
          <cell r="D487">
            <v>632.29999999999995</v>
          </cell>
          <cell r="E487">
            <v>4</v>
          </cell>
          <cell r="F487">
            <v>2529.2399999999998</v>
          </cell>
          <cell r="G487">
            <v>0</v>
          </cell>
          <cell r="H487">
            <v>0</v>
          </cell>
          <cell r="I487">
            <v>0</v>
          </cell>
          <cell r="J487">
            <v>0</v>
          </cell>
          <cell r="K487">
            <v>0</v>
          </cell>
          <cell r="L487">
            <v>0</v>
          </cell>
          <cell r="M487">
            <v>0</v>
          </cell>
          <cell r="N487">
            <v>0</v>
          </cell>
          <cell r="O487">
            <v>0</v>
          </cell>
          <cell r="P487">
            <v>0</v>
          </cell>
          <cell r="Q487">
            <v>16272</v>
          </cell>
          <cell r="R487">
            <v>165</v>
          </cell>
          <cell r="S487" t="str">
            <v>M</v>
          </cell>
        </row>
        <row r="488">
          <cell r="A488">
            <v>2</v>
          </cell>
          <cell r="B488" t="str">
            <v>21A4=2</v>
          </cell>
          <cell r="C488" t="str">
            <v>สายเคเบิ้ล BE (Cable control BE)</v>
          </cell>
          <cell r="D488">
            <v>641.70000000000005</v>
          </cell>
          <cell r="E488">
            <v>5</v>
          </cell>
          <cell r="F488">
            <v>3208.92</v>
          </cell>
          <cell r="G488">
            <v>0</v>
          </cell>
          <cell r="H488">
            <v>0</v>
          </cell>
          <cell r="I488">
            <v>0</v>
          </cell>
          <cell r="J488">
            <v>0</v>
          </cell>
          <cell r="K488">
            <v>0</v>
          </cell>
          <cell r="L488">
            <v>0</v>
          </cell>
          <cell r="M488">
            <v>0</v>
          </cell>
          <cell r="N488">
            <v>0</v>
          </cell>
          <cell r="O488">
            <v>0</v>
          </cell>
          <cell r="P488">
            <v>0</v>
          </cell>
          <cell r="Q488">
            <v>16311</v>
          </cell>
          <cell r="R488">
            <v>126</v>
          </cell>
          <cell r="S488" t="str">
            <v>M</v>
          </cell>
        </row>
        <row r="489">
          <cell r="A489">
            <v>2</v>
          </cell>
          <cell r="B489" t="str">
            <v>21A8</v>
          </cell>
          <cell r="C489" t="str">
            <v>Clamp sleeve</v>
          </cell>
          <cell r="D489">
            <v>8.6999999999999993</v>
          </cell>
          <cell r="E489">
            <v>19</v>
          </cell>
          <cell r="F489">
            <v>166.1</v>
          </cell>
          <cell r="G489">
            <v>0</v>
          </cell>
          <cell r="H489">
            <v>0</v>
          </cell>
          <cell r="I489">
            <v>0</v>
          </cell>
          <cell r="J489">
            <v>0</v>
          </cell>
          <cell r="K489">
            <v>0</v>
          </cell>
          <cell r="L489">
            <v>0</v>
          </cell>
          <cell r="M489">
            <v>0</v>
          </cell>
          <cell r="N489">
            <v>0</v>
          </cell>
          <cell r="O489">
            <v>0</v>
          </cell>
          <cell r="P489">
            <v>0</v>
          </cell>
          <cell r="Q489">
            <v>16354</v>
          </cell>
          <cell r="R489">
            <v>83</v>
          </cell>
          <cell r="S489" t="str">
            <v>M</v>
          </cell>
        </row>
        <row r="490">
          <cell r="A490">
            <v>2</v>
          </cell>
          <cell r="B490" t="str">
            <v>28A11=1</v>
          </cell>
          <cell r="C490" t="str">
            <v>Armabduktionsorthese Dynamic</v>
          </cell>
          <cell r="D490">
            <v>0</v>
          </cell>
          <cell r="E490">
            <v>0</v>
          </cell>
          <cell r="F490">
            <v>0</v>
          </cell>
          <cell r="G490">
            <v>1</v>
          </cell>
          <cell r="H490">
            <v>0</v>
          </cell>
          <cell r="I490">
            <v>0</v>
          </cell>
          <cell r="J490">
            <v>0</v>
          </cell>
          <cell r="K490">
            <v>0</v>
          </cell>
          <cell r="L490">
            <v>0</v>
          </cell>
          <cell r="M490">
            <v>0</v>
          </cell>
          <cell r="N490">
            <v>0</v>
          </cell>
          <cell r="O490">
            <v>0</v>
          </cell>
          <cell r="P490">
            <v>0</v>
          </cell>
          <cell r="Q490">
            <v>16153</v>
          </cell>
          <cell r="R490">
            <v>284</v>
          </cell>
          <cell r="S490" t="str">
            <v>M</v>
          </cell>
        </row>
        <row r="491">
          <cell r="A491">
            <v>2</v>
          </cell>
          <cell r="B491" t="str">
            <v>8K22=L71/4</v>
          </cell>
          <cell r="C491" t="str">
            <v>มือเทียมแบบใช้งานได้(O.B System hand v.o</v>
          </cell>
          <cell r="D491">
            <v>3621</v>
          </cell>
          <cell r="E491">
            <v>2</v>
          </cell>
          <cell r="F491">
            <v>7242</v>
          </cell>
          <cell r="G491">
            <v>0</v>
          </cell>
          <cell r="H491">
            <v>0</v>
          </cell>
          <cell r="I491">
            <v>0</v>
          </cell>
          <cell r="J491">
            <v>0</v>
          </cell>
          <cell r="K491">
            <v>0</v>
          </cell>
          <cell r="L491">
            <v>0</v>
          </cell>
          <cell r="M491">
            <v>0</v>
          </cell>
          <cell r="N491">
            <v>0</v>
          </cell>
          <cell r="O491">
            <v>0</v>
          </cell>
          <cell r="P491">
            <v>0</v>
          </cell>
          <cell r="Q491">
            <v>16348</v>
          </cell>
          <cell r="R491">
            <v>89</v>
          </cell>
          <cell r="S491" t="str">
            <v>M</v>
          </cell>
        </row>
        <row r="492">
          <cell r="A492">
            <v>2</v>
          </cell>
          <cell r="B492" t="str">
            <v>8K22=L73/4</v>
          </cell>
          <cell r="C492" t="str">
            <v>มือเทียมแบบใช้งานได้(O.B System hand v.o</v>
          </cell>
          <cell r="D492">
            <v>3591.1</v>
          </cell>
          <cell r="E492">
            <v>1</v>
          </cell>
          <cell r="F492">
            <v>3591.18</v>
          </cell>
          <cell r="G492">
            <v>0</v>
          </cell>
          <cell r="H492">
            <v>0</v>
          </cell>
          <cell r="I492">
            <v>0</v>
          </cell>
          <cell r="J492">
            <v>0</v>
          </cell>
          <cell r="K492">
            <v>0</v>
          </cell>
          <cell r="L492">
            <v>0</v>
          </cell>
          <cell r="M492">
            <v>0</v>
          </cell>
          <cell r="N492">
            <v>0</v>
          </cell>
          <cell r="O492">
            <v>0</v>
          </cell>
          <cell r="P492">
            <v>0</v>
          </cell>
          <cell r="Q492">
            <v>16305</v>
          </cell>
          <cell r="R492">
            <v>132</v>
          </cell>
          <cell r="S492" t="str">
            <v>M</v>
          </cell>
        </row>
        <row r="493">
          <cell r="A493">
            <v>2</v>
          </cell>
          <cell r="B493" t="str">
            <v>8K22=R71/4</v>
          </cell>
          <cell r="C493" t="str">
            <v>มือเทียมแบบใช้งานได้(O.B System hand v.o</v>
          </cell>
          <cell r="D493">
            <v>3591.6</v>
          </cell>
          <cell r="E493">
            <v>7</v>
          </cell>
          <cell r="F493">
            <v>25141.55</v>
          </cell>
          <cell r="G493">
            <v>0</v>
          </cell>
          <cell r="H493">
            <v>0</v>
          </cell>
          <cell r="I493">
            <v>0</v>
          </cell>
          <cell r="J493">
            <v>0</v>
          </cell>
          <cell r="K493">
            <v>0</v>
          </cell>
          <cell r="L493">
            <v>0</v>
          </cell>
          <cell r="M493">
            <v>0</v>
          </cell>
          <cell r="N493">
            <v>0</v>
          </cell>
          <cell r="O493">
            <v>0</v>
          </cell>
          <cell r="P493">
            <v>0</v>
          </cell>
          <cell r="Q493">
            <v>16376</v>
          </cell>
          <cell r="R493">
            <v>61</v>
          </cell>
          <cell r="S493" t="str">
            <v>M</v>
          </cell>
        </row>
        <row r="494">
          <cell r="A494">
            <v>2</v>
          </cell>
          <cell r="B494" t="str">
            <v>8K23=R71/4</v>
          </cell>
          <cell r="C494" t="str">
            <v>มือเทียมแบบใช้งานได้ O.B System hand v.o</v>
          </cell>
          <cell r="D494">
            <v>3749.3</v>
          </cell>
          <cell r="E494">
            <v>4</v>
          </cell>
          <cell r="F494">
            <v>14997.27</v>
          </cell>
          <cell r="G494">
            <v>0</v>
          </cell>
          <cell r="H494">
            <v>0</v>
          </cell>
          <cell r="I494">
            <v>0</v>
          </cell>
          <cell r="J494">
            <v>0</v>
          </cell>
          <cell r="K494">
            <v>0</v>
          </cell>
          <cell r="L494">
            <v>0</v>
          </cell>
          <cell r="M494">
            <v>0</v>
          </cell>
          <cell r="N494">
            <v>0</v>
          </cell>
          <cell r="O494">
            <v>0</v>
          </cell>
          <cell r="P494">
            <v>0</v>
          </cell>
          <cell r="Q494">
            <v>16340</v>
          </cell>
          <cell r="R494">
            <v>97</v>
          </cell>
          <cell r="S494" t="str">
            <v>M</v>
          </cell>
        </row>
        <row r="495">
          <cell r="A495">
            <v>2</v>
          </cell>
          <cell r="B495" t="str">
            <v>8S4=212X86R8</v>
          </cell>
          <cell r="C495" t="str">
            <v>Cosmetic Glove ถุงมือเทียม</v>
          </cell>
          <cell r="D495">
            <v>1379.58</v>
          </cell>
          <cell r="E495">
            <v>0</v>
          </cell>
          <cell r="F495">
            <v>0</v>
          </cell>
          <cell r="G495">
            <v>0</v>
          </cell>
          <cell r="H495">
            <v>0</v>
          </cell>
          <cell r="I495">
            <v>0</v>
          </cell>
          <cell r="J495">
            <v>0</v>
          </cell>
          <cell r="K495">
            <v>0</v>
          </cell>
          <cell r="L495">
            <v>0</v>
          </cell>
          <cell r="M495">
            <v>0</v>
          </cell>
          <cell r="N495">
            <v>0</v>
          </cell>
          <cell r="O495">
            <v>0</v>
          </cell>
          <cell r="P495">
            <v>0</v>
          </cell>
          <cell r="Q495">
            <v>16270</v>
          </cell>
          <cell r="R495">
            <v>167</v>
          </cell>
          <cell r="S495" t="str">
            <v>M</v>
          </cell>
        </row>
        <row r="496">
          <cell r="A496">
            <v>2</v>
          </cell>
          <cell r="B496" t="str">
            <v>8S4=212X93L10</v>
          </cell>
          <cell r="C496" t="str">
            <v>Cosmetic Glove ถุงมือเทียม</v>
          </cell>
          <cell r="D496">
            <v>1391.14</v>
          </cell>
          <cell r="E496">
            <v>0</v>
          </cell>
          <cell r="F496">
            <v>0</v>
          </cell>
          <cell r="G496">
            <v>0</v>
          </cell>
          <cell r="H496">
            <v>0</v>
          </cell>
          <cell r="I496">
            <v>0</v>
          </cell>
          <cell r="J496">
            <v>0</v>
          </cell>
          <cell r="K496">
            <v>0</v>
          </cell>
          <cell r="L496">
            <v>0</v>
          </cell>
          <cell r="M496">
            <v>0</v>
          </cell>
          <cell r="N496">
            <v>0</v>
          </cell>
          <cell r="O496">
            <v>0</v>
          </cell>
          <cell r="P496">
            <v>0</v>
          </cell>
          <cell r="Q496">
            <v>16285</v>
          </cell>
          <cell r="R496">
            <v>152</v>
          </cell>
          <cell r="S496" t="str">
            <v>M</v>
          </cell>
        </row>
        <row r="497">
          <cell r="A497">
            <v>2</v>
          </cell>
          <cell r="B497" t="str">
            <v>8S4=213X85L10</v>
          </cell>
          <cell r="C497" t="str">
            <v>Cosmetic Glove ถุงมือเทียม</v>
          </cell>
          <cell r="D497">
            <v>1463</v>
          </cell>
          <cell r="E497">
            <v>0</v>
          </cell>
          <cell r="F497">
            <v>0</v>
          </cell>
          <cell r="G497">
            <v>0</v>
          </cell>
          <cell r="H497">
            <v>0</v>
          </cell>
          <cell r="I497">
            <v>0</v>
          </cell>
          <cell r="J497">
            <v>0</v>
          </cell>
          <cell r="K497">
            <v>0</v>
          </cell>
          <cell r="L497">
            <v>0</v>
          </cell>
          <cell r="M497">
            <v>0</v>
          </cell>
          <cell r="N497">
            <v>0</v>
          </cell>
          <cell r="O497">
            <v>0</v>
          </cell>
          <cell r="P497">
            <v>0</v>
          </cell>
          <cell r="Q497">
            <v>16320</v>
          </cell>
          <cell r="R497">
            <v>117</v>
          </cell>
          <cell r="S497" t="str">
            <v>M</v>
          </cell>
        </row>
        <row r="498">
          <cell r="A498">
            <v>2</v>
          </cell>
          <cell r="B498" t="str">
            <v>8S4=214X90R8</v>
          </cell>
          <cell r="C498" t="str">
            <v>Cosmetic Glove ถุงมือเทียม</v>
          </cell>
          <cell r="D498">
            <v>1391.14</v>
          </cell>
          <cell r="E498">
            <v>0</v>
          </cell>
          <cell r="F498">
            <v>0</v>
          </cell>
          <cell r="G498">
            <v>0</v>
          </cell>
          <cell r="H498">
            <v>0</v>
          </cell>
          <cell r="I498">
            <v>0</v>
          </cell>
          <cell r="J498">
            <v>0</v>
          </cell>
          <cell r="K498">
            <v>0</v>
          </cell>
          <cell r="L498">
            <v>0</v>
          </cell>
          <cell r="M498">
            <v>0</v>
          </cell>
          <cell r="N498">
            <v>0</v>
          </cell>
          <cell r="O498">
            <v>0</v>
          </cell>
          <cell r="P498">
            <v>0</v>
          </cell>
          <cell r="Q498">
            <v>16270</v>
          </cell>
          <cell r="R498">
            <v>167</v>
          </cell>
          <cell r="S498" t="str">
            <v>M</v>
          </cell>
        </row>
        <row r="499">
          <cell r="A499">
            <v>2</v>
          </cell>
          <cell r="B499" t="str">
            <v>8S4=215X88R10</v>
          </cell>
          <cell r="C499" t="str">
            <v>Cosmetic Glove ถุงมือเทียม</v>
          </cell>
          <cell r="D499">
            <v>1397.9</v>
          </cell>
          <cell r="E499">
            <v>1</v>
          </cell>
          <cell r="F499">
            <v>1397.98</v>
          </cell>
          <cell r="G499">
            <v>0</v>
          </cell>
          <cell r="H499">
            <v>0</v>
          </cell>
          <cell r="I499">
            <v>0</v>
          </cell>
          <cell r="J499">
            <v>0</v>
          </cell>
          <cell r="K499">
            <v>0</v>
          </cell>
          <cell r="L499">
            <v>0</v>
          </cell>
          <cell r="M499">
            <v>0</v>
          </cell>
          <cell r="N499">
            <v>0</v>
          </cell>
          <cell r="O499">
            <v>0</v>
          </cell>
          <cell r="P499">
            <v>0</v>
          </cell>
          <cell r="Q499">
            <v>16320</v>
          </cell>
          <cell r="R499">
            <v>117</v>
          </cell>
          <cell r="S499" t="str">
            <v>M</v>
          </cell>
        </row>
        <row r="500">
          <cell r="A500">
            <v>2</v>
          </cell>
          <cell r="B500" t="str">
            <v>8S4=218X85R10</v>
          </cell>
          <cell r="C500" t="str">
            <v>Cosmetic Glove ถุงมือเทียม</v>
          </cell>
          <cell r="D500">
            <v>1379.58</v>
          </cell>
          <cell r="E500">
            <v>0</v>
          </cell>
          <cell r="F500">
            <v>0</v>
          </cell>
          <cell r="G500">
            <v>0</v>
          </cell>
          <cell r="H500">
            <v>0</v>
          </cell>
          <cell r="I500">
            <v>0</v>
          </cell>
          <cell r="J500">
            <v>0</v>
          </cell>
          <cell r="K500">
            <v>0</v>
          </cell>
          <cell r="L500">
            <v>0</v>
          </cell>
          <cell r="M500">
            <v>0</v>
          </cell>
          <cell r="N500">
            <v>0</v>
          </cell>
          <cell r="O500">
            <v>0</v>
          </cell>
          <cell r="P500">
            <v>0</v>
          </cell>
          <cell r="Q500">
            <v>16269</v>
          </cell>
          <cell r="R500">
            <v>168</v>
          </cell>
          <cell r="S500" t="str">
            <v>M</v>
          </cell>
        </row>
        <row r="501">
          <cell r="A501">
            <v>2</v>
          </cell>
          <cell r="B501" t="str">
            <v>8S4=220X80L5</v>
          </cell>
          <cell r="C501" t="str">
            <v>Cosmetic Glove ถุงมือเทียม (สั้น)</v>
          </cell>
          <cell r="D501">
            <v>1800.48</v>
          </cell>
          <cell r="E501">
            <v>0</v>
          </cell>
          <cell r="F501">
            <v>0</v>
          </cell>
          <cell r="G501">
            <v>2</v>
          </cell>
          <cell r="H501">
            <v>3600.96</v>
          </cell>
          <cell r="I501">
            <v>0</v>
          </cell>
          <cell r="J501">
            <v>0</v>
          </cell>
          <cell r="K501">
            <v>0</v>
          </cell>
          <cell r="L501">
            <v>0</v>
          </cell>
          <cell r="M501">
            <v>0</v>
          </cell>
          <cell r="N501">
            <v>0</v>
          </cell>
          <cell r="O501">
            <v>0</v>
          </cell>
          <cell r="P501">
            <v>0</v>
          </cell>
          <cell r="Q501">
            <v>16122</v>
          </cell>
          <cell r="R501">
            <v>314</v>
          </cell>
          <cell r="S501" t="str">
            <v>M</v>
          </cell>
        </row>
        <row r="502">
          <cell r="A502">
            <v>2</v>
          </cell>
          <cell r="B502" t="str">
            <v>8S5=179X78L6</v>
          </cell>
          <cell r="C502" t="str">
            <v>Cosmetic Glove ถุงมือเทียม</v>
          </cell>
          <cell r="D502">
            <v>1464.73</v>
          </cell>
          <cell r="E502">
            <v>0</v>
          </cell>
          <cell r="F502">
            <v>0</v>
          </cell>
          <cell r="G502">
            <v>1</v>
          </cell>
          <cell r="H502">
            <v>1464.73</v>
          </cell>
          <cell r="I502">
            <v>0</v>
          </cell>
          <cell r="J502">
            <v>0</v>
          </cell>
          <cell r="K502">
            <v>0</v>
          </cell>
          <cell r="L502">
            <v>0</v>
          </cell>
          <cell r="M502">
            <v>0</v>
          </cell>
          <cell r="N502">
            <v>0</v>
          </cell>
          <cell r="O502">
            <v>0</v>
          </cell>
          <cell r="P502">
            <v>0</v>
          </cell>
          <cell r="Q502">
            <v>16241</v>
          </cell>
          <cell r="R502">
            <v>196</v>
          </cell>
          <cell r="S502" t="str">
            <v>M</v>
          </cell>
        </row>
        <row r="503">
          <cell r="A503">
            <v>2</v>
          </cell>
          <cell r="B503" t="str">
            <v>8S5=210X89R12</v>
          </cell>
          <cell r="C503" t="str">
            <v>Cosmetic Glove ถุงมือเทียม</v>
          </cell>
          <cell r="D503">
            <v>1404.17</v>
          </cell>
          <cell r="E503">
            <v>0</v>
          </cell>
          <cell r="F503">
            <v>0</v>
          </cell>
          <cell r="G503">
            <v>1</v>
          </cell>
          <cell r="H503">
            <v>1404.17</v>
          </cell>
          <cell r="I503">
            <v>0</v>
          </cell>
          <cell r="J503">
            <v>0</v>
          </cell>
          <cell r="K503">
            <v>0</v>
          </cell>
          <cell r="L503">
            <v>0</v>
          </cell>
          <cell r="M503">
            <v>0</v>
          </cell>
          <cell r="N503">
            <v>0</v>
          </cell>
          <cell r="O503">
            <v>0</v>
          </cell>
          <cell r="P503">
            <v>0</v>
          </cell>
          <cell r="Q503">
            <v>16171</v>
          </cell>
          <cell r="R503">
            <v>266</v>
          </cell>
          <cell r="S503" t="str">
            <v>M</v>
          </cell>
        </row>
        <row r="504">
          <cell r="A504">
            <v>2</v>
          </cell>
          <cell r="B504" t="str">
            <v>8S5=210X89R8</v>
          </cell>
          <cell r="C504" t="str">
            <v>Cosmetic Glove ถุงมือเทียม</v>
          </cell>
          <cell r="D504">
            <v>1377.7</v>
          </cell>
          <cell r="E504">
            <v>1</v>
          </cell>
          <cell r="F504">
            <v>1377.77</v>
          </cell>
          <cell r="G504">
            <v>0</v>
          </cell>
          <cell r="H504">
            <v>0</v>
          </cell>
          <cell r="I504">
            <v>0</v>
          </cell>
          <cell r="J504">
            <v>0</v>
          </cell>
          <cell r="K504">
            <v>0</v>
          </cell>
          <cell r="L504">
            <v>0</v>
          </cell>
          <cell r="M504">
            <v>0</v>
          </cell>
          <cell r="N504">
            <v>0</v>
          </cell>
          <cell r="O504">
            <v>0</v>
          </cell>
          <cell r="P504">
            <v>0</v>
          </cell>
          <cell r="Q504">
            <v>16270</v>
          </cell>
          <cell r="R504">
            <v>167</v>
          </cell>
          <cell r="S504" t="str">
            <v>M</v>
          </cell>
        </row>
        <row r="505">
          <cell r="A505">
            <v>2</v>
          </cell>
          <cell r="B505" t="str">
            <v>8S6=151X58L7</v>
          </cell>
          <cell r="C505" t="str">
            <v>Cosmetic Glove ถุงมือเทียม</v>
          </cell>
          <cell r="D505">
            <v>1535.49</v>
          </cell>
          <cell r="E505">
            <v>0</v>
          </cell>
          <cell r="F505">
            <v>0</v>
          </cell>
          <cell r="G505">
            <v>1</v>
          </cell>
          <cell r="H505">
            <v>1535.49</v>
          </cell>
          <cell r="I505">
            <v>0</v>
          </cell>
          <cell r="J505">
            <v>0</v>
          </cell>
          <cell r="K505">
            <v>0</v>
          </cell>
          <cell r="L505">
            <v>0</v>
          </cell>
          <cell r="M505">
            <v>0</v>
          </cell>
          <cell r="N505">
            <v>0</v>
          </cell>
          <cell r="O505">
            <v>0</v>
          </cell>
          <cell r="P505">
            <v>0</v>
          </cell>
          <cell r="Q505">
            <v>16104</v>
          </cell>
          <cell r="R505">
            <v>332</v>
          </cell>
          <cell r="S505" t="str">
            <v>M</v>
          </cell>
        </row>
        <row r="506">
          <cell r="A506">
            <v>2</v>
          </cell>
          <cell r="B506" t="str">
            <v>8S7=206X87L</v>
          </cell>
          <cell r="C506" t="str">
            <v>มือเทียมสวยงามใช้งานไม่ได้ Inner Hand</v>
          </cell>
          <cell r="D506">
            <v>1961.3</v>
          </cell>
          <cell r="E506">
            <v>1</v>
          </cell>
          <cell r="F506">
            <v>1961.39</v>
          </cell>
          <cell r="G506">
            <v>0</v>
          </cell>
          <cell r="H506">
            <v>0</v>
          </cell>
          <cell r="I506">
            <v>0</v>
          </cell>
          <cell r="J506">
            <v>0</v>
          </cell>
          <cell r="K506">
            <v>0</v>
          </cell>
          <cell r="L506">
            <v>0</v>
          </cell>
          <cell r="M506">
            <v>0</v>
          </cell>
          <cell r="N506">
            <v>0</v>
          </cell>
          <cell r="O506">
            <v>0</v>
          </cell>
          <cell r="P506">
            <v>0</v>
          </cell>
          <cell r="Q506">
            <v>16349</v>
          </cell>
          <cell r="R506">
            <v>88</v>
          </cell>
          <cell r="S506" t="str">
            <v>M</v>
          </cell>
        </row>
        <row r="507">
          <cell r="A507">
            <v>2</v>
          </cell>
          <cell r="B507" t="str">
            <v>8S7=220X91L</v>
          </cell>
          <cell r="C507" t="str">
            <v>มือเทียมสวยงามใช้งานไม่ได้</v>
          </cell>
          <cell r="D507">
            <v>2629.44</v>
          </cell>
          <cell r="E507">
            <v>0</v>
          </cell>
          <cell r="F507">
            <v>0</v>
          </cell>
          <cell r="G507">
            <v>1</v>
          </cell>
          <cell r="H507">
            <v>2629.44</v>
          </cell>
          <cell r="I507">
            <v>0</v>
          </cell>
          <cell r="J507">
            <v>0</v>
          </cell>
          <cell r="K507">
            <v>0</v>
          </cell>
          <cell r="L507">
            <v>0</v>
          </cell>
          <cell r="M507">
            <v>0</v>
          </cell>
          <cell r="N507">
            <v>0</v>
          </cell>
          <cell r="O507">
            <v>0</v>
          </cell>
          <cell r="P507">
            <v>0</v>
          </cell>
          <cell r="Q507">
            <v>16242</v>
          </cell>
          <cell r="R507">
            <v>195</v>
          </cell>
          <cell r="S507" t="str">
            <v>M</v>
          </cell>
        </row>
        <row r="508">
          <cell r="A508">
            <v>2</v>
          </cell>
          <cell r="B508" t="str">
            <v>8S8=175X76R</v>
          </cell>
          <cell r="C508" t="str">
            <v>มือเทียมสวยงามใช้งานไม่ได้</v>
          </cell>
          <cell r="D508">
            <v>2629.44</v>
          </cell>
          <cell r="E508">
            <v>0</v>
          </cell>
          <cell r="F508">
            <v>0</v>
          </cell>
          <cell r="G508">
            <v>1</v>
          </cell>
          <cell r="H508">
            <v>2629.44</v>
          </cell>
          <cell r="I508">
            <v>0</v>
          </cell>
          <cell r="J508">
            <v>0</v>
          </cell>
          <cell r="K508">
            <v>0</v>
          </cell>
          <cell r="L508">
            <v>0</v>
          </cell>
          <cell r="M508">
            <v>0</v>
          </cell>
          <cell r="N508">
            <v>0</v>
          </cell>
          <cell r="O508">
            <v>0</v>
          </cell>
          <cell r="P508">
            <v>0</v>
          </cell>
          <cell r="Q508">
            <v>16242</v>
          </cell>
          <cell r="R508">
            <v>195</v>
          </cell>
          <cell r="S508" t="str">
            <v>M</v>
          </cell>
        </row>
        <row r="509">
          <cell r="A509">
            <v>2</v>
          </cell>
          <cell r="B509" t="str">
            <v>8S8=189X84R</v>
          </cell>
          <cell r="C509" t="str">
            <v>มือเทียมสวยงามใช้งานไม่ได้</v>
          </cell>
          <cell r="D509">
            <v>2629.44</v>
          </cell>
          <cell r="E509">
            <v>0</v>
          </cell>
          <cell r="F509">
            <v>0</v>
          </cell>
          <cell r="G509">
            <v>1</v>
          </cell>
          <cell r="H509">
            <v>2629.44</v>
          </cell>
          <cell r="I509">
            <v>0</v>
          </cell>
          <cell r="J509">
            <v>0</v>
          </cell>
          <cell r="K509">
            <v>0</v>
          </cell>
          <cell r="L509">
            <v>0</v>
          </cell>
          <cell r="M509">
            <v>0</v>
          </cell>
          <cell r="N509">
            <v>0</v>
          </cell>
          <cell r="O509">
            <v>0</v>
          </cell>
          <cell r="P509">
            <v>0</v>
          </cell>
          <cell r="Q509">
            <v>16242</v>
          </cell>
          <cell r="R509">
            <v>195</v>
          </cell>
          <cell r="S509" t="str">
            <v>M</v>
          </cell>
        </row>
        <row r="510">
          <cell r="E510">
            <v>100</v>
          </cell>
          <cell r="F510">
            <v>131256.43000000002</v>
          </cell>
          <cell r="G510">
            <v>42</v>
          </cell>
          <cell r="H510">
            <v>73205.14</v>
          </cell>
          <cell r="I510">
            <v>2</v>
          </cell>
          <cell r="J510">
            <v>10496.64</v>
          </cell>
          <cell r="K510">
            <v>0</v>
          </cell>
          <cell r="L510">
            <v>0</v>
          </cell>
          <cell r="M510">
            <v>6</v>
          </cell>
          <cell r="N510">
            <v>24861.91</v>
          </cell>
          <cell r="O510">
            <v>12</v>
          </cell>
          <cell r="P510">
            <v>36637.79</v>
          </cell>
          <cell r="Q510">
            <v>0</v>
          </cell>
          <cell r="R510">
            <v>0</v>
          </cell>
          <cell r="S510" t="str">
            <v>M Total</v>
          </cell>
        </row>
        <row r="511">
          <cell r="A511" t="str">
            <v>2 Total</v>
          </cell>
          <cell r="B511">
            <v>0</v>
          </cell>
          <cell r="C511">
            <v>0</v>
          </cell>
          <cell r="D511">
            <v>0</v>
          </cell>
          <cell r="E511">
            <v>262</v>
          </cell>
          <cell r="F511">
            <v>395211.65999999992</v>
          </cell>
          <cell r="G511">
            <v>121</v>
          </cell>
          <cell r="H511">
            <v>174507.88999999998</v>
          </cell>
          <cell r="I511">
            <v>4</v>
          </cell>
          <cell r="J511">
            <v>43831.64</v>
          </cell>
          <cell r="K511">
            <v>0</v>
          </cell>
          <cell r="L511">
            <v>0</v>
          </cell>
          <cell r="M511">
            <v>6</v>
          </cell>
          <cell r="N511">
            <v>24861.91</v>
          </cell>
          <cell r="O511">
            <v>17</v>
          </cell>
          <cell r="P511">
            <v>167149.53</v>
          </cell>
        </row>
        <row r="512">
          <cell r="A512">
            <v>3</v>
          </cell>
          <cell r="B512" t="str">
            <v>17B20=L20</v>
          </cell>
          <cell r="C512" t="str">
            <v>ข้อเบรสโมดูล่าแบบRinglock(Syst.ring-lock</v>
          </cell>
          <cell r="D512">
            <v>2552.8000000000002</v>
          </cell>
          <cell r="E512">
            <v>1</v>
          </cell>
          <cell r="F512">
            <v>2552.88</v>
          </cell>
          <cell r="G512">
            <v>0</v>
          </cell>
          <cell r="H512">
            <v>0</v>
          </cell>
          <cell r="I512">
            <v>0</v>
          </cell>
          <cell r="J512">
            <v>0</v>
          </cell>
          <cell r="K512">
            <v>0</v>
          </cell>
          <cell r="L512">
            <v>0</v>
          </cell>
          <cell r="M512">
            <v>0</v>
          </cell>
          <cell r="N512">
            <v>0</v>
          </cell>
          <cell r="O512">
            <v>0</v>
          </cell>
          <cell r="P512">
            <v>0</v>
          </cell>
          <cell r="Q512">
            <v>16425</v>
          </cell>
          <cell r="R512">
            <v>12</v>
          </cell>
          <cell r="S512" t="str">
            <v>E</v>
          </cell>
        </row>
        <row r="513">
          <cell r="A513">
            <v>3</v>
          </cell>
          <cell r="B513" t="str">
            <v>17B20=R20</v>
          </cell>
          <cell r="C513" t="str">
            <v>ข้อเบรสโมดูล่าแบบRinglock (Syst ring loc</v>
          </cell>
          <cell r="D513">
            <v>2552.8000000000002</v>
          </cell>
          <cell r="E513">
            <v>1</v>
          </cell>
          <cell r="F513">
            <v>2552.88</v>
          </cell>
          <cell r="G513">
            <v>0</v>
          </cell>
          <cell r="H513">
            <v>0</v>
          </cell>
          <cell r="I513">
            <v>0</v>
          </cell>
          <cell r="J513">
            <v>0</v>
          </cell>
          <cell r="K513">
            <v>0</v>
          </cell>
          <cell r="L513">
            <v>0</v>
          </cell>
          <cell r="M513">
            <v>0</v>
          </cell>
          <cell r="N513">
            <v>0</v>
          </cell>
          <cell r="O513">
            <v>0</v>
          </cell>
          <cell r="P513">
            <v>0</v>
          </cell>
          <cell r="Q513">
            <v>16425</v>
          </cell>
          <cell r="R513">
            <v>12</v>
          </cell>
          <cell r="S513" t="str">
            <v>E</v>
          </cell>
        </row>
        <row r="514">
          <cell r="A514">
            <v>3</v>
          </cell>
          <cell r="B514" t="str">
            <v>17B39=16</v>
          </cell>
          <cell r="C514" t="str">
            <v>บาร์ด้านข้างแบบอะลูมิเนียมSys.side Bar s</v>
          </cell>
          <cell r="D514">
            <v>579.1</v>
          </cell>
          <cell r="E514">
            <v>1</v>
          </cell>
          <cell r="F514">
            <v>579.12</v>
          </cell>
          <cell r="G514">
            <v>0</v>
          </cell>
          <cell r="H514">
            <v>0</v>
          </cell>
          <cell r="I514">
            <v>0</v>
          </cell>
          <cell r="J514">
            <v>0</v>
          </cell>
          <cell r="K514">
            <v>0</v>
          </cell>
          <cell r="L514">
            <v>0</v>
          </cell>
          <cell r="M514">
            <v>0</v>
          </cell>
          <cell r="N514">
            <v>0</v>
          </cell>
          <cell r="O514">
            <v>0</v>
          </cell>
          <cell r="P514">
            <v>0</v>
          </cell>
          <cell r="Q514">
            <v>16433</v>
          </cell>
          <cell r="R514">
            <v>4</v>
          </cell>
          <cell r="S514" t="str">
            <v>E</v>
          </cell>
        </row>
        <row r="515">
          <cell r="A515">
            <v>3</v>
          </cell>
          <cell r="B515" t="str">
            <v>17B39=20</v>
          </cell>
          <cell r="C515" t="str">
            <v>บารด้านข้างแบบอลูมิเนียม(Sys side bar se</v>
          </cell>
          <cell r="D515">
            <v>372.5</v>
          </cell>
          <cell r="E515">
            <v>2</v>
          </cell>
          <cell r="F515">
            <v>745.11</v>
          </cell>
          <cell r="G515">
            <v>0</v>
          </cell>
          <cell r="H515">
            <v>0</v>
          </cell>
          <cell r="I515">
            <v>0</v>
          </cell>
          <cell r="J515">
            <v>0</v>
          </cell>
          <cell r="K515">
            <v>0</v>
          </cell>
          <cell r="L515">
            <v>0</v>
          </cell>
          <cell r="M515">
            <v>0</v>
          </cell>
          <cell r="N515">
            <v>0</v>
          </cell>
          <cell r="O515">
            <v>0</v>
          </cell>
          <cell r="P515">
            <v>0</v>
          </cell>
          <cell r="Q515">
            <v>16433</v>
          </cell>
          <cell r="R515">
            <v>4</v>
          </cell>
          <cell r="S515" t="str">
            <v>E</v>
          </cell>
        </row>
        <row r="516">
          <cell r="A516">
            <v>3</v>
          </cell>
          <cell r="B516" t="str">
            <v>17B42=16</v>
          </cell>
          <cell r="C516" t="str">
            <v>เบรสข้อเข่า System-Ring Lock Joint Head</v>
          </cell>
          <cell r="D516">
            <v>2061.8000000000002</v>
          </cell>
          <cell r="E516">
            <v>1</v>
          </cell>
          <cell r="F516">
            <v>2061.8200000000002</v>
          </cell>
          <cell r="G516">
            <v>0</v>
          </cell>
          <cell r="H516">
            <v>0</v>
          </cell>
          <cell r="I516">
            <v>0</v>
          </cell>
          <cell r="J516">
            <v>0</v>
          </cell>
          <cell r="K516">
            <v>0</v>
          </cell>
          <cell r="L516">
            <v>0</v>
          </cell>
          <cell r="M516">
            <v>0</v>
          </cell>
          <cell r="N516">
            <v>0</v>
          </cell>
          <cell r="O516">
            <v>0</v>
          </cell>
          <cell r="P516">
            <v>0</v>
          </cell>
          <cell r="Q516">
            <v>16432</v>
          </cell>
          <cell r="R516">
            <v>5</v>
          </cell>
          <cell r="S516" t="str">
            <v>E</v>
          </cell>
        </row>
        <row r="517">
          <cell r="A517">
            <v>3</v>
          </cell>
          <cell r="B517" t="str">
            <v>17B57=16</v>
          </cell>
          <cell r="C517" t="str">
            <v>System-Limit Mot.Ankle JT.</v>
          </cell>
          <cell r="D517">
            <v>1116.2</v>
          </cell>
          <cell r="E517">
            <v>2</v>
          </cell>
          <cell r="F517">
            <v>2232.48</v>
          </cell>
          <cell r="G517">
            <v>0</v>
          </cell>
          <cell r="H517">
            <v>0</v>
          </cell>
          <cell r="I517">
            <v>0</v>
          </cell>
          <cell r="J517">
            <v>0</v>
          </cell>
          <cell r="K517">
            <v>0</v>
          </cell>
          <cell r="L517">
            <v>0</v>
          </cell>
          <cell r="M517">
            <v>0</v>
          </cell>
          <cell r="N517">
            <v>0</v>
          </cell>
          <cell r="O517">
            <v>0</v>
          </cell>
          <cell r="P517">
            <v>0</v>
          </cell>
          <cell r="Q517">
            <v>16432</v>
          </cell>
          <cell r="R517">
            <v>5</v>
          </cell>
          <cell r="S517" t="str">
            <v>E</v>
          </cell>
        </row>
        <row r="518">
          <cell r="A518">
            <v>3</v>
          </cell>
          <cell r="B518" t="str">
            <v>17B62=16</v>
          </cell>
          <cell r="C518" t="str">
            <v>ข้อเท้าแบบธรรดา(Sys Limit mot ankle jt)</v>
          </cell>
          <cell r="D518">
            <v>1086.2</v>
          </cell>
          <cell r="E518">
            <v>1</v>
          </cell>
          <cell r="F518">
            <v>1086.29</v>
          </cell>
          <cell r="G518">
            <v>0</v>
          </cell>
          <cell r="H518">
            <v>0</v>
          </cell>
          <cell r="I518">
            <v>0</v>
          </cell>
          <cell r="J518">
            <v>0</v>
          </cell>
          <cell r="K518">
            <v>0</v>
          </cell>
          <cell r="L518">
            <v>0</v>
          </cell>
          <cell r="M518">
            <v>0</v>
          </cell>
          <cell r="N518">
            <v>0</v>
          </cell>
          <cell r="O518">
            <v>0</v>
          </cell>
          <cell r="P518">
            <v>0</v>
          </cell>
          <cell r="Q518">
            <v>16433</v>
          </cell>
          <cell r="R518">
            <v>4</v>
          </cell>
          <cell r="S518" t="str">
            <v>E</v>
          </cell>
        </row>
        <row r="519">
          <cell r="A519">
            <v>3</v>
          </cell>
          <cell r="B519" t="str">
            <v>17B63=L20</v>
          </cell>
          <cell r="C519" t="str">
            <v>ข้อเท้าแบบมีสปริงดึงปลายเท้า(Sys toe pic</v>
          </cell>
          <cell r="D519">
            <v>1642.9</v>
          </cell>
          <cell r="E519">
            <v>1</v>
          </cell>
          <cell r="F519">
            <v>1642.96</v>
          </cell>
          <cell r="G519">
            <v>0</v>
          </cell>
          <cell r="H519">
            <v>0</v>
          </cell>
          <cell r="I519">
            <v>0</v>
          </cell>
          <cell r="J519">
            <v>0</v>
          </cell>
          <cell r="K519">
            <v>0</v>
          </cell>
          <cell r="L519">
            <v>0</v>
          </cell>
          <cell r="M519">
            <v>0</v>
          </cell>
          <cell r="N519">
            <v>0</v>
          </cell>
          <cell r="O519">
            <v>0</v>
          </cell>
          <cell r="P519">
            <v>0</v>
          </cell>
          <cell r="Q519">
            <v>16433</v>
          </cell>
          <cell r="R519">
            <v>4</v>
          </cell>
          <cell r="S519" t="str">
            <v>E</v>
          </cell>
        </row>
        <row r="520">
          <cell r="A520">
            <v>3</v>
          </cell>
          <cell r="B520" t="str">
            <v>17B7=L16</v>
          </cell>
          <cell r="C520" t="str">
            <v>Lower Side Bar-Aluminum</v>
          </cell>
          <cell r="D520">
            <v>121.7</v>
          </cell>
          <cell r="E520">
            <v>1</v>
          </cell>
          <cell r="F520">
            <v>121.71</v>
          </cell>
          <cell r="G520">
            <v>0</v>
          </cell>
          <cell r="H520">
            <v>0</v>
          </cell>
          <cell r="I520">
            <v>0</v>
          </cell>
          <cell r="J520">
            <v>0</v>
          </cell>
          <cell r="K520">
            <v>0</v>
          </cell>
          <cell r="L520">
            <v>0</v>
          </cell>
          <cell r="M520">
            <v>0</v>
          </cell>
          <cell r="N520">
            <v>0</v>
          </cell>
          <cell r="O520">
            <v>0</v>
          </cell>
          <cell r="P520">
            <v>0</v>
          </cell>
          <cell r="Q520">
            <v>16432</v>
          </cell>
          <cell r="R520">
            <v>5</v>
          </cell>
          <cell r="S520" t="str">
            <v>E</v>
          </cell>
        </row>
        <row r="521">
          <cell r="A521">
            <v>3</v>
          </cell>
          <cell r="B521" t="str">
            <v>17B84=16</v>
          </cell>
          <cell r="C521" t="str">
            <v>บาร์ด้านข้างแบบโค้งสแตนเลส (Sys side bar</v>
          </cell>
          <cell r="D521">
            <v>552.9</v>
          </cell>
          <cell r="E521">
            <v>4</v>
          </cell>
          <cell r="F521">
            <v>2211.84</v>
          </cell>
          <cell r="G521">
            <v>0</v>
          </cell>
          <cell r="H521">
            <v>0</v>
          </cell>
          <cell r="I521">
            <v>0</v>
          </cell>
          <cell r="J521">
            <v>0</v>
          </cell>
          <cell r="K521">
            <v>0</v>
          </cell>
          <cell r="L521">
            <v>0</v>
          </cell>
          <cell r="M521">
            <v>0</v>
          </cell>
          <cell r="N521">
            <v>0</v>
          </cell>
          <cell r="O521">
            <v>0</v>
          </cell>
          <cell r="P521">
            <v>0</v>
          </cell>
          <cell r="Q521">
            <v>16413</v>
          </cell>
          <cell r="R521">
            <v>24</v>
          </cell>
          <cell r="S521" t="str">
            <v>E</v>
          </cell>
        </row>
        <row r="522">
          <cell r="A522">
            <v>3</v>
          </cell>
          <cell r="B522" t="str">
            <v>17B85=16</v>
          </cell>
          <cell r="C522" t="str">
            <v>บาร์ด้านข้างแบบโค้งอลูมิเนียม (Sys side </v>
          </cell>
          <cell r="D522">
            <v>473.3</v>
          </cell>
          <cell r="E522">
            <v>2</v>
          </cell>
          <cell r="F522">
            <v>946.72</v>
          </cell>
          <cell r="G522">
            <v>0</v>
          </cell>
          <cell r="H522">
            <v>0</v>
          </cell>
          <cell r="I522">
            <v>0</v>
          </cell>
          <cell r="J522">
            <v>0</v>
          </cell>
          <cell r="K522">
            <v>0</v>
          </cell>
          <cell r="L522">
            <v>0</v>
          </cell>
          <cell r="M522">
            <v>0</v>
          </cell>
          <cell r="N522">
            <v>0</v>
          </cell>
          <cell r="O522">
            <v>0</v>
          </cell>
          <cell r="P522">
            <v>0</v>
          </cell>
          <cell r="Q522">
            <v>16413</v>
          </cell>
          <cell r="R522">
            <v>24</v>
          </cell>
          <cell r="S522" t="str">
            <v>E</v>
          </cell>
        </row>
        <row r="523">
          <cell r="A523">
            <v>3</v>
          </cell>
          <cell r="B523" t="str">
            <v>17B97=L16</v>
          </cell>
          <cell r="C523" t="str">
            <v>Knee Joint Woth Lamination AD</v>
          </cell>
          <cell r="D523">
            <v>5332.9</v>
          </cell>
          <cell r="E523">
            <v>1</v>
          </cell>
          <cell r="F523">
            <v>5332.96</v>
          </cell>
          <cell r="G523">
            <v>0</v>
          </cell>
          <cell r="H523">
            <v>0</v>
          </cell>
          <cell r="I523">
            <v>0</v>
          </cell>
          <cell r="J523">
            <v>0</v>
          </cell>
          <cell r="K523">
            <v>0</v>
          </cell>
          <cell r="L523">
            <v>0</v>
          </cell>
          <cell r="M523">
            <v>0</v>
          </cell>
          <cell r="N523">
            <v>0</v>
          </cell>
          <cell r="O523">
            <v>0</v>
          </cell>
          <cell r="P523">
            <v>0</v>
          </cell>
          <cell r="Q523">
            <v>16433</v>
          </cell>
          <cell r="R523">
            <v>4</v>
          </cell>
          <cell r="S523" t="str">
            <v>E</v>
          </cell>
        </row>
        <row r="524">
          <cell r="A524">
            <v>3</v>
          </cell>
          <cell r="B524" t="str">
            <v>17B97=L20</v>
          </cell>
          <cell r="C524" t="str">
            <v>Syst.Ankle.JT.W/Lam.Set</v>
          </cell>
          <cell r="D524">
            <v>5396.9</v>
          </cell>
          <cell r="E524">
            <v>1</v>
          </cell>
          <cell r="F524">
            <v>5396.98</v>
          </cell>
          <cell r="G524">
            <v>0</v>
          </cell>
          <cell r="H524">
            <v>0</v>
          </cell>
          <cell r="I524">
            <v>0</v>
          </cell>
          <cell r="J524">
            <v>0</v>
          </cell>
          <cell r="K524">
            <v>0</v>
          </cell>
          <cell r="L524">
            <v>0</v>
          </cell>
          <cell r="M524">
            <v>0</v>
          </cell>
          <cell r="N524">
            <v>0</v>
          </cell>
          <cell r="O524">
            <v>0</v>
          </cell>
          <cell r="P524">
            <v>0</v>
          </cell>
          <cell r="Q524">
            <v>16433</v>
          </cell>
          <cell r="R524">
            <v>4</v>
          </cell>
          <cell r="S524" t="str">
            <v>E</v>
          </cell>
        </row>
        <row r="525">
          <cell r="A525">
            <v>3</v>
          </cell>
          <cell r="B525" t="str">
            <v>17B97=R16</v>
          </cell>
          <cell r="C525" t="str">
            <v>Knee Joint w lamination set</v>
          </cell>
          <cell r="D525">
            <v>5332.9</v>
          </cell>
          <cell r="E525">
            <v>1</v>
          </cell>
          <cell r="F525">
            <v>5332.96</v>
          </cell>
          <cell r="G525">
            <v>0</v>
          </cell>
          <cell r="H525">
            <v>0</v>
          </cell>
          <cell r="I525">
            <v>0</v>
          </cell>
          <cell r="J525">
            <v>0</v>
          </cell>
          <cell r="K525">
            <v>0</v>
          </cell>
          <cell r="L525">
            <v>0</v>
          </cell>
          <cell r="M525">
            <v>0</v>
          </cell>
          <cell r="N525">
            <v>0</v>
          </cell>
          <cell r="O525">
            <v>0</v>
          </cell>
          <cell r="P525">
            <v>0</v>
          </cell>
          <cell r="Q525">
            <v>16433</v>
          </cell>
          <cell r="R525">
            <v>4</v>
          </cell>
          <cell r="S525" t="str">
            <v>E</v>
          </cell>
        </row>
        <row r="526">
          <cell r="A526">
            <v>3</v>
          </cell>
          <cell r="B526" t="str">
            <v>17B98=L20</v>
          </cell>
          <cell r="C526" t="str">
            <v>Syst.Ankle.JT.W/Lam.Set</v>
          </cell>
          <cell r="D526">
            <v>2714.2</v>
          </cell>
          <cell r="E526">
            <v>1</v>
          </cell>
          <cell r="F526">
            <v>2714.29</v>
          </cell>
          <cell r="G526">
            <v>0</v>
          </cell>
          <cell r="H526">
            <v>0</v>
          </cell>
          <cell r="I526">
            <v>0</v>
          </cell>
          <cell r="J526">
            <v>0</v>
          </cell>
          <cell r="K526">
            <v>0</v>
          </cell>
          <cell r="L526">
            <v>0</v>
          </cell>
          <cell r="M526">
            <v>0</v>
          </cell>
          <cell r="N526">
            <v>0</v>
          </cell>
          <cell r="O526">
            <v>0</v>
          </cell>
          <cell r="P526">
            <v>0</v>
          </cell>
          <cell r="Q526">
            <v>16433</v>
          </cell>
          <cell r="R526">
            <v>4</v>
          </cell>
          <cell r="S526" t="str">
            <v>E</v>
          </cell>
        </row>
        <row r="527">
          <cell r="A527">
            <v>3</v>
          </cell>
          <cell r="B527" t="str">
            <v>17B98=R16</v>
          </cell>
          <cell r="C527" t="str">
            <v>Syst.Ankle.JT.W/Lam.Set</v>
          </cell>
          <cell r="D527">
            <v>2644</v>
          </cell>
          <cell r="E527">
            <v>1</v>
          </cell>
          <cell r="F527">
            <v>2644.03</v>
          </cell>
          <cell r="G527">
            <v>0</v>
          </cell>
          <cell r="H527">
            <v>0</v>
          </cell>
          <cell r="I527">
            <v>0</v>
          </cell>
          <cell r="J527">
            <v>0</v>
          </cell>
          <cell r="K527">
            <v>0</v>
          </cell>
          <cell r="L527">
            <v>0</v>
          </cell>
          <cell r="M527">
            <v>0</v>
          </cell>
          <cell r="N527">
            <v>0</v>
          </cell>
          <cell r="O527">
            <v>0</v>
          </cell>
          <cell r="P527">
            <v>0</v>
          </cell>
          <cell r="Q527">
            <v>16433</v>
          </cell>
          <cell r="R527">
            <v>4</v>
          </cell>
          <cell r="S527" t="str">
            <v>E</v>
          </cell>
        </row>
        <row r="528">
          <cell r="A528">
            <v>3</v>
          </cell>
          <cell r="B528" t="str">
            <v>28U9=L35-37</v>
          </cell>
          <cell r="C528" t="str">
            <v>พลาสติกกันเท้าตก (BK orthosis long)</v>
          </cell>
          <cell r="D528">
            <v>502.8</v>
          </cell>
          <cell r="E528">
            <v>8</v>
          </cell>
          <cell r="F528">
            <v>4022.87</v>
          </cell>
          <cell r="G528">
            <v>0</v>
          </cell>
          <cell r="H528">
            <v>0</v>
          </cell>
          <cell r="I528">
            <v>0</v>
          </cell>
          <cell r="J528">
            <v>0</v>
          </cell>
          <cell r="K528">
            <v>0</v>
          </cell>
          <cell r="L528">
            <v>0</v>
          </cell>
          <cell r="M528">
            <v>0</v>
          </cell>
          <cell r="N528">
            <v>0</v>
          </cell>
          <cell r="O528">
            <v>0</v>
          </cell>
          <cell r="P528">
            <v>0</v>
          </cell>
          <cell r="Q528">
            <v>16425</v>
          </cell>
          <cell r="R528">
            <v>12</v>
          </cell>
          <cell r="S528" t="str">
            <v>E</v>
          </cell>
        </row>
        <row r="529">
          <cell r="A529">
            <v>3</v>
          </cell>
          <cell r="B529" t="str">
            <v>28U9=L37-39</v>
          </cell>
          <cell r="C529" t="str">
            <v>พลาสติกกันเท้าตก(BK orthosis long)</v>
          </cell>
          <cell r="D529">
            <v>489.1</v>
          </cell>
          <cell r="E529">
            <v>3</v>
          </cell>
          <cell r="F529">
            <v>1467.52</v>
          </cell>
          <cell r="G529">
            <v>0</v>
          </cell>
          <cell r="H529">
            <v>0</v>
          </cell>
          <cell r="I529">
            <v>0</v>
          </cell>
          <cell r="J529">
            <v>0</v>
          </cell>
          <cell r="K529">
            <v>0</v>
          </cell>
          <cell r="L529">
            <v>0</v>
          </cell>
          <cell r="M529">
            <v>0</v>
          </cell>
          <cell r="N529">
            <v>0</v>
          </cell>
          <cell r="O529">
            <v>0</v>
          </cell>
          <cell r="P529">
            <v>0</v>
          </cell>
          <cell r="Q529">
            <v>16432</v>
          </cell>
          <cell r="R529">
            <v>5</v>
          </cell>
          <cell r="S529" t="str">
            <v>E</v>
          </cell>
        </row>
        <row r="530">
          <cell r="A530">
            <v>3</v>
          </cell>
          <cell r="B530" t="str">
            <v>28U9=L39-41</v>
          </cell>
          <cell r="C530" t="str">
            <v>พลาสติกกันเท้าตก (BK orthosis long)</v>
          </cell>
          <cell r="D530">
            <v>491.6</v>
          </cell>
          <cell r="E530">
            <v>7</v>
          </cell>
          <cell r="F530">
            <v>3441.27</v>
          </cell>
          <cell r="G530">
            <v>0</v>
          </cell>
          <cell r="H530">
            <v>0</v>
          </cell>
          <cell r="I530">
            <v>0</v>
          </cell>
          <cell r="J530">
            <v>0</v>
          </cell>
          <cell r="K530">
            <v>0</v>
          </cell>
          <cell r="L530">
            <v>0</v>
          </cell>
          <cell r="M530">
            <v>0</v>
          </cell>
          <cell r="N530">
            <v>0</v>
          </cell>
          <cell r="O530">
            <v>0</v>
          </cell>
          <cell r="P530">
            <v>0</v>
          </cell>
          <cell r="Q530">
            <v>16395</v>
          </cell>
          <cell r="R530">
            <v>42</v>
          </cell>
          <cell r="S530" t="str">
            <v>E</v>
          </cell>
        </row>
        <row r="531">
          <cell r="A531">
            <v>3</v>
          </cell>
          <cell r="B531" t="str">
            <v>28U9=L41-44</v>
          </cell>
          <cell r="C531" t="str">
            <v>BELOW KNEE ORTHOSIS</v>
          </cell>
          <cell r="D531">
            <v>499.2</v>
          </cell>
          <cell r="E531">
            <v>5</v>
          </cell>
          <cell r="F531">
            <v>2496.14</v>
          </cell>
          <cell r="G531">
            <v>0</v>
          </cell>
          <cell r="H531">
            <v>0</v>
          </cell>
          <cell r="I531">
            <v>0</v>
          </cell>
          <cell r="J531">
            <v>0</v>
          </cell>
          <cell r="K531">
            <v>0</v>
          </cell>
          <cell r="L531">
            <v>0</v>
          </cell>
          <cell r="M531">
            <v>0</v>
          </cell>
          <cell r="N531">
            <v>0</v>
          </cell>
          <cell r="O531">
            <v>0</v>
          </cell>
          <cell r="P531">
            <v>0</v>
          </cell>
          <cell r="Q531">
            <v>16419</v>
          </cell>
          <cell r="R531">
            <v>18</v>
          </cell>
          <cell r="S531" t="str">
            <v>E</v>
          </cell>
        </row>
        <row r="532">
          <cell r="A532">
            <v>3</v>
          </cell>
          <cell r="B532" t="str">
            <v>28U9=R35-37</v>
          </cell>
          <cell r="C532" t="str">
            <v>พลาสติกกันเท้าตก (BK orthosis long)</v>
          </cell>
          <cell r="D532">
            <v>370.7</v>
          </cell>
          <cell r="E532">
            <v>38</v>
          </cell>
          <cell r="F532">
            <v>14087.89</v>
          </cell>
          <cell r="G532">
            <v>0</v>
          </cell>
          <cell r="H532">
            <v>0</v>
          </cell>
          <cell r="I532">
            <v>0</v>
          </cell>
          <cell r="J532">
            <v>0</v>
          </cell>
          <cell r="K532">
            <v>0</v>
          </cell>
          <cell r="L532">
            <v>0</v>
          </cell>
          <cell r="M532">
            <v>0</v>
          </cell>
          <cell r="N532">
            <v>0</v>
          </cell>
          <cell r="O532">
            <v>0</v>
          </cell>
          <cell r="P532">
            <v>0</v>
          </cell>
          <cell r="Q532">
            <v>16425</v>
          </cell>
          <cell r="R532">
            <v>12</v>
          </cell>
          <cell r="S532" t="str">
            <v>E</v>
          </cell>
        </row>
        <row r="533">
          <cell r="A533">
            <v>3</v>
          </cell>
          <cell r="B533" t="str">
            <v>28U9=R37-39</v>
          </cell>
          <cell r="C533" t="str">
            <v>พลาสติกกันเท้าตก (BK orthosis long)</v>
          </cell>
          <cell r="D533">
            <v>508.4</v>
          </cell>
          <cell r="E533">
            <v>7</v>
          </cell>
          <cell r="F533">
            <v>3559.11</v>
          </cell>
          <cell r="G533">
            <v>0</v>
          </cell>
          <cell r="H533">
            <v>0</v>
          </cell>
          <cell r="I533">
            <v>0</v>
          </cell>
          <cell r="J533">
            <v>0</v>
          </cell>
          <cell r="K533">
            <v>0</v>
          </cell>
          <cell r="L533">
            <v>0</v>
          </cell>
          <cell r="M533">
            <v>0</v>
          </cell>
          <cell r="N533">
            <v>0</v>
          </cell>
          <cell r="O533">
            <v>0</v>
          </cell>
          <cell r="P533">
            <v>0</v>
          </cell>
          <cell r="Q533">
            <v>16432</v>
          </cell>
          <cell r="R533">
            <v>5</v>
          </cell>
          <cell r="S533" t="str">
            <v>E</v>
          </cell>
        </row>
        <row r="534">
          <cell r="A534">
            <v>3</v>
          </cell>
          <cell r="B534" t="str">
            <v>28U9=R39-41</v>
          </cell>
          <cell r="C534" t="str">
            <v>พลาสติกกันเท้าตก (BK orthosis long)</v>
          </cell>
          <cell r="D534">
            <v>486.3</v>
          </cell>
          <cell r="E534">
            <v>3</v>
          </cell>
          <cell r="F534">
            <v>1459.09</v>
          </cell>
          <cell r="G534">
            <v>0</v>
          </cell>
          <cell r="H534">
            <v>0</v>
          </cell>
          <cell r="I534">
            <v>0</v>
          </cell>
          <cell r="J534">
            <v>0</v>
          </cell>
          <cell r="K534">
            <v>0</v>
          </cell>
          <cell r="L534">
            <v>0</v>
          </cell>
          <cell r="M534">
            <v>0</v>
          </cell>
          <cell r="N534">
            <v>0</v>
          </cell>
          <cell r="O534">
            <v>0</v>
          </cell>
          <cell r="P534">
            <v>0</v>
          </cell>
          <cell r="Q534">
            <v>16395</v>
          </cell>
          <cell r="R534">
            <v>42</v>
          </cell>
          <cell r="S534" t="str">
            <v>E</v>
          </cell>
        </row>
        <row r="535">
          <cell r="A535">
            <v>3</v>
          </cell>
          <cell r="B535" t="str">
            <v>28U9=R41-44</v>
          </cell>
          <cell r="C535" t="str">
            <v>พลาสติกกันเท้าตก (BK Orthosis long)</v>
          </cell>
          <cell r="D535">
            <v>515.29999999999995</v>
          </cell>
          <cell r="E535">
            <v>2</v>
          </cell>
          <cell r="F535">
            <v>1030.73</v>
          </cell>
          <cell r="G535">
            <v>0</v>
          </cell>
          <cell r="H535">
            <v>0</v>
          </cell>
          <cell r="I535">
            <v>0</v>
          </cell>
          <cell r="J535">
            <v>0</v>
          </cell>
          <cell r="K535">
            <v>0</v>
          </cell>
          <cell r="L535">
            <v>0</v>
          </cell>
          <cell r="M535">
            <v>0</v>
          </cell>
          <cell r="N535">
            <v>0</v>
          </cell>
          <cell r="O535">
            <v>0</v>
          </cell>
          <cell r="P535">
            <v>0</v>
          </cell>
          <cell r="Q535">
            <v>16419</v>
          </cell>
          <cell r="R535">
            <v>18</v>
          </cell>
          <cell r="S535" t="str">
            <v>E</v>
          </cell>
        </row>
        <row r="536">
          <cell r="E536">
            <v>95</v>
          </cell>
          <cell r="F536">
            <v>69719.64999999998</v>
          </cell>
          <cell r="G536">
            <v>0</v>
          </cell>
          <cell r="H536">
            <v>0</v>
          </cell>
          <cell r="I536">
            <v>0</v>
          </cell>
          <cell r="J536">
            <v>0</v>
          </cell>
          <cell r="K536">
            <v>0</v>
          </cell>
          <cell r="L536">
            <v>0</v>
          </cell>
          <cell r="M536">
            <v>0</v>
          </cell>
          <cell r="N536">
            <v>0</v>
          </cell>
          <cell r="O536">
            <v>0</v>
          </cell>
          <cell r="P536">
            <v>0</v>
          </cell>
          <cell r="Q536">
            <v>0</v>
          </cell>
          <cell r="R536">
            <v>0</v>
          </cell>
          <cell r="S536" t="str">
            <v>E Total</v>
          </cell>
        </row>
        <row r="537">
          <cell r="A537">
            <v>3</v>
          </cell>
          <cell r="B537" t="str">
            <v>17B23=R20</v>
          </cell>
          <cell r="C537" t="str">
            <v>Syst.Cov.Bale Lock Jt.Hd.</v>
          </cell>
          <cell r="D537">
            <v>1957</v>
          </cell>
          <cell r="E537">
            <v>1</v>
          </cell>
          <cell r="F537">
            <v>1957.05</v>
          </cell>
          <cell r="G537">
            <v>0</v>
          </cell>
          <cell r="H537">
            <v>0</v>
          </cell>
          <cell r="I537">
            <v>0</v>
          </cell>
          <cell r="J537">
            <v>0</v>
          </cell>
          <cell r="K537">
            <v>0</v>
          </cell>
          <cell r="L537">
            <v>0</v>
          </cell>
          <cell r="M537">
            <v>0</v>
          </cell>
          <cell r="N537">
            <v>0</v>
          </cell>
          <cell r="O537">
            <v>0</v>
          </cell>
          <cell r="P537">
            <v>0</v>
          </cell>
          <cell r="Q537">
            <v>16336</v>
          </cell>
          <cell r="R537">
            <v>101</v>
          </cell>
          <cell r="S537" t="str">
            <v>H</v>
          </cell>
        </row>
        <row r="538">
          <cell r="A538">
            <v>3</v>
          </cell>
          <cell r="B538" t="str">
            <v>17B26=R16</v>
          </cell>
          <cell r="C538" t="str">
            <v>ข้อเบรสโมดูล่าแบบไม่มีล็อค(Syst free mot</v>
          </cell>
          <cell r="D538">
            <v>2069.7399999999998</v>
          </cell>
          <cell r="E538">
            <v>0</v>
          </cell>
          <cell r="F538">
            <v>0</v>
          </cell>
          <cell r="G538">
            <v>3</v>
          </cell>
          <cell r="H538">
            <v>6209.22</v>
          </cell>
          <cell r="I538">
            <v>0</v>
          </cell>
          <cell r="J538">
            <v>0</v>
          </cell>
          <cell r="K538">
            <v>0</v>
          </cell>
          <cell r="L538">
            <v>0</v>
          </cell>
          <cell r="M538">
            <v>0</v>
          </cell>
          <cell r="N538">
            <v>0</v>
          </cell>
          <cell r="O538">
            <v>0</v>
          </cell>
          <cell r="P538">
            <v>0</v>
          </cell>
          <cell r="Q538">
            <v>16095</v>
          </cell>
          <cell r="R538">
            <v>341</v>
          </cell>
          <cell r="S538" t="str">
            <v>H</v>
          </cell>
        </row>
        <row r="539">
          <cell r="A539">
            <v>3</v>
          </cell>
          <cell r="B539" t="str">
            <v>17B44=L16</v>
          </cell>
          <cell r="C539" t="str">
            <v>ข้อเข่าเบรสโมดูร่าแบบสวิสล็อค</v>
          </cell>
          <cell r="D539">
            <v>1246.76</v>
          </cell>
          <cell r="E539">
            <v>0</v>
          </cell>
          <cell r="F539">
            <v>0</v>
          </cell>
          <cell r="G539">
            <v>1</v>
          </cell>
          <cell r="H539">
            <v>1246.76</v>
          </cell>
          <cell r="I539">
            <v>0</v>
          </cell>
          <cell r="J539">
            <v>0</v>
          </cell>
          <cell r="K539">
            <v>0</v>
          </cell>
          <cell r="L539">
            <v>0</v>
          </cell>
          <cell r="M539">
            <v>0</v>
          </cell>
          <cell r="N539">
            <v>0</v>
          </cell>
          <cell r="O539">
            <v>0</v>
          </cell>
          <cell r="P539">
            <v>0</v>
          </cell>
          <cell r="Q539">
            <v>16095</v>
          </cell>
          <cell r="R539">
            <v>341</v>
          </cell>
          <cell r="S539" t="str">
            <v>H</v>
          </cell>
        </row>
        <row r="540">
          <cell r="A540">
            <v>3</v>
          </cell>
          <cell r="B540" t="str">
            <v>17B48=16</v>
          </cell>
          <cell r="C540" t="str">
            <v>ข้อเบรสโมดูล่าแบบswiss-lock(Sys.adj swis</v>
          </cell>
          <cell r="D540">
            <v>2012.39</v>
          </cell>
          <cell r="E540">
            <v>0</v>
          </cell>
          <cell r="F540">
            <v>0</v>
          </cell>
          <cell r="G540">
            <v>1</v>
          </cell>
          <cell r="H540">
            <v>2012.39</v>
          </cell>
          <cell r="I540">
            <v>0</v>
          </cell>
          <cell r="J540">
            <v>0</v>
          </cell>
          <cell r="K540">
            <v>0</v>
          </cell>
          <cell r="L540">
            <v>0</v>
          </cell>
          <cell r="M540">
            <v>0</v>
          </cell>
          <cell r="N540">
            <v>0</v>
          </cell>
          <cell r="O540">
            <v>0</v>
          </cell>
          <cell r="P540">
            <v>0</v>
          </cell>
          <cell r="Q540">
            <v>16095</v>
          </cell>
          <cell r="R540">
            <v>341</v>
          </cell>
          <cell r="S540" t="str">
            <v>H</v>
          </cell>
        </row>
        <row r="541">
          <cell r="A541">
            <v>3</v>
          </cell>
          <cell r="B541" t="str">
            <v>17B48=20</v>
          </cell>
          <cell r="C541" t="str">
            <v>ข้อเบรสโมดูล่าแบบswiss-lock(Sys.adj swis</v>
          </cell>
          <cell r="D541">
            <v>1714.05</v>
          </cell>
          <cell r="E541">
            <v>0</v>
          </cell>
          <cell r="F541">
            <v>0</v>
          </cell>
          <cell r="G541">
            <v>2</v>
          </cell>
          <cell r="H541">
            <v>3428.1</v>
          </cell>
          <cell r="I541">
            <v>0</v>
          </cell>
          <cell r="J541">
            <v>0</v>
          </cell>
          <cell r="K541">
            <v>0</v>
          </cell>
          <cell r="L541">
            <v>0</v>
          </cell>
          <cell r="M541">
            <v>0</v>
          </cell>
          <cell r="N541">
            <v>0</v>
          </cell>
          <cell r="O541">
            <v>0</v>
          </cell>
          <cell r="P541">
            <v>0</v>
          </cell>
          <cell r="Q541">
            <v>16095</v>
          </cell>
          <cell r="R541">
            <v>341</v>
          </cell>
          <cell r="S541" t="str">
            <v>H</v>
          </cell>
        </row>
        <row r="542">
          <cell r="A542">
            <v>3</v>
          </cell>
          <cell r="B542" t="str">
            <v>17B55=145X2.5</v>
          </cell>
          <cell r="C542" t="str">
            <v>System-Split Stirrup</v>
          </cell>
          <cell r="D542">
            <v>90.81</v>
          </cell>
          <cell r="E542">
            <v>0</v>
          </cell>
          <cell r="F542">
            <v>0</v>
          </cell>
          <cell r="G542">
            <v>10</v>
          </cell>
          <cell r="H542">
            <v>908.11</v>
          </cell>
          <cell r="I542">
            <v>0</v>
          </cell>
          <cell r="J542">
            <v>0</v>
          </cell>
          <cell r="K542">
            <v>0</v>
          </cell>
          <cell r="L542">
            <v>0</v>
          </cell>
          <cell r="M542">
            <v>0</v>
          </cell>
          <cell r="N542">
            <v>0</v>
          </cell>
          <cell r="O542">
            <v>0</v>
          </cell>
          <cell r="P542">
            <v>0</v>
          </cell>
          <cell r="Q542">
            <v>16095</v>
          </cell>
          <cell r="R542">
            <v>341</v>
          </cell>
          <cell r="S542" t="str">
            <v>H</v>
          </cell>
        </row>
        <row r="543">
          <cell r="A543">
            <v>3</v>
          </cell>
          <cell r="B543" t="str">
            <v>17B58=26X2.5X14</v>
          </cell>
          <cell r="C543" t="str">
            <v>5   (System-Split Stirrup)</v>
          </cell>
          <cell r="D543">
            <v>102.5</v>
          </cell>
          <cell r="E543">
            <v>0</v>
          </cell>
          <cell r="F543">
            <v>0</v>
          </cell>
          <cell r="G543">
            <v>7</v>
          </cell>
          <cell r="H543">
            <v>717.5</v>
          </cell>
          <cell r="I543">
            <v>0</v>
          </cell>
          <cell r="J543">
            <v>0</v>
          </cell>
          <cell r="K543">
            <v>0</v>
          </cell>
          <cell r="L543">
            <v>0</v>
          </cell>
          <cell r="M543">
            <v>0</v>
          </cell>
          <cell r="N543">
            <v>0</v>
          </cell>
          <cell r="O543">
            <v>0</v>
          </cell>
          <cell r="P543">
            <v>0</v>
          </cell>
          <cell r="Q543">
            <v>16095</v>
          </cell>
          <cell r="R543">
            <v>341</v>
          </cell>
          <cell r="S543" t="str">
            <v>H</v>
          </cell>
        </row>
        <row r="544">
          <cell r="A544">
            <v>3</v>
          </cell>
          <cell r="B544" t="str">
            <v>17B58=28X3X165</v>
          </cell>
          <cell r="C544" t="str">
            <v>System-Split Stirrup</v>
          </cell>
          <cell r="D544">
            <v>113.29</v>
          </cell>
          <cell r="E544">
            <v>0</v>
          </cell>
          <cell r="F544">
            <v>0</v>
          </cell>
          <cell r="G544">
            <v>4</v>
          </cell>
          <cell r="H544">
            <v>453.16</v>
          </cell>
          <cell r="I544">
            <v>0</v>
          </cell>
          <cell r="J544">
            <v>0</v>
          </cell>
          <cell r="K544">
            <v>0</v>
          </cell>
          <cell r="L544">
            <v>0</v>
          </cell>
          <cell r="M544">
            <v>0</v>
          </cell>
          <cell r="N544">
            <v>0</v>
          </cell>
          <cell r="O544">
            <v>0</v>
          </cell>
          <cell r="P544">
            <v>0</v>
          </cell>
          <cell r="Q544">
            <v>16095</v>
          </cell>
          <cell r="R544">
            <v>341</v>
          </cell>
          <cell r="S544" t="str">
            <v>H</v>
          </cell>
        </row>
        <row r="545">
          <cell r="A545">
            <v>3</v>
          </cell>
          <cell r="B545" t="str">
            <v>17B58=30X3X165</v>
          </cell>
          <cell r="C545" t="str">
            <v>System-Split Stirrup</v>
          </cell>
          <cell r="D545">
            <v>257</v>
          </cell>
          <cell r="E545">
            <v>0</v>
          </cell>
          <cell r="F545">
            <v>0</v>
          </cell>
          <cell r="G545">
            <v>1</v>
          </cell>
          <cell r="H545">
            <v>257</v>
          </cell>
          <cell r="I545">
            <v>0</v>
          </cell>
          <cell r="J545">
            <v>0</v>
          </cell>
          <cell r="K545">
            <v>0</v>
          </cell>
          <cell r="L545">
            <v>0</v>
          </cell>
          <cell r="M545">
            <v>0</v>
          </cell>
          <cell r="N545">
            <v>0</v>
          </cell>
          <cell r="O545">
            <v>0</v>
          </cell>
          <cell r="P545">
            <v>0</v>
          </cell>
          <cell r="Q545">
            <v>16095</v>
          </cell>
          <cell r="R545">
            <v>341</v>
          </cell>
          <cell r="S545" t="str">
            <v>H</v>
          </cell>
        </row>
        <row r="546">
          <cell r="A546">
            <v>3</v>
          </cell>
          <cell r="B546" t="str">
            <v>17B6=16</v>
          </cell>
          <cell r="C546" t="str">
            <v>Upper Side Bar-Aluminium</v>
          </cell>
          <cell r="D546">
            <v>113.52</v>
          </cell>
          <cell r="E546">
            <v>0</v>
          </cell>
          <cell r="F546">
            <v>0</v>
          </cell>
          <cell r="G546">
            <v>2</v>
          </cell>
          <cell r="H546">
            <v>227.04</v>
          </cell>
          <cell r="I546">
            <v>0</v>
          </cell>
          <cell r="J546">
            <v>0</v>
          </cell>
          <cell r="K546">
            <v>0</v>
          </cell>
          <cell r="L546">
            <v>0</v>
          </cell>
          <cell r="M546">
            <v>0</v>
          </cell>
          <cell r="N546">
            <v>0</v>
          </cell>
          <cell r="O546">
            <v>0</v>
          </cell>
          <cell r="P546">
            <v>0</v>
          </cell>
          <cell r="Q546">
            <v>16129</v>
          </cell>
          <cell r="R546">
            <v>307</v>
          </cell>
          <cell r="S546" t="str">
            <v>H</v>
          </cell>
        </row>
        <row r="547">
          <cell r="A547">
            <v>3</v>
          </cell>
          <cell r="B547" t="str">
            <v>17B63=R20</v>
          </cell>
          <cell r="C547" t="str">
            <v>ข้อเท้าแบบมีสปริงดึงปลายเท้า (Sys toe pi</v>
          </cell>
          <cell r="D547">
            <v>1364.95</v>
          </cell>
          <cell r="E547">
            <v>0</v>
          </cell>
          <cell r="F547">
            <v>0</v>
          </cell>
          <cell r="G547">
            <v>1</v>
          </cell>
          <cell r="H547">
            <v>1364.95</v>
          </cell>
          <cell r="I547">
            <v>0</v>
          </cell>
          <cell r="J547">
            <v>0</v>
          </cell>
          <cell r="K547">
            <v>0</v>
          </cell>
          <cell r="L547">
            <v>0</v>
          </cell>
          <cell r="M547">
            <v>0</v>
          </cell>
          <cell r="N547">
            <v>0</v>
          </cell>
          <cell r="O547">
            <v>0</v>
          </cell>
          <cell r="P547">
            <v>0</v>
          </cell>
          <cell r="Q547">
            <v>16129</v>
          </cell>
          <cell r="R547">
            <v>307</v>
          </cell>
          <cell r="S547" t="str">
            <v>H</v>
          </cell>
        </row>
        <row r="548">
          <cell r="A548">
            <v>3</v>
          </cell>
          <cell r="B548" t="str">
            <v>17B70=12</v>
          </cell>
          <cell r="C548" t="str">
            <v>System Positioning Joint</v>
          </cell>
          <cell r="D548">
            <v>675.73</v>
          </cell>
          <cell r="E548">
            <v>0</v>
          </cell>
          <cell r="F548">
            <v>0</v>
          </cell>
          <cell r="G548">
            <v>2</v>
          </cell>
          <cell r="H548">
            <v>1351.45</v>
          </cell>
          <cell r="I548">
            <v>0</v>
          </cell>
          <cell r="J548">
            <v>0</v>
          </cell>
          <cell r="K548">
            <v>0</v>
          </cell>
          <cell r="L548">
            <v>0</v>
          </cell>
          <cell r="M548">
            <v>0</v>
          </cell>
          <cell r="N548">
            <v>0</v>
          </cell>
          <cell r="O548">
            <v>0</v>
          </cell>
          <cell r="P548">
            <v>0</v>
          </cell>
          <cell r="Q548">
            <v>16129</v>
          </cell>
          <cell r="R548">
            <v>307</v>
          </cell>
          <cell r="S548" t="str">
            <v>H</v>
          </cell>
        </row>
        <row r="549">
          <cell r="A549">
            <v>3</v>
          </cell>
          <cell r="B549" t="str">
            <v>17B81=L16</v>
          </cell>
          <cell r="C549" t="str">
            <v>ข้อสะโพกแบบswisslock (syst swiss lock)</v>
          </cell>
          <cell r="D549">
            <v>812.08</v>
          </cell>
          <cell r="E549">
            <v>0</v>
          </cell>
          <cell r="F549">
            <v>0</v>
          </cell>
          <cell r="G549">
            <v>1</v>
          </cell>
          <cell r="H549">
            <v>812.08</v>
          </cell>
          <cell r="I549">
            <v>0</v>
          </cell>
          <cell r="J549">
            <v>0</v>
          </cell>
          <cell r="K549">
            <v>0</v>
          </cell>
          <cell r="L549">
            <v>0</v>
          </cell>
          <cell r="M549">
            <v>0</v>
          </cell>
          <cell r="N549">
            <v>0</v>
          </cell>
          <cell r="O549">
            <v>0</v>
          </cell>
          <cell r="P549">
            <v>0</v>
          </cell>
          <cell r="Q549">
            <v>16129</v>
          </cell>
          <cell r="R549">
            <v>307</v>
          </cell>
          <cell r="S549" t="str">
            <v>H</v>
          </cell>
        </row>
        <row r="550">
          <cell r="A550">
            <v>3</v>
          </cell>
          <cell r="B550" t="str">
            <v>17B81=R16</v>
          </cell>
          <cell r="C550" t="str">
            <v>ข้อสะโพกแบบswisslock (syst swiss lock)</v>
          </cell>
          <cell r="D550">
            <v>812.08</v>
          </cell>
          <cell r="E550">
            <v>0</v>
          </cell>
          <cell r="F550">
            <v>0</v>
          </cell>
          <cell r="G550">
            <v>1</v>
          </cell>
          <cell r="H550">
            <v>812.08</v>
          </cell>
          <cell r="I550">
            <v>0</v>
          </cell>
          <cell r="J550">
            <v>0</v>
          </cell>
          <cell r="K550">
            <v>0</v>
          </cell>
          <cell r="L550">
            <v>0</v>
          </cell>
          <cell r="M550">
            <v>0</v>
          </cell>
          <cell r="N550">
            <v>0</v>
          </cell>
          <cell r="O550">
            <v>0</v>
          </cell>
          <cell r="P550">
            <v>0</v>
          </cell>
          <cell r="Q550">
            <v>16129</v>
          </cell>
          <cell r="R550">
            <v>307</v>
          </cell>
          <cell r="S550" t="str">
            <v>H</v>
          </cell>
        </row>
        <row r="551">
          <cell r="A551">
            <v>3</v>
          </cell>
          <cell r="B551" t="str">
            <v>17B82=R16</v>
          </cell>
          <cell r="C551" t="str">
            <v>ข้อสะโพกแบบไม่มีล็อค(Sys Free Motion Hip</v>
          </cell>
          <cell r="D551">
            <v>555.04999999999995</v>
          </cell>
          <cell r="E551">
            <v>0</v>
          </cell>
          <cell r="F551">
            <v>0</v>
          </cell>
          <cell r="G551">
            <v>1</v>
          </cell>
          <cell r="H551">
            <v>555.04999999999995</v>
          </cell>
          <cell r="I551">
            <v>0</v>
          </cell>
          <cell r="J551">
            <v>0</v>
          </cell>
          <cell r="K551">
            <v>0</v>
          </cell>
          <cell r="L551">
            <v>0</v>
          </cell>
          <cell r="M551">
            <v>0</v>
          </cell>
          <cell r="N551">
            <v>0</v>
          </cell>
          <cell r="O551">
            <v>0</v>
          </cell>
          <cell r="P551">
            <v>0</v>
          </cell>
          <cell r="Q551">
            <v>16129</v>
          </cell>
          <cell r="R551">
            <v>307</v>
          </cell>
          <cell r="S551" t="str">
            <v>H</v>
          </cell>
        </row>
        <row r="552">
          <cell r="A552">
            <v>3</v>
          </cell>
          <cell r="B552" t="str">
            <v>17B84=20</v>
          </cell>
          <cell r="C552" t="str">
            <v>บาร์ด้านข้างแบบโค้งสแตนเลส  (sys side ba</v>
          </cell>
          <cell r="D552">
            <v>678.07</v>
          </cell>
          <cell r="E552">
            <v>0</v>
          </cell>
          <cell r="F552">
            <v>0</v>
          </cell>
          <cell r="G552">
            <v>6</v>
          </cell>
          <cell r="H552">
            <v>4068.4</v>
          </cell>
          <cell r="I552">
            <v>0</v>
          </cell>
          <cell r="J552">
            <v>0</v>
          </cell>
          <cell r="K552">
            <v>0</v>
          </cell>
          <cell r="L552">
            <v>0</v>
          </cell>
          <cell r="M552">
            <v>0</v>
          </cell>
          <cell r="N552">
            <v>0</v>
          </cell>
          <cell r="O552">
            <v>0</v>
          </cell>
          <cell r="P552">
            <v>0</v>
          </cell>
          <cell r="Q552">
            <v>16129</v>
          </cell>
          <cell r="R552">
            <v>307</v>
          </cell>
          <cell r="S552" t="str">
            <v>H</v>
          </cell>
        </row>
        <row r="553">
          <cell r="A553">
            <v>3</v>
          </cell>
          <cell r="B553" t="str">
            <v>17B85=20</v>
          </cell>
          <cell r="C553" t="str">
            <v>บาร์ด้านข้างแบบโค้งอลูมิเนียม (Sys side </v>
          </cell>
          <cell r="D553">
            <v>442.86</v>
          </cell>
          <cell r="E553">
            <v>0</v>
          </cell>
          <cell r="F553">
            <v>0</v>
          </cell>
          <cell r="G553">
            <v>4</v>
          </cell>
          <cell r="H553">
            <v>1771.42</v>
          </cell>
          <cell r="I553">
            <v>0</v>
          </cell>
          <cell r="J553">
            <v>0</v>
          </cell>
          <cell r="K553">
            <v>0</v>
          </cell>
          <cell r="L553">
            <v>0</v>
          </cell>
          <cell r="M553">
            <v>0</v>
          </cell>
          <cell r="N553">
            <v>0</v>
          </cell>
          <cell r="O553">
            <v>0</v>
          </cell>
          <cell r="P553">
            <v>0</v>
          </cell>
          <cell r="Q553">
            <v>16095</v>
          </cell>
          <cell r="R553">
            <v>341</v>
          </cell>
          <cell r="S553" t="str">
            <v>H</v>
          </cell>
        </row>
        <row r="554">
          <cell r="A554">
            <v>3</v>
          </cell>
          <cell r="B554" t="str">
            <v>17B98=L16</v>
          </cell>
          <cell r="C554" t="str">
            <v>Knee Joint Woth Lamination AD</v>
          </cell>
          <cell r="D554">
            <v>2975.28</v>
          </cell>
          <cell r="E554">
            <v>0</v>
          </cell>
          <cell r="F554">
            <v>0</v>
          </cell>
          <cell r="G554">
            <v>1</v>
          </cell>
          <cell r="H554">
            <v>2975.28</v>
          </cell>
          <cell r="I554">
            <v>0</v>
          </cell>
          <cell r="J554">
            <v>0</v>
          </cell>
          <cell r="K554">
            <v>0</v>
          </cell>
          <cell r="L554">
            <v>0</v>
          </cell>
          <cell r="M554">
            <v>0</v>
          </cell>
          <cell r="N554">
            <v>0</v>
          </cell>
          <cell r="O554">
            <v>0</v>
          </cell>
          <cell r="P554">
            <v>0</v>
          </cell>
          <cell r="Q554">
            <v>16203</v>
          </cell>
          <cell r="R554">
            <v>234</v>
          </cell>
          <cell r="S554" t="str">
            <v>H</v>
          </cell>
        </row>
        <row r="555">
          <cell r="A555">
            <v>3</v>
          </cell>
          <cell r="B555" t="str">
            <v>17E1=1</v>
          </cell>
          <cell r="C555" t="str">
            <v>กายอุปกรณ์เสริมระดับข้อเข่า</v>
          </cell>
          <cell r="D555">
            <v>917.1</v>
          </cell>
          <cell r="E555">
            <v>2</v>
          </cell>
          <cell r="F555">
            <v>1834.22</v>
          </cell>
          <cell r="G555">
            <v>0</v>
          </cell>
          <cell r="H555">
            <v>0</v>
          </cell>
          <cell r="I555">
            <v>0</v>
          </cell>
          <cell r="J555">
            <v>0</v>
          </cell>
          <cell r="K555">
            <v>0</v>
          </cell>
          <cell r="L555">
            <v>0</v>
          </cell>
          <cell r="M555">
            <v>0</v>
          </cell>
          <cell r="N555">
            <v>0</v>
          </cell>
          <cell r="O555">
            <v>0</v>
          </cell>
          <cell r="P555">
            <v>0</v>
          </cell>
          <cell r="Q555">
            <v>16375</v>
          </cell>
          <cell r="R555">
            <v>62</v>
          </cell>
          <cell r="S555" t="str">
            <v>H</v>
          </cell>
        </row>
        <row r="556">
          <cell r="A556">
            <v>3</v>
          </cell>
          <cell r="B556" t="str">
            <v>17E1=2</v>
          </cell>
          <cell r="C556" t="str">
            <v>กายอุปกรณ์เสริมระดับข้อเข่า</v>
          </cell>
          <cell r="D556">
            <v>863.1</v>
          </cell>
          <cell r="E556">
            <v>6</v>
          </cell>
          <cell r="F556">
            <v>5179.04</v>
          </cell>
          <cell r="G556">
            <v>0</v>
          </cell>
          <cell r="H556">
            <v>0</v>
          </cell>
          <cell r="I556">
            <v>0</v>
          </cell>
          <cell r="J556">
            <v>0</v>
          </cell>
          <cell r="K556">
            <v>0</v>
          </cell>
          <cell r="L556">
            <v>0</v>
          </cell>
          <cell r="M556">
            <v>0</v>
          </cell>
          <cell r="N556">
            <v>0</v>
          </cell>
          <cell r="O556">
            <v>0</v>
          </cell>
          <cell r="P556">
            <v>0</v>
          </cell>
          <cell r="Q556">
            <v>16375</v>
          </cell>
          <cell r="R556">
            <v>62</v>
          </cell>
          <cell r="S556" t="str">
            <v>H</v>
          </cell>
        </row>
        <row r="557">
          <cell r="A557">
            <v>3</v>
          </cell>
          <cell r="B557" t="str">
            <v>17E2=1</v>
          </cell>
          <cell r="C557" t="str">
            <v>กายอุปกรณ์เสริมระดับข้อเท้าShort Leg Bra</v>
          </cell>
          <cell r="D557">
            <v>809.22</v>
          </cell>
          <cell r="E557">
            <v>0</v>
          </cell>
          <cell r="F557">
            <v>0</v>
          </cell>
          <cell r="G557">
            <v>6</v>
          </cell>
          <cell r="H557">
            <v>4855.32</v>
          </cell>
          <cell r="I557">
            <v>0</v>
          </cell>
          <cell r="J557">
            <v>0</v>
          </cell>
          <cell r="K557">
            <v>0</v>
          </cell>
          <cell r="L557">
            <v>0</v>
          </cell>
          <cell r="M557">
            <v>0</v>
          </cell>
          <cell r="N557">
            <v>0</v>
          </cell>
          <cell r="O557">
            <v>0</v>
          </cell>
          <cell r="P557">
            <v>0</v>
          </cell>
          <cell r="Q557">
            <v>16129</v>
          </cell>
          <cell r="R557">
            <v>307</v>
          </cell>
          <cell r="S557" t="str">
            <v>H</v>
          </cell>
        </row>
        <row r="558">
          <cell r="A558">
            <v>3</v>
          </cell>
          <cell r="B558" t="str">
            <v>17E2=2</v>
          </cell>
          <cell r="C558" t="str">
            <v>กายอุปกรณ์เสริมระดับข้อเท้าShort Leg Bra</v>
          </cell>
          <cell r="D558">
            <v>737.2</v>
          </cell>
          <cell r="E558">
            <v>35</v>
          </cell>
          <cell r="F558">
            <v>25805.23</v>
          </cell>
          <cell r="G558">
            <v>0</v>
          </cell>
          <cell r="H558">
            <v>0</v>
          </cell>
          <cell r="I558">
            <v>0</v>
          </cell>
          <cell r="J558">
            <v>0</v>
          </cell>
          <cell r="K558">
            <v>0</v>
          </cell>
          <cell r="L558">
            <v>0</v>
          </cell>
          <cell r="M558">
            <v>0</v>
          </cell>
          <cell r="N558">
            <v>0</v>
          </cell>
          <cell r="O558">
            <v>0</v>
          </cell>
          <cell r="P558">
            <v>0</v>
          </cell>
          <cell r="Q558">
            <v>16425</v>
          </cell>
          <cell r="R558">
            <v>12</v>
          </cell>
          <cell r="S558" t="str">
            <v>H</v>
          </cell>
        </row>
        <row r="559">
          <cell r="A559">
            <v>3</v>
          </cell>
          <cell r="B559" t="str">
            <v>17F24=2</v>
          </cell>
          <cell r="C559" t="str">
            <v>Ankle Joint -Stainl.Steel-</v>
          </cell>
          <cell r="D559">
            <v>1328.92</v>
          </cell>
          <cell r="E559">
            <v>0</v>
          </cell>
          <cell r="F559">
            <v>0</v>
          </cell>
          <cell r="G559">
            <v>5</v>
          </cell>
          <cell r="H559">
            <v>6644.6</v>
          </cell>
          <cell r="I559">
            <v>0</v>
          </cell>
          <cell r="J559">
            <v>0</v>
          </cell>
          <cell r="K559">
            <v>0</v>
          </cell>
          <cell r="L559">
            <v>0</v>
          </cell>
          <cell r="M559">
            <v>0</v>
          </cell>
          <cell r="N559">
            <v>0</v>
          </cell>
          <cell r="O559">
            <v>0</v>
          </cell>
          <cell r="P559">
            <v>0</v>
          </cell>
          <cell r="Q559">
            <v>16158</v>
          </cell>
          <cell r="R559">
            <v>279</v>
          </cell>
          <cell r="S559" t="str">
            <v>H</v>
          </cell>
        </row>
        <row r="560">
          <cell r="A560">
            <v>3</v>
          </cell>
          <cell r="B560" t="str">
            <v>17F24=4</v>
          </cell>
          <cell r="C560" t="str">
            <v>Ankle Joint -Stainl.Steel-</v>
          </cell>
          <cell r="D560">
            <v>1328.93</v>
          </cell>
          <cell r="E560">
            <v>0</v>
          </cell>
          <cell r="F560">
            <v>0</v>
          </cell>
          <cell r="G560">
            <v>3</v>
          </cell>
          <cell r="H560">
            <v>3986.79</v>
          </cell>
          <cell r="I560">
            <v>0</v>
          </cell>
          <cell r="J560">
            <v>0</v>
          </cell>
          <cell r="K560">
            <v>0</v>
          </cell>
          <cell r="L560">
            <v>0</v>
          </cell>
          <cell r="M560">
            <v>0</v>
          </cell>
          <cell r="N560">
            <v>0</v>
          </cell>
          <cell r="O560">
            <v>0</v>
          </cell>
          <cell r="P560">
            <v>0</v>
          </cell>
          <cell r="Q560">
            <v>16158</v>
          </cell>
          <cell r="R560">
            <v>279</v>
          </cell>
          <cell r="S560" t="str">
            <v>H</v>
          </cell>
        </row>
        <row r="561">
          <cell r="A561">
            <v>3</v>
          </cell>
          <cell r="B561" t="str">
            <v>17F26=150</v>
          </cell>
          <cell r="C561" t="str">
            <v>Double Bar Ankle Joint</v>
          </cell>
          <cell r="D561">
            <v>930.94</v>
          </cell>
          <cell r="E561">
            <v>0</v>
          </cell>
          <cell r="F561">
            <v>0</v>
          </cell>
          <cell r="G561">
            <v>5</v>
          </cell>
          <cell r="H561">
            <v>4654.7</v>
          </cell>
          <cell r="I561">
            <v>0</v>
          </cell>
          <cell r="J561">
            <v>0</v>
          </cell>
          <cell r="K561">
            <v>0</v>
          </cell>
          <cell r="L561">
            <v>0</v>
          </cell>
          <cell r="M561">
            <v>0</v>
          </cell>
          <cell r="N561">
            <v>0</v>
          </cell>
          <cell r="O561">
            <v>0</v>
          </cell>
          <cell r="P561">
            <v>0</v>
          </cell>
          <cell r="Q561">
            <v>16158</v>
          </cell>
          <cell r="R561">
            <v>279</v>
          </cell>
          <cell r="S561" t="str">
            <v>H</v>
          </cell>
        </row>
        <row r="562">
          <cell r="A562">
            <v>3</v>
          </cell>
          <cell r="B562" t="str">
            <v>17F28=180</v>
          </cell>
          <cell r="C562" t="str">
            <v>Double Bar Ankle Joint</v>
          </cell>
          <cell r="D562">
            <v>3055.73</v>
          </cell>
          <cell r="E562">
            <v>0</v>
          </cell>
          <cell r="F562">
            <v>0</v>
          </cell>
          <cell r="G562">
            <v>2</v>
          </cell>
          <cell r="H562">
            <v>6111.45</v>
          </cell>
          <cell r="I562">
            <v>0</v>
          </cell>
          <cell r="J562">
            <v>0</v>
          </cell>
          <cell r="K562">
            <v>0</v>
          </cell>
          <cell r="L562">
            <v>0</v>
          </cell>
          <cell r="M562">
            <v>0</v>
          </cell>
          <cell r="N562">
            <v>0</v>
          </cell>
          <cell r="O562">
            <v>0</v>
          </cell>
          <cell r="P562">
            <v>0</v>
          </cell>
          <cell r="Q562">
            <v>16171</v>
          </cell>
          <cell r="R562">
            <v>266</v>
          </cell>
          <cell r="S562" t="str">
            <v>H</v>
          </cell>
        </row>
        <row r="563">
          <cell r="A563">
            <v>3</v>
          </cell>
          <cell r="B563" t="str">
            <v>17F31=L28X3</v>
          </cell>
          <cell r="C563" t="str">
            <v>Side Bar and Joint Head</v>
          </cell>
          <cell r="D563">
            <v>475.09</v>
          </cell>
          <cell r="E563">
            <v>0</v>
          </cell>
          <cell r="F563">
            <v>0</v>
          </cell>
          <cell r="G563">
            <v>6</v>
          </cell>
          <cell r="H563">
            <v>2850.55</v>
          </cell>
          <cell r="I563">
            <v>0</v>
          </cell>
          <cell r="J563">
            <v>0</v>
          </cell>
          <cell r="K563">
            <v>0</v>
          </cell>
          <cell r="L563">
            <v>0</v>
          </cell>
          <cell r="M563">
            <v>0</v>
          </cell>
          <cell r="N563">
            <v>0</v>
          </cell>
          <cell r="O563">
            <v>0</v>
          </cell>
          <cell r="P563">
            <v>0</v>
          </cell>
          <cell r="Q563">
            <v>16095</v>
          </cell>
          <cell r="R563">
            <v>341</v>
          </cell>
          <cell r="S563" t="str">
            <v>H</v>
          </cell>
        </row>
        <row r="564">
          <cell r="A564">
            <v>3</v>
          </cell>
          <cell r="B564" t="str">
            <v>17F31=R28X3</v>
          </cell>
          <cell r="C564" t="str">
            <v>Side Bar and Joint Head</v>
          </cell>
          <cell r="D564">
            <v>666.06</v>
          </cell>
          <cell r="E564">
            <v>0</v>
          </cell>
          <cell r="F564">
            <v>0</v>
          </cell>
          <cell r="G564">
            <v>6</v>
          </cell>
          <cell r="H564">
            <v>3996.35</v>
          </cell>
          <cell r="I564">
            <v>0</v>
          </cell>
          <cell r="J564">
            <v>0</v>
          </cell>
          <cell r="K564">
            <v>0</v>
          </cell>
          <cell r="L564">
            <v>0</v>
          </cell>
          <cell r="M564">
            <v>0</v>
          </cell>
          <cell r="N564">
            <v>0</v>
          </cell>
          <cell r="O564">
            <v>0</v>
          </cell>
          <cell r="P564">
            <v>0</v>
          </cell>
          <cell r="Q564">
            <v>16095</v>
          </cell>
          <cell r="R564">
            <v>341</v>
          </cell>
          <cell r="S564" t="str">
            <v>H</v>
          </cell>
        </row>
        <row r="565">
          <cell r="A565">
            <v>3</v>
          </cell>
          <cell r="B565" t="str">
            <v>17F33=200X3</v>
          </cell>
          <cell r="C565" t="str">
            <v>แกนฝั่งรองเท้า (Sys full stirrup)</v>
          </cell>
          <cell r="D565">
            <v>180</v>
          </cell>
          <cell r="E565">
            <v>0</v>
          </cell>
          <cell r="F565">
            <v>0</v>
          </cell>
          <cell r="G565">
            <v>4</v>
          </cell>
          <cell r="H565">
            <v>720</v>
          </cell>
          <cell r="I565">
            <v>0</v>
          </cell>
          <cell r="J565">
            <v>0</v>
          </cell>
          <cell r="K565">
            <v>0</v>
          </cell>
          <cell r="L565">
            <v>0</v>
          </cell>
          <cell r="M565">
            <v>0</v>
          </cell>
          <cell r="N565">
            <v>0</v>
          </cell>
          <cell r="O565">
            <v>0</v>
          </cell>
          <cell r="P565">
            <v>0</v>
          </cell>
          <cell r="Q565">
            <v>16095</v>
          </cell>
          <cell r="R565">
            <v>341</v>
          </cell>
          <cell r="S565" t="str">
            <v>H</v>
          </cell>
        </row>
        <row r="566">
          <cell r="A566">
            <v>3</v>
          </cell>
          <cell r="B566" t="str">
            <v>17F33=220X3</v>
          </cell>
          <cell r="C566" t="str">
            <v>แกนฝั่งรองเท้า (Sys full stirrup)</v>
          </cell>
          <cell r="D566">
            <v>180</v>
          </cell>
          <cell r="E566">
            <v>0</v>
          </cell>
          <cell r="F566">
            <v>0</v>
          </cell>
          <cell r="G566">
            <v>5</v>
          </cell>
          <cell r="H566">
            <v>900</v>
          </cell>
          <cell r="I566">
            <v>0</v>
          </cell>
          <cell r="J566">
            <v>0</v>
          </cell>
          <cell r="K566">
            <v>0</v>
          </cell>
          <cell r="L566">
            <v>0</v>
          </cell>
          <cell r="M566">
            <v>0</v>
          </cell>
          <cell r="N566">
            <v>0</v>
          </cell>
          <cell r="O566">
            <v>0</v>
          </cell>
          <cell r="P566">
            <v>0</v>
          </cell>
          <cell r="Q566">
            <v>16095</v>
          </cell>
          <cell r="R566">
            <v>341</v>
          </cell>
          <cell r="S566" t="str">
            <v>H</v>
          </cell>
        </row>
        <row r="567">
          <cell r="A567">
            <v>3</v>
          </cell>
          <cell r="B567" t="str">
            <v>17F33=240X2.5</v>
          </cell>
          <cell r="C567" t="str">
            <v>แกนฝั่งรองเท้า (Sys full stirrup)</v>
          </cell>
          <cell r="D567">
            <v>261.99</v>
          </cell>
          <cell r="E567">
            <v>0</v>
          </cell>
          <cell r="F567">
            <v>0</v>
          </cell>
          <cell r="G567">
            <v>2</v>
          </cell>
          <cell r="H567">
            <v>523.98</v>
          </cell>
          <cell r="I567">
            <v>0</v>
          </cell>
          <cell r="J567">
            <v>0</v>
          </cell>
          <cell r="K567">
            <v>0</v>
          </cell>
          <cell r="L567">
            <v>0</v>
          </cell>
          <cell r="M567">
            <v>0</v>
          </cell>
          <cell r="N567">
            <v>0</v>
          </cell>
          <cell r="O567">
            <v>0</v>
          </cell>
          <cell r="P567">
            <v>0</v>
          </cell>
          <cell r="Q567">
            <v>16095</v>
          </cell>
          <cell r="R567">
            <v>341</v>
          </cell>
          <cell r="S567" t="str">
            <v>H</v>
          </cell>
        </row>
        <row r="568">
          <cell r="A568">
            <v>3</v>
          </cell>
          <cell r="B568" t="str">
            <v>17F33=260X2.5</v>
          </cell>
          <cell r="C568" t="str">
            <v>แกนฝั่งรองเท้า (System-Full Stirrup)</v>
          </cell>
          <cell r="D568">
            <v>261.99</v>
          </cell>
          <cell r="E568">
            <v>0</v>
          </cell>
          <cell r="F568">
            <v>0</v>
          </cell>
          <cell r="G568">
            <v>2</v>
          </cell>
          <cell r="H568">
            <v>523.98</v>
          </cell>
          <cell r="I568">
            <v>0</v>
          </cell>
          <cell r="J568">
            <v>0</v>
          </cell>
          <cell r="K568">
            <v>0</v>
          </cell>
          <cell r="L568">
            <v>0</v>
          </cell>
          <cell r="M568">
            <v>0</v>
          </cell>
          <cell r="N568">
            <v>0</v>
          </cell>
          <cell r="O568">
            <v>0</v>
          </cell>
          <cell r="P568">
            <v>0</v>
          </cell>
          <cell r="Q568">
            <v>16095</v>
          </cell>
          <cell r="R568">
            <v>341</v>
          </cell>
          <cell r="S568" t="str">
            <v>H</v>
          </cell>
        </row>
        <row r="569">
          <cell r="A569">
            <v>3</v>
          </cell>
          <cell r="B569" t="str">
            <v>17F33=260X3</v>
          </cell>
          <cell r="C569" t="str">
            <v>แกนฝั่งรองเท้า (Sys full stirrup)</v>
          </cell>
          <cell r="D569">
            <v>258.76</v>
          </cell>
          <cell r="E569">
            <v>0</v>
          </cell>
          <cell r="F569">
            <v>0</v>
          </cell>
          <cell r="G569">
            <v>1</v>
          </cell>
          <cell r="H569">
            <v>258.76</v>
          </cell>
          <cell r="I569">
            <v>0</v>
          </cell>
          <cell r="J569">
            <v>0</v>
          </cell>
          <cell r="K569">
            <v>0</v>
          </cell>
          <cell r="L569">
            <v>0</v>
          </cell>
          <cell r="M569">
            <v>0</v>
          </cell>
          <cell r="N569">
            <v>0</v>
          </cell>
          <cell r="O569">
            <v>0</v>
          </cell>
          <cell r="P569">
            <v>0</v>
          </cell>
          <cell r="Q569">
            <v>16158</v>
          </cell>
          <cell r="R569">
            <v>279</v>
          </cell>
          <cell r="S569" t="str">
            <v>H</v>
          </cell>
        </row>
        <row r="570">
          <cell r="A570">
            <v>3</v>
          </cell>
          <cell r="B570" t="str">
            <v>17F33=280X3</v>
          </cell>
          <cell r="C570" t="str">
            <v>แกนฝั่งรองเท้า (Sys full stirrup)</v>
          </cell>
          <cell r="D570">
            <v>125.28</v>
          </cell>
          <cell r="E570">
            <v>0</v>
          </cell>
          <cell r="F570">
            <v>0</v>
          </cell>
          <cell r="G570">
            <v>2</v>
          </cell>
          <cell r="H570">
            <v>250.56</v>
          </cell>
          <cell r="I570">
            <v>0</v>
          </cell>
          <cell r="J570">
            <v>0</v>
          </cell>
          <cell r="K570">
            <v>0</v>
          </cell>
          <cell r="L570">
            <v>0</v>
          </cell>
          <cell r="M570">
            <v>0</v>
          </cell>
          <cell r="N570">
            <v>0</v>
          </cell>
          <cell r="O570">
            <v>0</v>
          </cell>
          <cell r="P570">
            <v>0</v>
          </cell>
          <cell r="Q570">
            <v>16158</v>
          </cell>
          <cell r="R570">
            <v>279</v>
          </cell>
          <cell r="S570" t="str">
            <v>H</v>
          </cell>
        </row>
        <row r="571">
          <cell r="A571">
            <v>3</v>
          </cell>
          <cell r="B571" t="str">
            <v>17F35=L120</v>
          </cell>
          <cell r="C571" t="str">
            <v>System-Caliper Plate</v>
          </cell>
          <cell r="D571">
            <v>378.68</v>
          </cell>
          <cell r="E571">
            <v>0</v>
          </cell>
          <cell r="F571">
            <v>0</v>
          </cell>
          <cell r="G571">
            <v>1</v>
          </cell>
          <cell r="H571">
            <v>378.68</v>
          </cell>
          <cell r="I571">
            <v>0</v>
          </cell>
          <cell r="J571">
            <v>0</v>
          </cell>
          <cell r="K571">
            <v>0</v>
          </cell>
          <cell r="L571">
            <v>0</v>
          </cell>
          <cell r="M571">
            <v>0</v>
          </cell>
          <cell r="N571">
            <v>0</v>
          </cell>
          <cell r="O571">
            <v>0</v>
          </cell>
          <cell r="P571">
            <v>0</v>
          </cell>
          <cell r="Q571">
            <v>16158</v>
          </cell>
          <cell r="R571">
            <v>279</v>
          </cell>
          <cell r="S571" t="str">
            <v>H</v>
          </cell>
        </row>
        <row r="572">
          <cell r="A572">
            <v>3</v>
          </cell>
          <cell r="B572" t="str">
            <v>17F35=L150</v>
          </cell>
          <cell r="C572" t="str">
            <v>System-Caliper Plate</v>
          </cell>
          <cell r="D572">
            <v>388.86</v>
          </cell>
          <cell r="E572">
            <v>0</v>
          </cell>
          <cell r="F572">
            <v>0</v>
          </cell>
          <cell r="G572">
            <v>1</v>
          </cell>
          <cell r="H572">
            <v>388.86</v>
          </cell>
          <cell r="I572">
            <v>0</v>
          </cell>
          <cell r="J572">
            <v>0</v>
          </cell>
          <cell r="K572">
            <v>0</v>
          </cell>
          <cell r="L572">
            <v>0</v>
          </cell>
          <cell r="M572">
            <v>0</v>
          </cell>
          <cell r="N572">
            <v>0</v>
          </cell>
          <cell r="O572">
            <v>0</v>
          </cell>
          <cell r="P572">
            <v>0</v>
          </cell>
          <cell r="Q572">
            <v>16158</v>
          </cell>
          <cell r="R572">
            <v>279</v>
          </cell>
          <cell r="S572" t="str">
            <v>H</v>
          </cell>
        </row>
        <row r="573">
          <cell r="A573">
            <v>3</v>
          </cell>
          <cell r="B573" t="str">
            <v>17F35=R150</v>
          </cell>
          <cell r="C573" t="str">
            <v>System-Caliper Plate</v>
          </cell>
          <cell r="D573">
            <v>388.86</v>
          </cell>
          <cell r="E573">
            <v>0</v>
          </cell>
          <cell r="F573">
            <v>0</v>
          </cell>
          <cell r="G573">
            <v>2</v>
          </cell>
          <cell r="H573">
            <v>777.72</v>
          </cell>
          <cell r="I573">
            <v>0</v>
          </cell>
          <cell r="J573">
            <v>0</v>
          </cell>
          <cell r="K573">
            <v>0</v>
          </cell>
          <cell r="L573">
            <v>0</v>
          </cell>
          <cell r="M573">
            <v>0</v>
          </cell>
          <cell r="N573">
            <v>0</v>
          </cell>
          <cell r="O573">
            <v>0</v>
          </cell>
          <cell r="P573">
            <v>0</v>
          </cell>
          <cell r="Q573">
            <v>16158</v>
          </cell>
          <cell r="R573">
            <v>279</v>
          </cell>
          <cell r="S573" t="str">
            <v>H</v>
          </cell>
        </row>
        <row r="574">
          <cell r="A574">
            <v>3</v>
          </cell>
          <cell r="B574" t="str">
            <v>17F36=180X2.5</v>
          </cell>
          <cell r="C574" t="str">
            <v>แกนฝั่งรองเท้า (Sys full stirrup)</v>
          </cell>
          <cell r="D574">
            <v>295.60000000000002</v>
          </cell>
          <cell r="E574">
            <v>4</v>
          </cell>
          <cell r="F574">
            <v>1182.72</v>
          </cell>
          <cell r="G574">
            <v>0</v>
          </cell>
          <cell r="H574">
            <v>0</v>
          </cell>
          <cell r="I574">
            <v>0</v>
          </cell>
          <cell r="J574">
            <v>0</v>
          </cell>
          <cell r="K574">
            <v>0</v>
          </cell>
          <cell r="L574">
            <v>0</v>
          </cell>
          <cell r="M574">
            <v>0</v>
          </cell>
          <cell r="N574">
            <v>0</v>
          </cell>
          <cell r="O574">
            <v>0</v>
          </cell>
          <cell r="P574">
            <v>0</v>
          </cell>
          <cell r="Q574">
            <v>16353</v>
          </cell>
          <cell r="R574">
            <v>84</v>
          </cell>
          <cell r="S574" t="str">
            <v>H</v>
          </cell>
        </row>
        <row r="575">
          <cell r="A575">
            <v>3</v>
          </cell>
          <cell r="B575" t="str">
            <v>17F36=200X2.5</v>
          </cell>
          <cell r="C575" t="str">
            <v>แกนฝั่งรองเท้า (Sys full stirrup)</v>
          </cell>
          <cell r="D575">
            <v>478.6</v>
          </cell>
          <cell r="E575">
            <v>5</v>
          </cell>
          <cell r="F575">
            <v>2393.3200000000002</v>
          </cell>
          <cell r="G575">
            <v>0</v>
          </cell>
          <cell r="H575">
            <v>0</v>
          </cell>
          <cell r="I575">
            <v>0</v>
          </cell>
          <cell r="J575">
            <v>0</v>
          </cell>
          <cell r="K575">
            <v>0</v>
          </cell>
          <cell r="L575">
            <v>0</v>
          </cell>
          <cell r="M575">
            <v>0</v>
          </cell>
          <cell r="N575">
            <v>0</v>
          </cell>
          <cell r="O575">
            <v>0</v>
          </cell>
          <cell r="P575">
            <v>0</v>
          </cell>
          <cell r="Q575">
            <v>16419</v>
          </cell>
          <cell r="R575">
            <v>18</v>
          </cell>
          <cell r="S575" t="str">
            <v>H</v>
          </cell>
        </row>
        <row r="576">
          <cell r="A576">
            <v>3</v>
          </cell>
          <cell r="B576" t="str">
            <v>17F36=260X2.5</v>
          </cell>
          <cell r="C576" t="str">
            <v>แกนฝั่งรองเท้า (Sys full stirrup)</v>
          </cell>
          <cell r="D576">
            <v>178.4</v>
          </cell>
          <cell r="E576">
            <v>1</v>
          </cell>
          <cell r="F576">
            <v>178.47</v>
          </cell>
          <cell r="G576">
            <v>0</v>
          </cell>
          <cell r="H576">
            <v>0</v>
          </cell>
          <cell r="I576">
            <v>0</v>
          </cell>
          <cell r="J576">
            <v>0</v>
          </cell>
          <cell r="K576">
            <v>0</v>
          </cell>
          <cell r="L576">
            <v>0</v>
          </cell>
          <cell r="M576">
            <v>0</v>
          </cell>
          <cell r="N576">
            <v>0</v>
          </cell>
          <cell r="O576">
            <v>0</v>
          </cell>
          <cell r="P576">
            <v>0</v>
          </cell>
          <cell r="Q576">
            <v>16419</v>
          </cell>
          <cell r="R576">
            <v>18</v>
          </cell>
          <cell r="S576" t="str">
            <v>H</v>
          </cell>
        </row>
        <row r="577">
          <cell r="A577">
            <v>3</v>
          </cell>
          <cell r="B577" t="str">
            <v>17H19=L16</v>
          </cell>
          <cell r="C577" t="str">
            <v>ข้อสะโพกเบรสแบบหลายแกนLt</v>
          </cell>
          <cell r="D577">
            <v>2693.17</v>
          </cell>
          <cell r="E577">
            <v>0</v>
          </cell>
          <cell r="F577">
            <v>0</v>
          </cell>
          <cell r="G577">
            <v>1</v>
          </cell>
          <cell r="H577">
            <v>2693.17</v>
          </cell>
          <cell r="I577">
            <v>0</v>
          </cell>
          <cell r="J577">
            <v>0</v>
          </cell>
          <cell r="K577">
            <v>0</v>
          </cell>
          <cell r="L577">
            <v>0</v>
          </cell>
          <cell r="M577">
            <v>0</v>
          </cell>
          <cell r="N577">
            <v>0</v>
          </cell>
          <cell r="O577">
            <v>0</v>
          </cell>
          <cell r="P577">
            <v>0</v>
          </cell>
          <cell r="Q577">
            <v>16173</v>
          </cell>
          <cell r="R577">
            <v>264</v>
          </cell>
          <cell r="S577" t="str">
            <v>H</v>
          </cell>
        </row>
        <row r="578">
          <cell r="A578">
            <v>3</v>
          </cell>
          <cell r="B578" t="str">
            <v>17H19=R16</v>
          </cell>
          <cell r="C578" t="str">
            <v>ข้อสะโพกเบรสแบบหลายแกนRt</v>
          </cell>
          <cell r="D578">
            <v>2660.17</v>
          </cell>
          <cell r="E578">
            <v>0</v>
          </cell>
          <cell r="F578">
            <v>0</v>
          </cell>
          <cell r="G578">
            <v>1</v>
          </cell>
          <cell r="H578">
            <v>2660.17</v>
          </cell>
          <cell r="I578">
            <v>0</v>
          </cell>
          <cell r="J578">
            <v>0</v>
          </cell>
          <cell r="K578">
            <v>0</v>
          </cell>
          <cell r="L578">
            <v>0</v>
          </cell>
          <cell r="M578">
            <v>0</v>
          </cell>
          <cell r="N578">
            <v>0</v>
          </cell>
          <cell r="O578">
            <v>0</v>
          </cell>
          <cell r="P578">
            <v>0</v>
          </cell>
          <cell r="Q578">
            <v>16173</v>
          </cell>
          <cell r="R578">
            <v>264</v>
          </cell>
          <cell r="S578" t="str">
            <v>H</v>
          </cell>
        </row>
        <row r="579">
          <cell r="A579">
            <v>3</v>
          </cell>
          <cell r="B579" t="str">
            <v>17H29=5L</v>
          </cell>
          <cell r="C579" t="str">
            <v>ข้อสะโพกสำหรับเด็ก (Hip Jt for children)</v>
          </cell>
          <cell r="D579">
            <v>652.5</v>
          </cell>
          <cell r="E579">
            <v>0</v>
          </cell>
          <cell r="F579">
            <v>0</v>
          </cell>
          <cell r="G579">
            <v>1</v>
          </cell>
          <cell r="H579">
            <v>652.5</v>
          </cell>
          <cell r="I579">
            <v>0</v>
          </cell>
          <cell r="J579">
            <v>0</v>
          </cell>
          <cell r="K579">
            <v>0</v>
          </cell>
          <cell r="L579">
            <v>0</v>
          </cell>
          <cell r="M579">
            <v>0</v>
          </cell>
          <cell r="N579">
            <v>0</v>
          </cell>
          <cell r="O579">
            <v>0</v>
          </cell>
          <cell r="P579">
            <v>0</v>
          </cell>
          <cell r="Q579">
            <v>16173</v>
          </cell>
          <cell r="R579">
            <v>264</v>
          </cell>
          <cell r="S579" t="str">
            <v>H</v>
          </cell>
        </row>
        <row r="580">
          <cell r="A580">
            <v>3</v>
          </cell>
          <cell r="B580" t="str">
            <v>17H29=5R</v>
          </cell>
          <cell r="C580" t="str">
            <v>ข้อสะโพกสำหรับเด็ก (Hip Jt for children)</v>
          </cell>
          <cell r="D580">
            <v>1369</v>
          </cell>
          <cell r="E580">
            <v>0</v>
          </cell>
          <cell r="F580">
            <v>0</v>
          </cell>
          <cell r="G580">
            <v>1</v>
          </cell>
          <cell r="H580">
            <v>1369</v>
          </cell>
          <cell r="I580">
            <v>0</v>
          </cell>
          <cell r="J580">
            <v>0</v>
          </cell>
          <cell r="K580">
            <v>0</v>
          </cell>
          <cell r="L580">
            <v>0</v>
          </cell>
          <cell r="M580">
            <v>0</v>
          </cell>
          <cell r="N580">
            <v>0</v>
          </cell>
          <cell r="O580">
            <v>0</v>
          </cell>
          <cell r="P580">
            <v>0</v>
          </cell>
          <cell r="Q580">
            <v>16173</v>
          </cell>
          <cell r="R580">
            <v>264</v>
          </cell>
          <cell r="S580" t="str">
            <v>H</v>
          </cell>
        </row>
        <row r="581">
          <cell r="A581">
            <v>3</v>
          </cell>
          <cell r="B581" t="str">
            <v>17H32=L</v>
          </cell>
          <cell r="C581" t="str">
            <v>Hip Joint</v>
          </cell>
          <cell r="D581">
            <v>1702.06</v>
          </cell>
          <cell r="E581">
            <v>0</v>
          </cell>
          <cell r="F581">
            <v>0</v>
          </cell>
          <cell r="G581">
            <v>2</v>
          </cell>
          <cell r="H581">
            <v>3404.12</v>
          </cell>
          <cell r="I581">
            <v>0</v>
          </cell>
          <cell r="J581">
            <v>0</v>
          </cell>
          <cell r="K581">
            <v>0</v>
          </cell>
          <cell r="L581">
            <v>0</v>
          </cell>
          <cell r="M581">
            <v>0</v>
          </cell>
          <cell r="N581">
            <v>0</v>
          </cell>
          <cell r="O581">
            <v>0</v>
          </cell>
          <cell r="P581">
            <v>0</v>
          </cell>
          <cell r="Q581">
            <v>16173</v>
          </cell>
          <cell r="R581">
            <v>264</v>
          </cell>
          <cell r="S581" t="str">
            <v>H</v>
          </cell>
        </row>
        <row r="582">
          <cell r="A582">
            <v>3</v>
          </cell>
          <cell r="B582" t="str">
            <v>17H32=R</v>
          </cell>
          <cell r="C582" t="str">
            <v>Hip Joint</v>
          </cell>
          <cell r="D582">
            <v>1712.99</v>
          </cell>
          <cell r="E582">
            <v>0</v>
          </cell>
          <cell r="F582">
            <v>0</v>
          </cell>
          <cell r="G582">
            <v>3</v>
          </cell>
          <cell r="H582">
            <v>5138.97</v>
          </cell>
          <cell r="I582">
            <v>0</v>
          </cell>
          <cell r="J582">
            <v>0</v>
          </cell>
          <cell r="K582">
            <v>0</v>
          </cell>
          <cell r="L582">
            <v>0</v>
          </cell>
          <cell r="M582">
            <v>0</v>
          </cell>
          <cell r="N582">
            <v>0</v>
          </cell>
          <cell r="O582">
            <v>0</v>
          </cell>
          <cell r="P582">
            <v>0</v>
          </cell>
          <cell r="Q582">
            <v>16173</v>
          </cell>
          <cell r="R582">
            <v>264</v>
          </cell>
          <cell r="S582" t="str">
            <v>H</v>
          </cell>
        </row>
        <row r="583">
          <cell r="A583">
            <v>3</v>
          </cell>
          <cell r="B583" t="str">
            <v>17H33=L</v>
          </cell>
          <cell r="C583" t="str">
            <v>Hip Joint</v>
          </cell>
          <cell r="D583">
            <v>1936.03</v>
          </cell>
          <cell r="E583">
            <v>0</v>
          </cell>
          <cell r="F583">
            <v>0</v>
          </cell>
          <cell r="G583">
            <v>1</v>
          </cell>
          <cell r="H583">
            <v>1936.03</v>
          </cell>
          <cell r="I583">
            <v>0</v>
          </cell>
          <cell r="J583">
            <v>0</v>
          </cell>
          <cell r="K583">
            <v>0</v>
          </cell>
          <cell r="L583">
            <v>0</v>
          </cell>
          <cell r="M583">
            <v>0</v>
          </cell>
          <cell r="N583">
            <v>0</v>
          </cell>
          <cell r="O583">
            <v>0</v>
          </cell>
          <cell r="P583">
            <v>0</v>
          </cell>
          <cell r="Q583">
            <v>16173</v>
          </cell>
          <cell r="R583">
            <v>264</v>
          </cell>
          <cell r="S583" t="str">
            <v>H</v>
          </cell>
        </row>
        <row r="584">
          <cell r="A584">
            <v>3</v>
          </cell>
          <cell r="B584" t="str">
            <v>17H33=R</v>
          </cell>
          <cell r="C584" t="str">
            <v>Hip Joint</v>
          </cell>
          <cell r="D584">
            <v>1918.76</v>
          </cell>
          <cell r="E584">
            <v>0</v>
          </cell>
          <cell r="F584">
            <v>0</v>
          </cell>
          <cell r="G584">
            <v>2</v>
          </cell>
          <cell r="H584">
            <v>3837.52</v>
          </cell>
          <cell r="I584">
            <v>0</v>
          </cell>
          <cell r="J584">
            <v>0</v>
          </cell>
          <cell r="K584">
            <v>0</v>
          </cell>
          <cell r="L584">
            <v>0</v>
          </cell>
          <cell r="M584">
            <v>0</v>
          </cell>
          <cell r="N584">
            <v>0</v>
          </cell>
          <cell r="O584">
            <v>0</v>
          </cell>
          <cell r="P584">
            <v>0</v>
          </cell>
          <cell r="Q584">
            <v>16173</v>
          </cell>
          <cell r="R584">
            <v>264</v>
          </cell>
          <cell r="S584" t="str">
            <v>H</v>
          </cell>
        </row>
        <row r="585">
          <cell r="A585">
            <v>3</v>
          </cell>
          <cell r="B585" t="str">
            <v>17K33=4</v>
          </cell>
          <cell r="C585" t="str">
            <v>FREE MOT.KN.JT.FOR CHILD</v>
          </cell>
          <cell r="D585">
            <v>1712.99</v>
          </cell>
          <cell r="E585">
            <v>0</v>
          </cell>
          <cell r="F585">
            <v>0</v>
          </cell>
          <cell r="G585">
            <v>1</v>
          </cell>
          <cell r="H585">
            <v>1712.99</v>
          </cell>
          <cell r="I585">
            <v>0</v>
          </cell>
          <cell r="J585">
            <v>0</v>
          </cell>
          <cell r="K585">
            <v>0</v>
          </cell>
          <cell r="L585">
            <v>0</v>
          </cell>
          <cell r="M585">
            <v>0</v>
          </cell>
          <cell r="N585">
            <v>0</v>
          </cell>
          <cell r="O585">
            <v>0</v>
          </cell>
          <cell r="P585">
            <v>0</v>
          </cell>
          <cell r="Q585">
            <v>16173</v>
          </cell>
          <cell r="R585">
            <v>264</v>
          </cell>
          <cell r="S585" t="str">
            <v>H</v>
          </cell>
        </row>
        <row r="586">
          <cell r="A586">
            <v>3</v>
          </cell>
          <cell r="B586" t="str">
            <v>17K34=4</v>
          </cell>
          <cell r="C586" t="str">
            <v>SWISS LOCK KN.JT.F.CHILD</v>
          </cell>
          <cell r="D586">
            <v>3678</v>
          </cell>
          <cell r="E586">
            <v>0</v>
          </cell>
          <cell r="F586">
            <v>0</v>
          </cell>
          <cell r="G586">
            <v>1</v>
          </cell>
          <cell r="H586">
            <v>3678</v>
          </cell>
          <cell r="I586">
            <v>0</v>
          </cell>
          <cell r="J586">
            <v>0</v>
          </cell>
          <cell r="K586">
            <v>0</v>
          </cell>
          <cell r="L586">
            <v>0</v>
          </cell>
          <cell r="M586">
            <v>0</v>
          </cell>
          <cell r="N586">
            <v>0</v>
          </cell>
          <cell r="O586">
            <v>0</v>
          </cell>
          <cell r="P586">
            <v>0</v>
          </cell>
          <cell r="Q586">
            <v>16173</v>
          </cell>
          <cell r="R586">
            <v>264</v>
          </cell>
          <cell r="S586" t="str">
            <v>H</v>
          </cell>
        </row>
        <row r="587">
          <cell r="A587">
            <v>3</v>
          </cell>
          <cell r="B587" t="str">
            <v>17K34=5</v>
          </cell>
          <cell r="C587" t="str">
            <v>SWISS LOCK KN.JT.F.CHILD</v>
          </cell>
          <cell r="D587">
            <v>3678</v>
          </cell>
          <cell r="E587">
            <v>0</v>
          </cell>
          <cell r="F587">
            <v>0</v>
          </cell>
          <cell r="G587">
            <v>1</v>
          </cell>
          <cell r="H587">
            <v>3678</v>
          </cell>
          <cell r="I587">
            <v>0</v>
          </cell>
          <cell r="J587">
            <v>0</v>
          </cell>
          <cell r="K587">
            <v>0</v>
          </cell>
          <cell r="L587">
            <v>0</v>
          </cell>
          <cell r="M587">
            <v>0</v>
          </cell>
          <cell r="N587">
            <v>0</v>
          </cell>
          <cell r="O587">
            <v>0</v>
          </cell>
          <cell r="P587">
            <v>0</v>
          </cell>
          <cell r="Q587">
            <v>16173</v>
          </cell>
          <cell r="R587">
            <v>264</v>
          </cell>
          <cell r="S587" t="str">
            <v>H</v>
          </cell>
        </row>
        <row r="588">
          <cell r="A588">
            <v>3</v>
          </cell>
          <cell r="B588" t="str">
            <v>17K42=4</v>
          </cell>
          <cell r="C588" t="str">
            <v>ข้อเข่าเบรส หนา 4 มม.</v>
          </cell>
          <cell r="D588">
            <v>2598.1999999999998</v>
          </cell>
          <cell r="E588">
            <v>1</v>
          </cell>
          <cell r="F588">
            <v>2598.2399999999998</v>
          </cell>
          <cell r="G588">
            <v>0</v>
          </cell>
          <cell r="H588">
            <v>0</v>
          </cell>
          <cell r="I588">
            <v>0</v>
          </cell>
          <cell r="J588">
            <v>0</v>
          </cell>
          <cell r="K588">
            <v>0</v>
          </cell>
          <cell r="L588">
            <v>0</v>
          </cell>
          <cell r="M588">
            <v>0</v>
          </cell>
          <cell r="N588">
            <v>0</v>
          </cell>
          <cell r="O588">
            <v>0</v>
          </cell>
          <cell r="P588">
            <v>0</v>
          </cell>
          <cell r="Q588">
            <v>16388</v>
          </cell>
          <cell r="R588">
            <v>49</v>
          </cell>
          <cell r="S588" t="str">
            <v>H</v>
          </cell>
        </row>
        <row r="589">
          <cell r="A589">
            <v>3</v>
          </cell>
          <cell r="B589" t="str">
            <v>17K42=5</v>
          </cell>
          <cell r="C589" t="str">
            <v>Ring Lock KN.JT.for Child</v>
          </cell>
          <cell r="D589">
            <v>3301.44</v>
          </cell>
          <cell r="E589">
            <v>0</v>
          </cell>
          <cell r="F589">
            <v>0</v>
          </cell>
          <cell r="G589">
            <v>1</v>
          </cell>
          <cell r="H589">
            <v>3301.44</v>
          </cell>
          <cell r="I589">
            <v>0</v>
          </cell>
          <cell r="J589">
            <v>0</v>
          </cell>
          <cell r="K589">
            <v>0</v>
          </cell>
          <cell r="L589">
            <v>0</v>
          </cell>
          <cell r="M589">
            <v>0</v>
          </cell>
          <cell r="N589">
            <v>0</v>
          </cell>
          <cell r="O589">
            <v>0</v>
          </cell>
          <cell r="P589">
            <v>0</v>
          </cell>
          <cell r="Q589">
            <v>16209</v>
          </cell>
          <cell r="R589">
            <v>228</v>
          </cell>
          <cell r="S589" t="str">
            <v>H</v>
          </cell>
        </row>
        <row r="590">
          <cell r="A590">
            <v>3</v>
          </cell>
          <cell r="B590" t="str">
            <v>17K47</v>
          </cell>
          <cell r="C590" t="str">
            <v>Knee Joint Free Move</v>
          </cell>
          <cell r="D590">
            <v>1813.2</v>
          </cell>
          <cell r="E590">
            <v>0</v>
          </cell>
          <cell r="F590">
            <v>0</v>
          </cell>
          <cell r="G590">
            <v>2</v>
          </cell>
          <cell r="H590">
            <v>3626.39</v>
          </cell>
          <cell r="I590">
            <v>0</v>
          </cell>
          <cell r="J590">
            <v>0</v>
          </cell>
          <cell r="K590">
            <v>0</v>
          </cell>
          <cell r="L590">
            <v>0</v>
          </cell>
          <cell r="M590">
            <v>0</v>
          </cell>
          <cell r="N590">
            <v>0</v>
          </cell>
          <cell r="O590">
            <v>0</v>
          </cell>
          <cell r="P590">
            <v>0</v>
          </cell>
          <cell r="Q590">
            <v>16209</v>
          </cell>
          <cell r="R590">
            <v>228</v>
          </cell>
          <cell r="S590" t="str">
            <v>H</v>
          </cell>
        </row>
        <row r="591">
          <cell r="A591">
            <v>3</v>
          </cell>
          <cell r="B591" t="str">
            <v>28F10=R37-40</v>
          </cell>
          <cell r="C591" t="str">
            <v>Heel Relief Orthosis OES. By DE Settner</v>
          </cell>
          <cell r="D591">
            <v>0</v>
          </cell>
          <cell r="E591">
            <v>0</v>
          </cell>
          <cell r="F591">
            <v>0</v>
          </cell>
          <cell r="G591">
            <v>1</v>
          </cell>
          <cell r="H591">
            <v>0</v>
          </cell>
          <cell r="I591">
            <v>0</v>
          </cell>
          <cell r="J591">
            <v>0</v>
          </cell>
          <cell r="K591">
            <v>0</v>
          </cell>
          <cell r="L591">
            <v>0</v>
          </cell>
          <cell r="M591">
            <v>0</v>
          </cell>
          <cell r="N591">
            <v>0</v>
          </cell>
          <cell r="O591">
            <v>0</v>
          </cell>
          <cell r="P591">
            <v>0</v>
          </cell>
          <cell r="Q591">
            <v>16153</v>
          </cell>
          <cell r="R591">
            <v>284</v>
          </cell>
          <cell r="S591" t="str">
            <v>H</v>
          </cell>
        </row>
        <row r="592">
          <cell r="A592">
            <v>3</v>
          </cell>
          <cell r="B592" t="str">
            <v>28L10=1</v>
          </cell>
          <cell r="C592" t="str">
            <v>Hip Flexion Orthosis</v>
          </cell>
          <cell r="D592">
            <v>2057.75</v>
          </cell>
          <cell r="E592">
            <v>0</v>
          </cell>
          <cell r="F592">
            <v>0</v>
          </cell>
          <cell r="G592">
            <v>1</v>
          </cell>
          <cell r="H592">
            <v>2057.75</v>
          </cell>
          <cell r="I592">
            <v>0</v>
          </cell>
          <cell r="J592">
            <v>0</v>
          </cell>
          <cell r="K592">
            <v>0</v>
          </cell>
          <cell r="L592">
            <v>0</v>
          </cell>
          <cell r="M592">
            <v>0</v>
          </cell>
          <cell r="N592">
            <v>0</v>
          </cell>
          <cell r="O592">
            <v>0</v>
          </cell>
          <cell r="P592">
            <v>0</v>
          </cell>
          <cell r="Q592">
            <v>16166</v>
          </cell>
          <cell r="R592">
            <v>271</v>
          </cell>
          <cell r="S592" t="str">
            <v>H</v>
          </cell>
        </row>
        <row r="593">
          <cell r="A593">
            <v>3</v>
          </cell>
          <cell r="B593" t="str">
            <v>28L20</v>
          </cell>
          <cell r="C593" t="str">
            <v>Hip Abduction Splint</v>
          </cell>
          <cell r="D593">
            <v>3012.55</v>
          </cell>
          <cell r="E593">
            <v>0</v>
          </cell>
          <cell r="F593">
            <v>0</v>
          </cell>
          <cell r="G593">
            <v>1</v>
          </cell>
          <cell r="H593">
            <v>3012.55</v>
          </cell>
          <cell r="I593">
            <v>0</v>
          </cell>
          <cell r="J593">
            <v>0</v>
          </cell>
          <cell r="K593">
            <v>0</v>
          </cell>
          <cell r="L593">
            <v>0</v>
          </cell>
          <cell r="M593">
            <v>0</v>
          </cell>
          <cell r="N593">
            <v>0</v>
          </cell>
          <cell r="O593">
            <v>0</v>
          </cell>
          <cell r="P593">
            <v>0</v>
          </cell>
          <cell r="Q593">
            <v>16210</v>
          </cell>
          <cell r="R593">
            <v>227</v>
          </cell>
          <cell r="S593" t="str">
            <v>H</v>
          </cell>
        </row>
        <row r="594">
          <cell r="A594">
            <v>3</v>
          </cell>
          <cell r="B594" t="str">
            <v>28R14=3</v>
          </cell>
          <cell r="C594" t="str">
            <v>Hyperextension Orthosis</v>
          </cell>
          <cell r="D594">
            <v>3428.5</v>
          </cell>
          <cell r="E594">
            <v>0</v>
          </cell>
          <cell r="F594">
            <v>0</v>
          </cell>
          <cell r="G594">
            <v>2</v>
          </cell>
          <cell r="H594">
            <v>6857</v>
          </cell>
          <cell r="I594">
            <v>0</v>
          </cell>
          <cell r="J594">
            <v>0</v>
          </cell>
          <cell r="K594">
            <v>0</v>
          </cell>
          <cell r="L594">
            <v>0</v>
          </cell>
          <cell r="M594">
            <v>0</v>
          </cell>
          <cell r="N594">
            <v>0</v>
          </cell>
          <cell r="O594">
            <v>0</v>
          </cell>
          <cell r="P594">
            <v>0</v>
          </cell>
          <cell r="Q594">
            <v>16210</v>
          </cell>
          <cell r="R594">
            <v>227</v>
          </cell>
          <cell r="S594" t="str">
            <v>H</v>
          </cell>
        </row>
        <row r="595">
          <cell r="A595">
            <v>3</v>
          </cell>
          <cell r="B595" t="str">
            <v>4R108=3L</v>
          </cell>
          <cell r="C595" t="str">
            <v>Tube Lamination</v>
          </cell>
          <cell r="D595">
            <v>3286.39</v>
          </cell>
          <cell r="E595">
            <v>0</v>
          </cell>
          <cell r="F595">
            <v>0</v>
          </cell>
          <cell r="G595">
            <v>0</v>
          </cell>
          <cell r="H595">
            <v>0</v>
          </cell>
          <cell r="I595">
            <v>2</v>
          </cell>
          <cell r="J595">
            <v>6572.78</v>
          </cell>
          <cell r="K595">
            <v>0</v>
          </cell>
          <cell r="L595">
            <v>0</v>
          </cell>
          <cell r="M595">
            <v>0</v>
          </cell>
          <cell r="N595">
            <v>0</v>
          </cell>
          <cell r="O595">
            <v>0</v>
          </cell>
          <cell r="P595">
            <v>0</v>
          </cell>
          <cell r="Q595">
            <v>16074</v>
          </cell>
          <cell r="R595">
            <v>362</v>
          </cell>
          <cell r="S595" t="str">
            <v>H</v>
          </cell>
        </row>
        <row r="596">
          <cell r="A596">
            <v>3</v>
          </cell>
          <cell r="B596" t="str">
            <v>4R108=3T</v>
          </cell>
          <cell r="C596" t="str">
            <v>Tube Thermoplastic</v>
          </cell>
          <cell r="D596">
            <v>2844.66</v>
          </cell>
          <cell r="E596">
            <v>0</v>
          </cell>
          <cell r="F596">
            <v>0</v>
          </cell>
          <cell r="G596">
            <v>0</v>
          </cell>
          <cell r="H596">
            <v>0</v>
          </cell>
          <cell r="I596">
            <v>1</v>
          </cell>
          <cell r="J596">
            <v>2844.66</v>
          </cell>
          <cell r="K596">
            <v>0</v>
          </cell>
          <cell r="L596">
            <v>0</v>
          </cell>
          <cell r="M596">
            <v>0</v>
          </cell>
          <cell r="N596">
            <v>0</v>
          </cell>
          <cell r="O596">
            <v>0</v>
          </cell>
          <cell r="P596">
            <v>0</v>
          </cell>
          <cell r="Q596">
            <v>16074</v>
          </cell>
          <cell r="R596">
            <v>362</v>
          </cell>
          <cell r="S596" t="str">
            <v>H</v>
          </cell>
        </row>
        <row r="597">
          <cell r="E597">
            <v>55</v>
          </cell>
          <cell r="F597">
            <v>41128.29</v>
          </cell>
          <cell r="G597">
            <v>124</v>
          </cell>
          <cell r="H597">
            <v>116607.89000000001</v>
          </cell>
          <cell r="I597">
            <v>3</v>
          </cell>
          <cell r="J597">
            <v>9417.4399999999987</v>
          </cell>
          <cell r="K597">
            <v>0</v>
          </cell>
          <cell r="L597">
            <v>0</v>
          </cell>
          <cell r="M597">
            <v>0</v>
          </cell>
          <cell r="N597">
            <v>0</v>
          </cell>
          <cell r="O597">
            <v>0</v>
          </cell>
          <cell r="P597">
            <v>0</v>
          </cell>
          <cell r="Q597">
            <v>0</v>
          </cell>
          <cell r="R597">
            <v>0</v>
          </cell>
          <cell r="S597" t="str">
            <v>H Total</v>
          </cell>
        </row>
        <row r="598">
          <cell r="A598">
            <v>3</v>
          </cell>
          <cell r="B598" t="str">
            <v>17B20=L16</v>
          </cell>
          <cell r="C598" t="str">
            <v>ข้อเบรสโมดูล่าแบบRinglock(Syst.ring lock</v>
          </cell>
          <cell r="D598">
            <v>2084.7800000000002</v>
          </cell>
          <cell r="E598">
            <v>0</v>
          </cell>
          <cell r="F598">
            <v>0</v>
          </cell>
          <cell r="G598">
            <v>2</v>
          </cell>
          <cell r="H598">
            <v>4169.5600000000004</v>
          </cell>
          <cell r="I598">
            <v>0</v>
          </cell>
          <cell r="J598">
            <v>0</v>
          </cell>
          <cell r="K598">
            <v>0</v>
          </cell>
          <cell r="L598">
            <v>0</v>
          </cell>
          <cell r="M598">
            <v>0</v>
          </cell>
          <cell r="N598">
            <v>0</v>
          </cell>
          <cell r="O598">
            <v>0</v>
          </cell>
          <cell r="P598">
            <v>0</v>
          </cell>
          <cell r="Q598">
            <v>16158</v>
          </cell>
          <cell r="R598">
            <v>279</v>
          </cell>
          <cell r="S598" t="str">
            <v>M</v>
          </cell>
        </row>
        <row r="599">
          <cell r="A599">
            <v>3</v>
          </cell>
          <cell r="B599" t="str">
            <v>17B20=R16</v>
          </cell>
          <cell r="C599" t="str">
            <v>ข้อเบรสโมดูล่าแบบRinglock (syst.ring loc</v>
          </cell>
          <cell r="D599">
            <v>2084.7800000000002</v>
          </cell>
          <cell r="E599">
            <v>0</v>
          </cell>
          <cell r="F599">
            <v>0</v>
          </cell>
          <cell r="G599">
            <v>1</v>
          </cell>
          <cell r="H599">
            <v>2084.7800000000002</v>
          </cell>
          <cell r="I599">
            <v>0</v>
          </cell>
          <cell r="J599">
            <v>0</v>
          </cell>
          <cell r="K599">
            <v>0</v>
          </cell>
          <cell r="L599">
            <v>0</v>
          </cell>
          <cell r="M599">
            <v>0</v>
          </cell>
          <cell r="N599">
            <v>0</v>
          </cell>
          <cell r="O599">
            <v>0</v>
          </cell>
          <cell r="P599">
            <v>0</v>
          </cell>
          <cell r="Q599">
            <v>16180</v>
          </cell>
          <cell r="R599">
            <v>257</v>
          </cell>
          <cell r="S599" t="str">
            <v>M</v>
          </cell>
        </row>
        <row r="600">
          <cell r="A600">
            <v>3</v>
          </cell>
          <cell r="B600" t="str">
            <v>17B26=L16</v>
          </cell>
          <cell r="C600" t="str">
            <v>เบรสโมดูล่าแบบไม่มีล็อค(Syst free motion</v>
          </cell>
          <cell r="D600">
            <v>1477.2</v>
          </cell>
          <cell r="E600">
            <v>4</v>
          </cell>
          <cell r="F600">
            <v>5909.15</v>
          </cell>
          <cell r="G600">
            <v>0</v>
          </cell>
          <cell r="H600">
            <v>0</v>
          </cell>
          <cell r="I600">
            <v>0</v>
          </cell>
          <cell r="J600">
            <v>0</v>
          </cell>
          <cell r="K600">
            <v>0</v>
          </cell>
          <cell r="L600">
            <v>0</v>
          </cell>
          <cell r="M600">
            <v>0</v>
          </cell>
          <cell r="N600">
            <v>0</v>
          </cell>
          <cell r="O600">
            <v>0</v>
          </cell>
          <cell r="P600">
            <v>0</v>
          </cell>
          <cell r="Q600">
            <v>16425</v>
          </cell>
          <cell r="R600">
            <v>12</v>
          </cell>
          <cell r="S600" t="str">
            <v>M</v>
          </cell>
        </row>
        <row r="601">
          <cell r="A601">
            <v>3</v>
          </cell>
          <cell r="B601" t="str">
            <v>17B26=L20</v>
          </cell>
          <cell r="C601" t="str">
            <v>Syst.Free Motion Jt.Head</v>
          </cell>
          <cell r="D601">
            <v>1505.1</v>
          </cell>
          <cell r="E601">
            <v>1</v>
          </cell>
          <cell r="F601">
            <v>1505.15</v>
          </cell>
          <cell r="G601">
            <v>0</v>
          </cell>
          <cell r="H601">
            <v>0</v>
          </cell>
          <cell r="I601">
            <v>0</v>
          </cell>
          <cell r="J601">
            <v>0</v>
          </cell>
          <cell r="K601">
            <v>0</v>
          </cell>
          <cell r="L601">
            <v>0</v>
          </cell>
          <cell r="M601">
            <v>0</v>
          </cell>
          <cell r="N601">
            <v>0</v>
          </cell>
          <cell r="O601">
            <v>0</v>
          </cell>
          <cell r="P601">
            <v>0</v>
          </cell>
          <cell r="Q601">
            <v>16382</v>
          </cell>
          <cell r="R601">
            <v>55</v>
          </cell>
          <cell r="S601" t="str">
            <v>M</v>
          </cell>
        </row>
        <row r="602">
          <cell r="A602">
            <v>3</v>
          </cell>
          <cell r="B602" t="str">
            <v>17B26=R20</v>
          </cell>
          <cell r="C602" t="str">
            <v>Syst.Free Motion Jt.Head</v>
          </cell>
          <cell r="D602">
            <v>1505.1</v>
          </cell>
          <cell r="E602">
            <v>1</v>
          </cell>
          <cell r="F602">
            <v>1505.15</v>
          </cell>
          <cell r="G602">
            <v>0</v>
          </cell>
          <cell r="H602">
            <v>0</v>
          </cell>
          <cell r="I602">
            <v>0</v>
          </cell>
          <cell r="J602">
            <v>0</v>
          </cell>
          <cell r="K602">
            <v>0</v>
          </cell>
          <cell r="L602">
            <v>0</v>
          </cell>
          <cell r="M602">
            <v>0</v>
          </cell>
          <cell r="N602">
            <v>0</v>
          </cell>
          <cell r="O602">
            <v>0</v>
          </cell>
          <cell r="P602">
            <v>0</v>
          </cell>
          <cell r="Q602">
            <v>16382</v>
          </cell>
          <cell r="R602">
            <v>55</v>
          </cell>
          <cell r="S602" t="str">
            <v>M</v>
          </cell>
        </row>
        <row r="603">
          <cell r="A603">
            <v>3</v>
          </cell>
          <cell r="B603" t="str">
            <v>17B95=L16</v>
          </cell>
          <cell r="C603" t="str">
            <v>Syst.Knee Joint Wedge Lock</v>
          </cell>
          <cell r="D603">
            <v>4930.6000000000004</v>
          </cell>
          <cell r="E603">
            <v>1</v>
          </cell>
          <cell r="F603">
            <v>4930.6499999999996</v>
          </cell>
          <cell r="G603">
            <v>0</v>
          </cell>
          <cell r="H603">
            <v>0</v>
          </cell>
          <cell r="I603">
            <v>0</v>
          </cell>
          <cell r="J603">
            <v>0</v>
          </cell>
          <cell r="K603">
            <v>0</v>
          </cell>
          <cell r="L603">
            <v>0</v>
          </cell>
          <cell r="M603">
            <v>0</v>
          </cell>
          <cell r="N603">
            <v>0</v>
          </cell>
          <cell r="O603">
            <v>0</v>
          </cell>
          <cell r="P603">
            <v>0</v>
          </cell>
          <cell r="Q603">
            <v>16348</v>
          </cell>
          <cell r="R603">
            <v>89</v>
          </cell>
          <cell r="S603" t="str">
            <v>M</v>
          </cell>
        </row>
        <row r="604">
          <cell r="A604">
            <v>3</v>
          </cell>
          <cell r="B604" t="str">
            <v>17F36=300X2.5</v>
          </cell>
          <cell r="C604" t="str">
            <v>แกนฝั่งรองเท้า (Sys full stirrup)</v>
          </cell>
          <cell r="D604">
            <v>708.6</v>
          </cell>
          <cell r="E604">
            <v>1</v>
          </cell>
          <cell r="F604">
            <v>708.63</v>
          </cell>
          <cell r="G604">
            <v>0</v>
          </cell>
          <cell r="H604">
            <v>0</v>
          </cell>
          <cell r="I604">
            <v>0</v>
          </cell>
          <cell r="J604">
            <v>0</v>
          </cell>
          <cell r="K604">
            <v>0</v>
          </cell>
          <cell r="L604">
            <v>0</v>
          </cell>
          <cell r="M604">
            <v>0</v>
          </cell>
          <cell r="N604">
            <v>0</v>
          </cell>
          <cell r="O604">
            <v>0</v>
          </cell>
          <cell r="P604">
            <v>0</v>
          </cell>
          <cell r="Q604">
            <v>16432</v>
          </cell>
          <cell r="R604">
            <v>5</v>
          </cell>
          <cell r="S604" t="str">
            <v>M</v>
          </cell>
        </row>
        <row r="605">
          <cell r="A605">
            <v>3</v>
          </cell>
          <cell r="B605" t="str">
            <v>17F70=240X3</v>
          </cell>
          <cell r="C605" t="str">
            <v>System Shoe Stirrup,Double Sided</v>
          </cell>
          <cell r="D605">
            <v>274.3</v>
          </cell>
          <cell r="E605">
            <v>2</v>
          </cell>
          <cell r="F605">
            <v>548.76</v>
          </cell>
          <cell r="G605">
            <v>0</v>
          </cell>
          <cell r="H605">
            <v>0</v>
          </cell>
          <cell r="I605">
            <v>0</v>
          </cell>
          <cell r="J605">
            <v>0</v>
          </cell>
          <cell r="K605">
            <v>0</v>
          </cell>
          <cell r="L605">
            <v>0</v>
          </cell>
          <cell r="M605">
            <v>0</v>
          </cell>
          <cell r="N605">
            <v>0</v>
          </cell>
          <cell r="O605">
            <v>0</v>
          </cell>
          <cell r="P605">
            <v>0</v>
          </cell>
          <cell r="Q605">
            <v>16433</v>
          </cell>
          <cell r="R605">
            <v>4</v>
          </cell>
          <cell r="S605" t="str">
            <v>M</v>
          </cell>
        </row>
        <row r="606">
          <cell r="A606">
            <v>3</v>
          </cell>
          <cell r="B606" t="str">
            <v>17K32=5</v>
          </cell>
          <cell r="C606" t="str">
            <v>Lim.Mot.Knee Joint F.Child</v>
          </cell>
          <cell r="D606">
            <v>1356.8</v>
          </cell>
          <cell r="E606">
            <v>0</v>
          </cell>
          <cell r="F606">
            <v>0</v>
          </cell>
          <cell r="G606">
            <v>0</v>
          </cell>
          <cell r="H606">
            <v>0</v>
          </cell>
          <cell r="I606">
            <v>0</v>
          </cell>
          <cell r="J606">
            <v>0</v>
          </cell>
          <cell r="K606">
            <v>0</v>
          </cell>
          <cell r="L606">
            <v>0</v>
          </cell>
          <cell r="M606">
            <v>0</v>
          </cell>
          <cell r="N606">
            <v>0</v>
          </cell>
          <cell r="O606">
            <v>0</v>
          </cell>
          <cell r="P606">
            <v>0</v>
          </cell>
          <cell r="Q606">
            <v>16425</v>
          </cell>
          <cell r="R606">
            <v>12</v>
          </cell>
          <cell r="S606" t="str">
            <v>M</v>
          </cell>
        </row>
        <row r="607">
          <cell r="A607">
            <v>3</v>
          </cell>
          <cell r="B607" t="str">
            <v>651P1=20</v>
          </cell>
          <cell r="C607" t="str">
            <v>Bar Stock-stanless Steel</v>
          </cell>
          <cell r="D607">
            <v>388.68</v>
          </cell>
          <cell r="E607">
            <v>0</v>
          </cell>
          <cell r="F607">
            <v>0</v>
          </cell>
          <cell r="G607">
            <v>10</v>
          </cell>
          <cell r="H607">
            <v>3886.8</v>
          </cell>
          <cell r="I607">
            <v>0</v>
          </cell>
          <cell r="J607">
            <v>0</v>
          </cell>
          <cell r="K607">
            <v>0</v>
          </cell>
          <cell r="L607">
            <v>0</v>
          </cell>
          <cell r="M607">
            <v>0</v>
          </cell>
          <cell r="N607">
            <v>0</v>
          </cell>
          <cell r="O607">
            <v>0</v>
          </cell>
          <cell r="P607">
            <v>0</v>
          </cell>
          <cell r="Q607">
            <v>16158</v>
          </cell>
          <cell r="R607">
            <v>279</v>
          </cell>
          <cell r="S607" t="str">
            <v>M</v>
          </cell>
        </row>
        <row r="608">
          <cell r="A608">
            <v>3</v>
          </cell>
          <cell r="B608" t="str">
            <v>651P4=16</v>
          </cell>
          <cell r="C608" t="str">
            <v>Bar Stock-stanless Steel</v>
          </cell>
          <cell r="D608">
            <v>491.94</v>
          </cell>
          <cell r="E608">
            <v>0</v>
          </cell>
          <cell r="F608">
            <v>0</v>
          </cell>
          <cell r="G608">
            <v>4</v>
          </cell>
          <cell r="H608">
            <v>1967.76</v>
          </cell>
          <cell r="I608">
            <v>0</v>
          </cell>
          <cell r="J608">
            <v>0</v>
          </cell>
          <cell r="K608">
            <v>0</v>
          </cell>
          <cell r="L608">
            <v>0</v>
          </cell>
          <cell r="M608">
            <v>0</v>
          </cell>
          <cell r="N608">
            <v>0</v>
          </cell>
          <cell r="O608">
            <v>0</v>
          </cell>
          <cell r="P608">
            <v>0</v>
          </cell>
          <cell r="Q608">
            <v>16158</v>
          </cell>
          <cell r="R608">
            <v>279</v>
          </cell>
          <cell r="S608" t="str">
            <v>M</v>
          </cell>
        </row>
        <row r="609">
          <cell r="E609">
            <v>10</v>
          </cell>
          <cell r="F609">
            <v>15107.489999999998</v>
          </cell>
          <cell r="G609">
            <v>17</v>
          </cell>
          <cell r="H609">
            <v>12108.9</v>
          </cell>
          <cell r="I609">
            <v>0</v>
          </cell>
          <cell r="J609">
            <v>0</v>
          </cell>
          <cell r="K609">
            <v>0</v>
          </cell>
          <cell r="L609">
            <v>0</v>
          </cell>
          <cell r="M609">
            <v>0</v>
          </cell>
          <cell r="N609">
            <v>0</v>
          </cell>
          <cell r="O609">
            <v>0</v>
          </cell>
          <cell r="P609">
            <v>0</v>
          </cell>
          <cell r="Q609">
            <v>0</v>
          </cell>
          <cell r="R609">
            <v>0</v>
          </cell>
          <cell r="S609" t="str">
            <v>M Total</v>
          </cell>
        </row>
        <row r="610">
          <cell r="A610" t="str">
            <v>3 Total</v>
          </cell>
          <cell r="B610">
            <v>0</v>
          </cell>
          <cell r="C610">
            <v>0</v>
          </cell>
          <cell r="D610">
            <v>0</v>
          </cell>
          <cell r="E610">
            <v>160</v>
          </cell>
          <cell r="F610">
            <v>125955.42999999996</v>
          </cell>
          <cell r="G610">
            <v>141</v>
          </cell>
          <cell r="H610">
            <v>128716.79000000001</v>
          </cell>
          <cell r="I610">
            <v>3</v>
          </cell>
          <cell r="J610">
            <v>9417.4399999999987</v>
          </cell>
          <cell r="K610">
            <v>0</v>
          </cell>
          <cell r="L610">
            <v>0</v>
          </cell>
          <cell r="M610">
            <v>0</v>
          </cell>
          <cell r="N610">
            <v>0</v>
          </cell>
          <cell r="O610">
            <v>0</v>
          </cell>
          <cell r="P610">
            <v>0</v>
          </cell>
        </row>
        <row r="611">
          <cell r="A611">
            <v>5</v>
          </cell>
          <cell r="B611" t="str">
            <v>TL011-BT</v>
          </cell>
          <cell r="C611" t="str">
            <v>เสื้อซับใน Boston Brace</v>
          </cell>
          <cell r="D611">
            <v>119.6</v>
          </cell>
          <cell r="E611">
            <v>4</v>
          </cell>
          <cell r="F611">
            <v>478.67</v>
          </cell>
          <cell r="G611">
            <v>0</v>
          </cell>
          <cell r="H611">
            <v>0</v>
          </cell>
          <cell r="I611">
            <v>0</v>
          </cell>
          <cell r="J611">
            <v>0</v>
          </cell>
          <cell r="K611">
            <v>0</v>
          </cell>
          <cell r="L611">
            <v>0</v>
          </cell>
          <cell r="M611">
            <v>0</v>
          </cell>
          <cell r="N611">
            <v>0</v>
          </cell>
          <cell r="O611">
            <v>0</v>
          </cell>
          <cell r="P611">
            <v>0</v>
          </cell>
          <cell r="Q611">
            <v>16371</v>
          </cell>
          <cell r="R611">
            <v>66</v>
          </cell>
          <cell r="S611" t="str">
            <v>E</v>
          </cell>
        </row>
        <row r="612">
          <cell r="A612">
            <v>5</v>
          </cell>
          <cell r="B612" t="str">
            <v>WS001=14</v>
          </cell>
          <cell r="C612" t="str">
            <v>เสื้อพลาสติคใช้บำบัดกระดูกสันหลังคต</v>
          </cell>
          <cell r="D612">
            <v>2500</v>
          </cell>
          <cell r="E612">
            <v>0</v>
          </cell>
          <cell r="F612">
            <v>0</v>
          </cell>
          <cell r="G612">
            <v>1</v>
          </cell>
          <cell r="H612">
            <v>2500</v>
          </cell>
          <cell r="I612">
            <v>0</v>
          </cell>
          <cell r="J612">
            <v>0</v>
          </cell>
          <cell r="K612">
            <v>0</v>
          </cell>
          <cell r="L612">
            <v>0</v>
          </cell>
          <cell r="M612">
            <v>0</v>
          </cell>
          <cell r="N612">
            <v>0</v>
          </cell>
          <cell r="O612">
            <v>0</v>
          </cell>
          <cell r="P612">
            <v>0</v>
          </cell>
          <cell r="Q612">
            <v>16117</v>
          </cell>
          <cell r="R612">
            <v>319</v>
          </cell>
          <cell r="S612" t="str">
            <v>E</v>
          </cell>
        </row>
        <row r="613">
          <cell r="E613">
            <v>4</v>
          </cell>
          <cell r="F613">
            <v>478.67</v>
          </cell>
          <cell r="G613">
            <v>1</v>
          </cell>
          <cell r="H613">
            <v>2500</v>
          </cell>
          <cell r="I613">
            <v>0</v>
          </cell>
          <cell r="J613">
            <v>0</v>
          </cell>
          <cell r="K613">
            <v>0</v>
          </cell>
          <cell r="L613">
            <v>0</v>
          </cell>
          <cell r="M613">
            <v>0</v>
          </cell>
          <cell r="N613">
            <v>0</v>
          </cell>
          <cell r="O613">
            <v>0</v>
          </cell>
          <cell r="P613">
            <v>0</v>
          </cell>
          <cell r="Q613">
            <v>0</v>
          </cell>
          <cell r="R613">
            <v>0</v>
          </cell>
          <cell r="S613" t="str">
            <v>E Total</v>
          </cell>
        </row>
        <row r="614">
          <cell r="A614">
            <v>5</v>
          </cell>
          <cell r="B614" t="str">
            <v>BTP117</v>
          </cell>
          <cell r="C614" t="str">
            <v>แผ่นหนุนระดับอกเล็กขวาBoston thoracic pa</v>
          </cell>
          <cell r="D614">
            <v>154.16999999999999</v>
          </cell>
          <cell r="E614">
            <v>0</v>
          </cell>
          <cell r="F614">
            <v>0</v>
          </cell>
          <cell r="G614">
            <v>1</v>
          </cell>
          <cell r="H614">
            <v>154.16999999999999</v>
          </cell>
          <cell r="I614">
            <v>0</v>
          </cell>
          <cell r="J614">
            <v>0</v>
          </cell>
          <cell r="K614">
            <v>0</v>
          </cell>
          <cell r="L614">
            <v>0</v>
          </cell>
          <cell r="M614">
            <v>0</v>
          </cell>
          <cell r="N614">
            <v>0</v>
          </cell>
          <cell r="O614">
            <v>0</v>
          </cell>
          <cell r="P614">
            <v>0</v>
          </cell>
          <cell r="Q614">
            <v>16117</v>
          </cell>
          <cell r="R614">
            <v>319</v>
          </cell>
          <cell r="S614" t="str">
            <v>M</v>
          </cell>
        </row>
        <row r="615">
          <cell r="A615">
            <v>5</v>
          </cell>
          <cell r="B615" t="str">
            <v>BTS120</v>
          </cell>
          <cell r="C615" t="str">
            <v>เสื้อซับใน T-Shirt For Boston Size120</v>
          </cell>
          <cell r="D615">
            <v>0</v>
          </cell>
          <cell r="E615">
            <v>0</v>
          </cell>
          <cell r="F615">
            <v>0</v>
          </cell>
          <cell r="G615">
            <v>0</v>
          </cell>
          <cell r="H615">
            <v>0</v>
          </cell>
          <cell r="I615">
            <v>0</v>
          </cell>
          <cell r="J615">
            <v>0</v>
          </cell>
          <cell r="K615">
            <v>0</v>
          </cell>
          <cell r="L615">
            <v>0</v>
          </cell>
          <cell r="M615">
            <v>0</v>
          </cell>
          <cell r="N615">
            <v>0</v>
          </cell>
          <cell r="O615">
            <v>0</v>
          </cell>
          <cell r="P615">
            <v>0</v>
          </cell>
          <cell r="Q615">
            <v>16230</v>
          </cell>
          <cell r="R615">
            <v>207</v>
          </cell>
          <cell r="S615" t="str">
            <v>M</v>
          </cell>
        </row>
        <row r="616">
          <cell r="A616">
            <v>5</v>
          </cell>
          <cell r="B616" t="str">
            <v>BTS7=54</v>
          </cell>
          <cell r="C616" t="str">
            <v>เสื้อซับใน T-Shirt For Boston Size7=54</v>
          </cell>
          <cell r="D616">
            <v>91.57</v>
          </cell>
          <cell r="E616">
            <v>0</v>
          </cell>
          <cell r="F616">
            <v>0</v>
          </cell>
          <cell r="G616">
            <v>2</v>
          </cell>
          <cell r="H616">
            <v>183.14</v>
          </cell>
          <cell r="I616">
            <v>0</v>
          </cell>
          <cell r="J616">
            <v>0</v>
          </cell>
          <cell r="K616">
            <v>0</v>
          </cell>
          <cell r="L616">
            <v>0</v>
          </cell>
          <cell r="M616">
            <v>0</v>
          </cell>
          <cell r="N616">
            <v>0</v>
          </cell>
          <cell r="O616">
            <v>0</v>
          </cell>
          <cell r="P616">
            <v>0</v>
          </cell>
          <cell r="Q616">
            <v>16087</v>
          </cell>
          <cell r="R616">
            <v>349</v>
          </cell>
          <cell r="S616" t="str">
            <v>M</v>
          </cell>
        </row>
        <row r="617">
          <cell r="A617">
            <v>5</v>
          </cell>
          <cell r="B617" t="str">
            <v>BTT=L</v>
          </cell>
          <cell r="C617" t="str">
            <v>เสื้อซับใน T-Shirt For Boston Size L</v>
          </cell>
          <cell r="D617">
            <v>520.70000000000005</v>
          </cell>
          <cell r="E617">
            <v>0</v>
          </cell>
          <cell r="F617">
            <v>0</v>
          </cell>
          <cell r="G617">
            <v>10</v>
          </cell>
          <cell r="H617">
            <v>5207.04</v>
          </cell>
          <cell r="I617">
            <v>0</v>
          </cell>
          <cell r="J617">
            <v>0</v>
          </cell>
          <cell r="K617">
            <v>0</v>
          </cell>
          <cell r="L617">
            <v>0</v>
          </cell>
          <cell r="M617">
            <v>0</v>
          </cell>
          <cell r="N617">
            <v>0</v>
          </cell>
          <cell r="O617">
            <v>0</v>
          </cell>
          <cell r="P617">
            <v>0</v>
          </cell>
          <cell r="Q617">
            <v>16087</v>
          </cell>
          <cell r="R617">
            <v>349</v>
          </cell>
          <cell r="S617" t="str">
            <v>M</v>
          </cell>
        </row>
        <row r="618">
          <cell r="A618">
            <v>5</v>
          </cell>
          <cell r="B618" t="str">
            <v>BTT=M</v>
          </cell>
          <cell r="C618" t="str">
            <v>เสื้อซับใน T-Shirt For Boston Size M</v>
          </cell>
          <cell r="D618">
            <v>520.70000000000005</v>
          </cell>
          <cell r="E618">
            <v>5</v>
          </cell>
          <cell r="F618">
            <v>2603.52</v>
          </cell>
          <cell r="G618">
            <v>0</v>
          </cell>
          <cell r="H618">
            <v>0</v>
          </cell>
          <cell r="I618">
            <v>0</v>
          </cell>
          <cell r="J618">
            <v>0</v>
          </cell>
          <cell r="K618">
            <v>0</v>
          </cell>
          <cell r="L618">
            <v>0</v>
          </cell>
          <cell r="M618">
            <v>0</v>
          </cell>
          <cell r="N618">
            <v>0</v>
          </cell>
          <cell r="O618">
            <v>0</v>
          </cell>
          <cell r="P618">
            <v>0</v>
          </cell>
          <cell r="Q618">
            <v>16292</v>
          </cell>
          <cell r="R618">
            <v>145</v>
          </cell>
          <cell r="S618" t="str">
            <v>M</v>
          </cell>
        </row>
        <row r="619">
          <cell r="E619">
            <v>5</v>
          </cell>
          <cell r="F619">
            <v>2603.52</v>
          </cell>
          <cell r="G619">
            <v>13</v>
          </cell>
          <cell r="H619">
            <v>5544.35</v>
          </cell>
          <cell r="I619">
            <v>0</v>
          </cell>
          <cell r="J619">
            <v>0</v>
          </cell>
          <cell r="K619">
            <v>0</v>
          </cell>
          <cell r="L619">
            <v>0</v>
          </cell>
          <cell r="M619">
            <v>0</v>
          </cell>
          <cell r="N619">
            <v>0</v>
          </cell>
          <cell r="O619">
            <v>0</v>
          </cell>
          <cell r="P619">
            <v>0</v>
          </cell>
          <cell r="Q619">
            <v>0</v>
          </cell>
          <cell r="R619">
            <v>0</v>
          </cell>
          <cell r="S619" t="str">
            <v>M Total</v>
          </cell>
        </row>
        <row r="620">
          <cell r="A620" t="str">
            <v>5 Total</v>
          </cell>
          <cell r="B620">
            <v>0</v>
          </cell>
          <cell r="C620">
            <v>0</v>
          </cell>
          <cell r="D620">
            <v>0</v>
          </cell>
          <cell r="E620">
            <v>9</v>
          </cell>
          <cell r="F620">
            <v>3082.19</v>
          </cell>
          <cell r="G620">
            <v>14</v>
          </cell>
          <cell r="H620">
            <v>8044.35</v>
          </cell>
          <cell r="I620">
            <v>0</v>
          </cell>
          <cell r="J620">
            <v>0</v>
          </cell>
          <cell r="K620">
            <v>0</v>
          </cell>
          <cell r="L620">
            <v>0</v>
          </cell>
          <cell r="M620">
            <v>0</v>
          </cell>
          <cell r="N620">
            <v>0</v>
          </cell>
          <cell r="O620">
            <v>0</v>
          </cell>
          <cell r="P620">
            <v>0</v>
          </cell>
        </row>
        <row r="621">
          <cell r="A621">
            <v>7</v>
          </cell>
          <cell r="B621" t="str">
            <v>701L6</v>
          </cell>
          <cell r="C621" t="str">
            <v>เครื่องขัดและตกแต่งงานหนังSanding Machin</v>
          </cell>
          <cell r="D621">
            <v>193343.4</v>
          </cell>
          <cell r="E621">
            <v>1</v>
          </cell>
          <cell r="F621">
            <v>193343.48</v>
          </cell>
          <cell r="G621">
            <v>0</v>
          </cell>
          <cell r="H621">
            <v>0</v>
          </cell>
          <cell r="I621">
            <v>0</v>
          </cell>
          <cell r="J621">
            <v>0</v>
          </cell>
          <cell r="K621">
            <v>0</v>
          </cell>
          <cell r="L621">
            <v>0</v>
          </cell>
          <cell r="M621">
            <v>0</v>
          </cell>
          <cell r="N621">
            <v>0</v>
          </cell>
          <cell r="O621">
            <v>0</v>
          </cell>
          <cell r="P621">
            <v>0</v>
          </cell>
          <cell r="Q621">
            <v>16312</v>
          </cell>
          <cell r="R621">
            <v>125</v>
          </cell>
          <cell r="S621" t="str">
            <v>E</v>
          </cell>
        </row>
        <row r="622">
          <cell r="A622">
            <v>7</v>
          </cell>
          <cell r="B622" t="str">
            <v>711S2</v>
          </cell>
          <cell r="C622" t="str">
            <v>คีมดัดเบรส Bending iron</v>
          </cell>
          <cell r="D622">
            <v>726.9</v>
          </cell>
          <cell r="E622">
            <v>3</v>
          </cell>
          <cell r="F622">
            <v>2180.6999999999998</v>
          </cell>
          <cell r="G622">
            <v>0</v>
          </cell>
          <cell r="H622">
            <v>0</v>
          </cell>
          <cell r="I622">
            <v>0</v>
          </cell>
          <cell r="J622">
            <v>0</v>
          </cell>
          <cell r="K622">
            <v>0</v>
          </cell>
          <cell r="L622">
            <v>0</v>
          </cell>
          <cell r="M622">
            <v>0</v>
          </cell>
          <cell r="N622">
            <v>0</v>
          </cell>
          <cell r="O622">
            <v>0</v>
          </cell>
          <cell r="P622">
            <v>0</v>
          </cell>
          <cell r="Q622">
            <v>16375</v>
          </cell>
          <cell r="R622">
            <v>62</v>
          </cell>
          <cell r="S622" t="str">
            <v>E</v>
          </cell>
        </row>
        <row r="623">
          <cell r="A623">
            <v>7</v>
          </cell>
          <cell r="B623" t="str">
            <v>711S3</v>
          </cell>
          <cell r="C623" t="str">
            <v>คีมดัดเบรส Bending Iron</v>
          </cell>
          <cell r="D623">
            <v>2523.16</v>
          </cell>
          <cell r="E623">
            <v>0</v>
          </cell>
          <cell r="F623">
            <v>0</v>
          </cell>
          <cell r="G623">
            <v>0</v>
          </cell>
          <cell r="H623">
            <v>0</v>
          </cell>
          <cell r="I623">
            <v>0</v>
          </cell>
          <cell r="J623">
            <v>0</v>
          </cell>
          <cell r="K623">
            <v>0</v>
          </cell>
          <cell r="L623">
            <v>0</v>
          </cell>
          <cell r="M623">
            <v>0</v>
          </cell>
          <cell r="N623">
            <v>0</v>
          </cell>
          <cell r="O623">
            <v>0</v>
          </cell>
          <cell r="P623">
            <v>0</v>
          </cell>
          <cell r="Q623">
            <v>16375</v>
          </cell>
          <cell r="R623">
            <v>62</v>
          </cell>
          <cell r="S623" t="str">
            <v>E</v>
          </cell>
        </row>
        <row r="624">
          <cell r="A624">
            <v>7</v>
          </cell>
          <cell r="B624" t="str">
            <v>711S4=6X4</v>
          </cell>
          <cell r="C624" t="str">
            <v>คีมดัดเบรส Bending iron</v>
          </cell>
          <cell r="D624">
            <v>808.8</v>
          </cell>
          <cell r="E624">
            <v>1</v>
          </cell>
          <cell r="F624">
            <v>808.87</v>
          </cell>
          <cell r="G624">
            <v>0</v>
          </cell>
          <cell r="H624">
            <v>0</v>
          </cell>
          <cell r="I624">
            <v>0</v>
          </cell>
          <cell r="J624">
            <v>0</v>
          </cell>
          <cell r="K624">
            <v>0</v>
          </cell>
          <cell r="L624">
            <v>0</v>
          </cell>
          <cell r="M624">
            <v>0</v>
          </cell>
          <cell r="N624">
            <v>0</v>
          </cell>
          <cell r="O624">
            <v>0</v>
          </cell>
          <cell r="P624">
            <v>0</v>
          </cell>
          <cell r="Q624">
            <v>16375</v>
          </cell>
          <cell r="R624">
            <v>62</v>
          </cell>
          <cell r="S624" t="str">
            <v>E</v>
          </cell>
        </row>
        <row r="625">
          <cell r="A625">
            <v>7</v>
          </cell>
          <cell r="B625" t="str">
            <v>711S4=8X6</v>
          </cell>
          <cell r="C625" t="str">
            <v>คีมดัดเบรส Bending iron</v>
          </cell>
          <cell r="D625">
            <v>1060.9000000000001</v>
          </cell>
          <cell r="E625">
            <v>0</v>
          </cell>
          <cell r="F625">
            <v>0</v>
          </cell>
          <cell r="G625">
            <v>0</v>
          </cell>
          <cell r="H625">
            <v>0</v>
          </cell>
          <cell r="I625">
            <v>0</v>
          </cell>
          <cell r="J625">
            <v>0</v>
          </cell>
          <cell r="K625">
            <v>0</v>
          </cell>
          <cell r="L625">
            <v>0</v>
          </cell>
          <cell r="M625">
            <v>0</v>
          </cell>
          <cell r="N625">
            <v>0</v>
          </cell>
          <cell r="O625">
            <v>0</v>
          </cell>
          <cell r="P625">
            <v>0</v>
          </cell>
          <cell r="Q625">
            <v>16375</v>
          </cell>
          <cell r="R625">
            <v>62</v>
          </cell>
          <cell r="S625" t="str">
            <v>E</v>
          </cell>
        </row>
        <row r="626">
          <cell r="A626">
            <v>7</v>
          </cell>
          <cell r="B626" t="str">
            <v>714N1=3</v>
          </cell>
          <cell r="C626" t="str">
            <v>หัวย้ำรีเวท 3mm.Rivet Header</v>
          </cell>
          <cell r="D626">
            <v>173.4</v>
          </cell>
          <cell r="E626">
            <v>0</v>
          </cell>
          <cell r="F626">
            <v>0</v>
          </cell>
          <cell r="G626">
            <v>1</v>
          </cell>
          <cell r="H626">
            <v>173.4</v>
          </cell>
          <cell r="I626">
            <v>0</v>
          </cell>
          <cell r="J626">
            <v>0</v>
          </cell>
          <cell r="K626">
            <v>0</v>
          </cell>
          <cell r="L626">
            <v>0</v>
          </cell>
          <cell r="M626">
            <v>0</v>
          </cell>
          <cell r="N626">
            <v>0</v>
          </cell>
          <cell r="O626">
            <v>0</v>
          </cell>
          <cell r="P626">
            <v>0</v>
          </cell>
          <cell r="Q626">
            <v>16114</v>
          </cell>
          <cell r="R626">
            <v>322</v>
          </cell>
          <cell r="S626" t="str">
            <v>E</v>
          </cell>
        </row>
        <row r="627">
          <cell r="A627">
            <v>7</v>
          </cell>
          <cell r="B627" t="str">
            <v>714N1=4</v>
          </cell>
          <cell r="C627" t="str">
            <v>หัวย้ำรีเวท 4mm.Rivet Header</v>
          </cell>
          <cell r="D627">
            <v>184.34</v>
          </cell>
          <cell r="E627">
            <v>0</v>
          </cell>
          <cell r="F627">
            <v>0</v>
          </cell>
          <cell r="G627">
            <v>1</v>
          </cell>
          <cell r="H627">
            <v>184.34</v>
          </cell>
          <cell r="I627">
            <v>0</v>
          </cell>
          <cell r="J627">
            <v>0</v>
          </cell>
          <cell r="K627">
            <v>0</v>
          </cell>
          <cell r="L627">
            <v>0</v>
          </cell>
          <cell r="M627">
            <v>0</v>
          </cell>
          <cell r="N627">
            <v>0</v>
          </cell>
          <cell r="O627">
            <v>0</v>
          </cell>
          <cell r="P627">
            <v>0</v>
          </cell>
          <cell r="Q627">
            <v>16114</v>
          </cell>
          <cell r="R627">
            <v>322</v>
          </cell>
          <cell r="S627" t="str">
            <v>E</v>
          </cell>
        </row>
        <row r="628">
          <cell r="A628">
            <v>7</v>
          </cell>
          <cell r="B628" t="str">
            <v>716R1</v>
          </cell>
          <cell r="C628" t="str">
            <v>ด้ามพร้อมใบบุ้งท้องกลม</v>
          </cell>
          <cell r="D628">
            <v>232.5</v>
          </cell>
          <cell r="E628">
            <v>10</v>
          </cell>
          <cell r="F628">
            <v>2325.1</v>
          </cell>
          <cell r="G628">
            <v>0</v>
          </cell>
          <cell r="H628">
            <v>0</v>
          </cell>
          <cell r="I628">
            <v>0</v>
          </cell>
          <cell r="J628">
            <v>0</v>
          </cell>
          <cell r="K628">
            <v>0</v>
          </cell>
          <cell r="L628">
            <v>0</v>
          </cell>
          <cell r="M628">
            <v>0</v>
          </cell>
          <cell r="N628">
            <v>0</v>
          </cell>
          <cell r="O628">
            <v>0</v>
          </cell>
          <cell r="P628">
            <v>0</v>
          </cell>
          <cell r="Q628">
            <v>16413</v>
          </cell>
          <cell r="R628">
            <v>24</v>
          </cell>
          <cell r="S628" t="str">
            <v>E</v>
          </cell>
        </row>
        <row r="629">
          <cell r="A629">
            <v>7</v>
          </cell>
          <cell r="B629" t="str">
            <v>716Y1</v>
          </cell>
          <cell r="C629" t="str">
            <v>ใบบุ้งท้องแบน Surform Standard Blade</v>
          </cell>
          <cell r="D629">
            <v>115</v>
          </cell>
          <cell r="E629">
            <v>15</v>
          </cell>
          <cell r="F629">
            <v>1725.45</v>
          </cell>
          <cell r="G629">
            <v>0</v>
          </cell>
          <cell r="H629">
            <v>0</v>
          </cell>
          <cell r="I629">
            <v>0</v>
          </cell>
          <cell r="J629">
            <v>0</v>
          </cell>
          <cell r="K629">
            <v>0</v>
          </cell>
          <cell r="L629">
            <v>0</v>
          </cell>
          <cell r="M629">
            <v>0</v>
          </cell>
          <cell r="N629">
            <v>0</v>
          </cell>
          <cell r="O629">
            <v>0</v>
          </cell>
          <cell r="P629">
            <v>0</v>
          </cell>
          <cell r="Q629">
            <v>16431</v>
          </cell>
          <cell r="R629">
            <v>6</v>
          </cell>
          <cell r="S629" t="str">
            <v>E</v>
          </cell>
        </row>
        <row r="630">
          <cell r="A630">
            <v>7</v>
          </cell>
          <cell r="B630" t="str">
            <v>716Y3</v>
          </cell>
          <cell r="C630" t="str">
            <v>ใบบุ้งท้องปลิง Surform Blade Flat-Round</v>
          </cell>
          <cell r="D630">
            <v>141.4</v>
          </cell>
          <cell r="E630">
            <v>6</v>
          </cell>
          <cell r="F630">
            <v>848.49</v>
          </cell>
          <cell r="G630">
            <v>0</v>
          </cell>
          <cell r="H630">
            <v>0</v>
          </cell>
          <cell r="I630">
            <v>0</v>
          </cell>
          <cell r="J630">
            <v>0</v>
          </cell>
          <cell r="K630">
            <v>0</v>
          </cell>
          <cell r="L630">
            <v>0</v>
          </cell>
          <cell r="M630">
            <v>0</v>
          </cell>
          <cell r="N630">
            <v>0</v>
          </cell>
          <cell r="O630">
            <v>0</v>
          </cell>
          <cell r="P630">
            <v>0</v>
          </cell>
          <cell r="Q630">
            <v>16434</v>
          </cell>
          <cell r="R630">
            <v>3</v>
          </cell>
          <cell r="S630" t="str">
            <v>E</v>
          </cell>
        </row>
        <row r="631">
          <cell r="A631">
            <v>7</v>
          </cell>
          <cell r="B631" t="str">
            <v>716Y4</v>
          </cell>
          <cell r="C631" t="str">
            <v>ใบบุ้งท้องกลม Surform Round Blade</v>
          </cell>
          <cell r="D631">
            <v>136.80000000000001</v>
          </cell>
          <cell r="E631">
            <v>1</v>
          </cell>
          <cell r="F631">
            <v>136.84</v>
          </cell>
          <cell r="G631">
            <v>0</v>
          </cell>
          <cell r="H631">
            <v>0</v>
          </cell>
          <cell r="I631">
            <v>0</v>
          </cell>
          <cell r="J631">
            <v>0</v>
          </cell>
          <cell r="K631">
            <v>0</v>
          </cell>
          <cell r="L631">
            <v>0</v>
          </cell>
          <cell r="M631">
            <v>0</v>
          </cell>
          <cell r="N631">
            <v>0</v>
          </cell>
          <cell r="O631">
            <v>0</v>
          </cell>
          <cell r="P631">
            <v>0</v>
          </cell>
          <cell r="Q631">
            <v>16434</v>
          </cell>
          <cell r="R631">
            <v>3</v>
          </cell>
          <cell r="S631" t="str">
            <v>E</v>
          </cell>
        </row>
        <row r="632">
          <cell r="A632">
            <v>7</v>
          </cell>
          <cell r="B632" t="str">
            <v>716Y5</v>
          </cell>
          <cell r="C632" t="str">
            <v>ด้ามสำหรับใบบุ้งท้องปลิง+แบน</v>
          </cell>
          <cell r="D632">
            <v>337.57</v>
          </cell>
          <cell r="E632">
            <v>0</v>
          </cell>
          <cell r="F632">
            <v>0</v>
          </cell>
          <cell r="G632">
            <v>7</v>
          </cell>
          <cell r="H632">
            <v>2362.96</v>
          </cell>
          <cell r="I632">
            <v>0</v>
          </cell>
          <cell r="J632">
            <v>0</v>
          </cell>
          <cell r="K632">
            <v>0</v>
          </cell>
          <cell r="L632">
            <v>0</v>
          </cell>
          <cell r="M632">
            <v>0</v>
          </cell>
          <cell r="N632">
            <v>0</v>
          </cell>
          <cell r="O632">
            <v>0</v>
          </cell>
          <cell r="P632">
            <v>0</v>
          </cell>
          <cell r="Q632">
            <v>16171</v>
          </cell>
          <cell r="R632">
            <v>266</v>
          </cell>
          <cell r="S632" t="str">
            <v>E</v>
          </cell>
        </row>
        <row r="633">
          <cell r="A633">
            <v>7</v>
          </cell>
          <cell r="B633" t="str">
            <v>749F9=50</v>
          </cell>
          <cell r="C633" t="str">
            <v>FELT CONE 1/2 W/O GRIT</v>
          </cell>
          <cell r="D633">
            <v>390.45</v>
          </cell>
          <cell r="E633">
            <v>0</v>
          </cell>
          <cell r="F633">
            <v>0</v>
          </cell>
          <cell r="G633">
            <v>1</v>
          </cell>
          <cell r="H633">
            <v>390.45</v>
          </cell>
          <cell r="I633">
            <v>0</v>
          </cell>
          <cell r="J633">
            <v>0</v>
          </cell>
          <cell r="K633">
            <v>0</v>
          </cell>
          <cell r="L633">
            <v>0</v>
          </cell>
          <cell r="M633">
            <v>0</v>
          </cell>
          <cell r="N633">
            <v>0</v>
          </cell>
          <cell r="O633">
            <v>0</v>
          </cell>
          <cell r="P633">
            <v>0</v>
          </cell>
          <cell r="Q633">
            <v>16201</v>
          </cell>
          <cell r="R633">
            <v>236</v>
          </cell>
          <cell r="S633" t="str">
            <v>E</v>
          </cell>
        </row>
        <row r="634">
          <cell r="A634">
            <v>7</v>
          </cell>
          <cell r="B634" t="str">
            <v>758Y81=105X160</v>
          </cell>
          <cell r="C634" t="str">
            <v>กล่องพลาสติก Materill Bowl</v>
          </cell>
          <cell r="D634">
            <v>97.47</v>
          </cell>
          <cell r="E634">
            <v>0</v>
          </cell>
          <cell r="F634">
            <v>0</v>
          </cell>
          <cell r="G634">
            <v>0</v>
          </cell>
          <cell r="H634">
            <v>0</v>
          </cell>
          <cell r="I634">
            <v>0</v>
          </cell>
          <cell r="J634">
            <v>0</v>
          </cell>
          <cell r="K634">
            <v>0</v>
          </cell>
          <cell r="L634">
            <v>0</v>
          </cell>
          <cell r="M634">
            <v>0</v>
          </cell>
          <cell r="N634">
            <v>0</v>
          </cell>
          <cell r="O634">
            <v>0</v>
          </cell>
          <cell r="P634">
            <v>0</v>
          </cell>
          <cell r="Q634">
            <v>16385</v>
          </cell>
          <cell r="R634">
            <v>52</v>
          </cell>
          <cell r="S634" t="str">
            <v>E</v>
          </cell>
        </row>
        <row r="635">
          <cell r="A635">
            <v>7</v>
          </cell>
          <cell r="B635" t="str">
            <v>758Z13=1500G</v>
          </cell>
          <cell r="C635" t="str">
            <v>Peg Board For Tool Storage,Light Grey</v>
          </cell>
          <cell r="D635">
            <v>3025.0949999999998</v>
          </cell>
          <cell r="E635">
            <v>0</v>
          </cell>
          <cell r="F635">
            <v>0</v>
          </cell>
          <cell r="G635">
            <v>0</v>
          </cell>
          <cell r="H635">
            <v>0</v>
          </cell>
          <cell r="I635">
            <v>0</v>
          </cell>
          <cell r="J635">
            <v>0</v>
          </cell>
          <cell r="K635">
            <v>0</v>
          </cell>
          <cell r="L635">
            <v>0</v>
          </cell>
          <cell r="M635">
            <v>0</v>
          </cell>
          <cell r="N635">
            <v>0</v>
          </cell>
          <cell r="O635">
            <v>0</v>
          </cell>
          <cell r="P635">
            <v>0</v>
          </cell>
          <cell r="Q635">
            <v>16385</v>
          </cell>
          <cell r="R635">
            <v>52</v>
          </cell>
          <cell r="S635" t="str">
            <v>E</v>
          </cell>
        </row>
        <row r="636">
          <cell r="A636">
            <v>7</v>
          </cell>
          <cell r="B636" t="str">
            <v>758Z19=150</v>
          </cell>
          <cell r="C636" t="str">
            <v>Work Bench Top Metapan""</v>
          </cell>
          <cell r="D636">
            <v>0</v>
          </cell>
          <cell r="E636">
            <v>0</v>
          </cell>
          <cell r="F636">
            <v>0</v>
          </cell>
          <cell r="G636">
            <v>0</v>
          </cell>
          <cell r="H636">
            <v>0</v>
          </cell>
          <cell r="I636">
            <v>0</v>
          </cell>
          <cell r="J636">
            <v>0</v>
          </cell>
          <cell r="K636">
            <v>0</v>
          </cell>
          <cell r="L636">
            <v>0</v>
          </cell>
          <cell r="M636">
            <v>0</v>
          </cell>
          <cell r="N636">
            <v>0</v>
          </cell>
          <cell r="O636">
            <v>0</v>
          </cell>
          <cell r="P636">
            <v>0</v>
          </cell>
          <cell r="Q636">
            <v>16264</v>
          </cell>
          <cell r="R636">
            <v>173</v>
          </cell>
          <cell r="S636" t="str">
            <v>E</v>
          </cell>
        </row>
        <row r="637">
          <cell r="A637">
            <v>7</v>
          </cell>
          <cell r="B637" t="str">
            <v>759Y17=2</v>
          </cell>
          <cell r="C637" t="str">
            <v>HEATING ELEMENT</v>
          </cell>
          <cell r="D637">
            <v>52864.800000000003</v>
          </cell>
          <cell r="E637">
            <v>1</v>
          </cell>
          <cell r="F637">
            <v>52864.88</v>
          </cell>
          <cell r="G637">
            <v>0</v>
          </cell>
          <cell r="H637">
            <v>0</v>
          </cell>
          <cell r="I637">
            <v>0</v>
          </cell>
          <cell r="J637">
            <v>0</v>
          </cell>
          <cell r="K637">
            <v>0</v>
          </cell>
          <cell r="L637">
            <v>0</v>
          </cell>
          <cell r="M637">
            <v>0</v>
          </cell>
          <cell r="N637">
            <v>0</v>
          </cell>
          <cell r="O637">
            <v>0</v>
          </cell>
          <cell r="P637">
            <v>0</v>
          </cell>
          <cell r="Q637">
            <v>16417</v>
          </cell>
          <cell r="R637">
            <v>20</v>
          </cell>
          <cell r="S637" t="str">
            <v>E</v>
          </cell>
        </row>
        <row r="638">
          <cell r="A638">
            <v>7</v>
          </cell>
          <cell r="B638" t="str">
            <v>OB0001</v>
          </cell>
          <cell r="C638" t="str">
            <v>Bobbin Slot at Bottom.For 701N11</v>
          </cell>
          <cell r="D638">
            <v>368.6</v>
          </cell>
          <cell r="E638">
            <v>0</v>
          </cell>
          <cell r="F638">
            <v>0</v>
          </cell>
          <cell r="G638">
            <v>1</v>
          </cell>
          <cell r="H638">
            <v>368.6</v>
          </cell>
          <cell r="I638">
            <v>0</v>
          </cell>
          <cell r="J638">
            <v>0</v>
          </cell>
          <cell r="K638">
            <v>0</v>
          </cell>
          <cell r="L638">
            <v>0</v>
          </cell>
          <cell r="M638">
            <v>0</v>
          </cell>
          <cell r="N638">
            <v>0</v>
          </cell>
          <cell r="O638">
            <v>0</v>
          </cell>
          <cell r="P638">
            <v>0</v>
          </cell>
          <cell r="Q638">
            <v>16210</v>
          </cell>
          <cell r="R638">
            <v>227</v>
          </cell>
          <cell r="S638" t="str">
            <v>E</v>
          </cell>
        </row>
        <row r="639">
          <cell r="A639">
            <v>7</v>
          </cell>
          <cell r="B639" t="str">
            <v>OB0002</v>
          </cell>
          <cell r="C639" t="str">
            <v>Pass Thread Through shuttle For 701N11</v>
          </cell>
          <cell r="D639">
            <v>4752.2299999999996</v>
          </cell>
          <cell r="E639">
            <v>0</v>
          </cell>
          <cell r="F639">
            <v>0</v>
          </cell>
          <cell r="G639">
            <v>1</v>
          </cell>
          <cell r="H639">
            <v>4752.2299999999996</v>
          </cell>
          <cell r="I639">
            <v>0</v>
          </cell>
          <cell r="J639">
            <v>0</v>
          </cell>
          <cell r="K639">
            <v>0</v>
          </cell>
          <cell r="L639">
            <v>0</v>
          </cell>
          <cell r="M639">
            <v>0</v>
          </cell>
          <cell r="N639">
            <v>0</v>
          </cell>
          <cell r="O639">
            <v>0</v>
          </cell>
          <cell r="P639">
            <v>0</v>
          </cell>
          <cell r="Q639">
            <v>16210</v>
          </cell>
          <cell r="R639">
            <v>227</v>
          </cell>
          <cell r="S639" t="str">
            <v>E</v>
          </cell>
        </row>
        <row r="640">
          <cell r="A640">
            <v>7</v>
          </cell>
          <cell r="B640" t="str">
            <v>TA004=10</v>
          </cell>
          <cell r="C640" t="str">
            <v>เหล็กแชงค์</v>
          </cell>
          <cell r="D640">
            <v>0.8</v>
          </cell>
          <cell r="E640">
            <v>107</v>
          </cell>
          <cell r="F640">
            <v>87.92</v>
          </cell>
          <cell r="G640">
            <v>0</v>
          </cell>
          <cell r="H640">
            <v>0</v>
          </cell>
          <cell r="I640">
            <v>0</v>
          </cell>
          <cell r="J640">
            <v>0</v>
          </cell>
          <cell r="K640">
            <v>0</v>
          </cell>
          <cell r="L640">
            <v>0</v>
          </cell>
          <cell r="M640">
            <v>0</v>
          </cell>
          <cell r="N640">
            <v>0</v>
          </cell>
          <cell r="O640">
            <v>0</v>
          </cell>
          <cell r="P640">
            <v>0</v>
          </cell>
          <cell r="Q640">
            <v>16350</v>
          </cell>
          <cell r="R640">
            <v>87</v>
          </cell>
          <cell r="S640" t="str">
            <v>E</v>
          </cell>
        </row>
        <row r="641">
          <cell r="A641">
            <v>7</v>
          </cell>
          <cell r="B641" t="str">
            <v>TACC=2</v>
          </cell>
          <cell r="C641" t="str">
            <v>ห่วงรูปวงรี ขนาด 1นิ้ว</v>
          </cell>
          <cell r="D641">
            <v>28.5</v>
          </cell>
          <cell r="E641">
            <v>7</v>
          </cell>
          <cell r="F641">
            <v>200.01</v>
          </cell>
          <cell r="G641">
            <v>0</v>
          </cell>
          <cell r="H641">
            <v>0</v>
          </cell>
          <cell r="I641">
            <v>0</v>
          </cell>
          <cell r="J641">
            <v>0</v>
          </cell>
          <cell r="K641">
            <v>0</v>
          </cell>
          <cell r="L641">
            <v>0</v>
          </cell>
          <cell r="M641">
            <v>0</v>
          </cell>
          <cell r="N641">
            <v>0</v>
          </cell>
          <cell r="O641">
            <v>0</v>
          </cell>
          <cell r="P641">
            <v>0</v>
          </cell>
          <cell r="Q641">
            <v>16301</v>
          </cell>
          <cell r="R641">
            <v>136</v>
          </cell>
          <cell r="S641" t="str">
            <v>E</v>
          </cell>
        </row>
        <row r="642">
          <cell r="A642">
            <v>7</v>
          </cell>
          <cell r="B642" t="str">
            <v>TACC=5</v>
          </cell>
          <cell r="C642" t="str">
            <v>ชิ้นงานC(รูปวงกลมเส้นผ่าศูนย์กลาง5ซม.)</v>
          </cell>
          <cell r="D642">
            <v>26.3</v>
          </cell>
          <cell r="E642">
            <v>348</v>
          </cell>
          <cell r="F642">
            <v>9170.85</v>
          </cell>
          <cell r="G642">
            <v>0</v>
          </cell>
          <cell r="H642">
            <v>0</v>
          </cell>
          <cell r="I642">
            <v>0</v>
          </cell>
          <cell r="J642">
            <v>0</v>
          </cell>
          <cell r="K642">
            <v>0</v>
          </cell>
          <cell r="L642">
            <v>0</v>
          </cell>
          <cell r="M642">
            <v>0</v>
          </cell>
          <cell r="N642">
            <v>0</v>
          </cell>
          <cell r="O642">
            <v>0</v>
          </cell>
          <cell r="P642">
            <v>0</v>
          </cell>
          <cell r="Q642">
            <v>16301</v>
          </cell>
          <cell r="R642">
            <v>136</v>
          </cell>
          <cell r="S642" t="str">
            <v>E</v>
          </cell>
        </row>
        <row r="643">
          <cell r="A643">
            <v>7</v>
          </cell>
          <cell r="B643" t="str">
            <v>TADQ=2.4X2.4</v>
          </cell>
          <cell r="C643" t="str">
            <v>ชิ้นงาน D (รูปสี่เหลี่ยมขนาด 2.4 X2.4 ซม</v>
          </cell>
          <cell r="D643">
            <v>18.010000000000002</v>
          </cell>
          <cell r="E643">
            <v>0</v>
          </cell>
          <cell r="F643">
            <v>0</v>
          </cell>
          <cell r="G643">
            <v>1046</v>
          </cell>
          <cell r="H643">
            <v>18839</v>
          </cell>
          <cell r="I643">
            <v>0</v>
          </cell>
          <cell r="J643">
            <v>0</v>
          </cell>
          <cell r="K643">
            <v>0</v>
          </cell>
          <cell r="L643">
            <v>0</v>
          </cell>
          <cell r="M643">
            <v>0</v>
          </cell>
          <cell r="N643">
            <v>0</v>
          </cell>
          <cell r="O643">
            <v>0</v>
          </cell>
          <cell r="P643">
            <v>0</v>
          </cell>
          <cell r="Q643">
            <v>16234</v>
          </cell>
          <cell r="R643">
            <v>203</v>
          </cell>
          <cell r="S643" t="str">
            <v>E</v>
          </cell>
        </row>
        <row r="644">
          <cell r="A644">
            <v>7</v>
          </cell>
          <cell r="B644" t="str">
            <v>TAEQ=1.8X2.3</v>
          </cell>
          <cell r="C644" t="str">
            <v>ชิ้นงาน E (รูปสี่เหลี่ยมขนาด 1.8 X2.3 ซม</v>
          </cell>
          <cell r="D644">
            <v>34</v>
          </cell>
          <cell r="E644">
            <v>0</v>
          </cell>
          <cell r="F644">
            <v>0</v>
          </cell>
          <cell r="G644">
            <v>766</v>
          </cell>
          <cell r="H644">
            <v>26044</v>
          </cell>
          <cell r="I644">
            <v>0</v>
          </cell>
          <cell r="J644">
            <v>0</v>
          </cell>
          <cell r="K644">
            <v>0</v>
          </cell>
          <cell r="L644">
            <v>0</v>
          </cell>
          <cell r="M644">
            <v>0</v>
          </cell>
          <cell r="N644">
            <v>0</v>
          </cell>
          <cell r="O644">
            <v>0</v>
          </cell>
          <cell r="P644">
            <v>0</v>
          </cell>
          <cell r="Q644">
            <v>16234</v>
          </cell>
          <cell r="R644">
            <v>203</v>
          </cell>
          <cell r="S644" t="str">
            <v>E</v>
          </cell>
        </row>
        <row r="645">
          <cell r="A645">
            <v>7</v>
          </cell>
          <cell r="B645" t="str">
            <v>TAFT=3</v>
          </cell>
          <cell r="C645" t="str">
            <v>ชิ้นงาน F (รูปสามเหลี่ยมขนาด 3X3 ซม.)</v>
          </cell>
          <cell r="D645">
            <v>18</v>
          </cell>
          <cell r="E645">
            <v>442</v>
          </cell>
          <cell r="F645">
            <v>7956</v>
          </cell>
          <cell r="G645">
            <v>0</v>
          </cell>
          <cell r="H645">
            <v>0</v>
          </cell>
          <cell r="I645">
            <v>0</v>
          </cell>
          <cell r="J645">
            <v>0</v>
          </cell>
          <cell r="K645">
            <v>0</v>
          </cell>
          <cell r="L645">
            <v>0</v>
          </cell>
          <cell r="M645">
            <v>0</v>
          </cell>
          <cell r="N645">
            <v>0</v>
          </cell>
          <cell r="O645">
            <v>0</v>
          </cell>
          <cell r="P645">
            <v>0</v>
          </cell>
          <cell r="Q645">
            <v>16301</v>
          </cell>
          <cell r="R645">
            <v>136</v>
          </cell>
          <cell r="S645" t="str">
            <v>E</v>
          </cell>
        </row>
        <row r="646">
          <cell r="A646">
            <v>7</v>
          </cell>
          <cell r="B646" t="str">
            <v>TAGQ=2.7X3</v>
          </cell>
          <cell r="C646" t="str">
            <v>ชิ้นงาน G (รูปสี่เหลี่ยมขนาด 2.7 X 3 ซม.</v>
          </cell>
          <cell r="D646">
            <v>44.3</v>
          </cell>
          <cell r="E646">
            <v>16</v>
          </cell>
          <cell r="F646">
            <v>709.4</v>
          </cell>
          <cell r="G646">
            <v>0</v>
          </cell>
          <cell r="H646">
            <v>0</v>
          </cell>
          <cell r="I646">
            <v>0</v>
          </cell>
          <cell r="J646">
            <v>0</v>
          </cell>
          <cell r="K646">
            <v>0</v>
          </cell>
          <cell r="L646">
            <v>0</v>
          </cell>
          <cell r="M646">
            <v>0</v>
          </cell>
          <cell r="N646">
            <v>0</v>
          </cell>
          <cell r="O646">
            <v>0</v>
          </cell>
          <cell r="P646">
            <v>0</v>
          </cell>
          <cell r="Q646">
            <v>16301</v>
          </cell>
          <cell r="R646">
            <v>136</v>
          </cell>
          <cell r="S646" t="str">
            <v>E</v>
          </cell>
        </row>
        <row r="647">
          <cell r="A647">
            <v>7</v>
          </cell>
          <cell r="B647" t="str">
            <v>TB004=VD</v>
          </cell>
          <cell r="C647" t="str">
            <v>ใบเลื่อยวงเดือน</v>
          </cell>
          <cell r="D647">
            <v>250</v>
          </cell>
          <cell r="E647">
            <v>2</v>
          </cell>
          <cell r="F647">
            <v>500</v>
          </cell>
          <cell r="G647">
            <v>0</v>
          </cell>
          <cell r="H647">
            <v>0</v>
          </cell>
          <cell r="I647">
            <v>0</v>
          </cell>
          <cell r="J647">
            <v>0</v>
          </cell>
          <cell r="K647">
            <v>0</v>
          </cell>
          <cell r="L647">
            <v>0</v>
          </cell>
          <cell r="M647">
            <v>0</v>
          </cell>
          <cell r="N647">
            <v>0</v>
          </cell>
          <cell r="O647">
            <v>0</v>
          </cell>
          <cell r="P647">
            <v>0</v>
          </cell>
          <cell r="Q647">
            <v>16420</v>
          </cell>
          <cell r="R647">
            <v>17</v>
          </cell>
          <cell r="S647" t="str">
            <v>E</v>
          </cell>
        </row>
        <row r="648">
          <cell r="A648">
            <v>7</v>
          </cell>
          <cell r="B648" t="str">
            <v>TD008</v>
          </cell>
          <cell r="C648" t="str">
            <v>ด้ามไม้(บุ้งตะไบ)</v>
          </cell>
          <cell r="D648">
            <v>5.8</v>
          </cell>
          <cell r="E648">
            <v>0</v>
          </cell>
          <cell r="F648">
            <v>0</v>
          </cell>
          <cell r="G648">
            <v>0</v>
          </cell>
          <cell r="H648">
            <v>0</v>
          </cell>
          <cell r="I648">
            <v>0</v>
          </cell>
          <cell r="J648">
            <v>0</v>
          </cell>
          <cell r="K648">
            <v>0</v>
          </cell>
          <cell r="L648">
            <v>0</v>
          </cell>
          <cell r="M648">
            <v>0</v>
          </cell>
          <cell r="N648">
            <v>0</v>
          </cell>
          <cell r="O648">
            <v>9</v>
          </cell>
          <cell r="P648">
            <v>52.2</v>
          </cell>
          <cell r="Q648">
            <v>14401</v>
          </cell>
          <cell r="R648">
            <v>2035</v>
          </cell>
          <cell r="S648" t="str">
            <v>E</v>
          </cell>
        </row>
        <row r="649">
          <cell r="A649">
            <v>7</v>
          </cell>
          <cell r="B649" t="str">
            <v>TE001=10</v>
          </cell>
          <cell r="C649" t="str">
            <v>เป็กย้ำขนาด10มม.(Eyelet)กล่องละ 1000</v>
          </cell>
          <cell r="D649">
            <v>220</v>
          </cell>
          <cell r="E649">
            <v>0</v>
          </cell>
          <cell r="F649">
            <v>0</v>
          </cell>
          <cell r="G649">
            <v>1</v>
          </cell>
          <cell r="H649">
            <v>220</v>
          </cell>
          <cell r="I649">
            <v>0</v>
          </cell>
          <cell r="J649">
            <v>0</v>
          </cell>
          <cell r="K649">
            <v>0</v>
          </cell>
          <cell r="L649">
            <v>0</v>
          </cell>
          <cell r="M649">
            <v>0</v>
          </cell>
          <cell r="N649">
            <v>0</v>
          </cell>
          <cell r="O649">
            <v>0</v>
          </cell>
          <cell r="P649">
            <v>0</v>
          </cell>
          <cell r="Q649">
            <v>16187</v>
          </cell>
          <cell r="R649">
            <v>250</v>
          </cell>
          <cell r="S649" t="str">
            <v>E</v>
          </cell>
        </row>
        <row r="650">
          <cell r="A650">
            <v>7</v>
          </cell>
          <cell r="B650" t="str">
            <v>TR001=1SD</v>
          </cell>
          <cell r="C650" t="str">
            <v>บุ้งท้องแบนพร้อมด้ามปรับไม่ได้ (Rasp hol</v>
          </cell>
          <cell r="D650">
            <v>450</v>
          </cell>
          <cell r="E650">
            <v>0</v>
          </cell>
          <cell r="F650">
            <v>0</v>
          </cell>
          <cell r="G650">
            <v>1</v>
          </cell>
          <cell r="H650">
            <v>450</v>
          </cell>
          <cell r="I650">
            <v>0</v>
          </cell>
          <cell r="J650">
            <v>0</v>
          </cell>
          <cell r="K650">
            <v>0</v>
          </cell>
          <cell r="L650">
            <v>0</v>
          </cell>
          <cell r="M650">
            <v>0</v>
          </cell>
          <cell r="N650">
            <v>0</v>
          </cell>
          <cell r="O650">
            <v>0</v>
          </cell>
          <cell r="P650">
            <v>0</v>
          </cell>
          <cell r="Q650">
            <v>16158</v>
          </cell>
          <cell r="R650">
            <v>279</v>
          </cell>
          <cell r="S650" t="str">
            <v>E</v>
          </cell>
        </row>
        <row r="651">
          <cell r="A651">
            <v>7</v>
          </cell>
          <cell r="B651" t="str">
            <v>TR009=2.5</v>
          </cell>
          <cell r="C651" t="str">
            <v>รีเวททองแดงขนาด 2.5 ซม.(Coper Rivet)</v>
          </cell>
          <cell r="D651">
            <v>946.3</v>
          </cell>
          <cell r="E651">
            <v>0</v>
          </cell>
          <cell r="F651">
            <v>0</v>
          </cell>
          <cell r="G651">
            <v>3</v>
          </cell>
          <cell r="H651">
            <v>2838.9</v>
          </cell>
          <cell r="I651">
            <v>0</v>
          </cell>
          <cell r="J651">
            <v>0</v>
          </cell>
          <cell r="K651">
            <v>0</v>
          </cell>
          <cell r="L651">
            <v>0</v>
          </cell>
          <cell r="M651">
            <v>0</v>
          </cell>
          <cell r="N651">
            <v>0</v>
          </cell>
          <cell r="O651">
            <v>0</v>
          </cell>
          <cell r="P651">
            <v>0</v>
          </cell>
          <cell r="Q651">
            <v>16186</v>
          </cell>
          <cell r="R651">
            <v>251</v>
          </cell>
          <cell r="S651" t="str">
            <v>E</v>
          </cell>
        </row>
        <row r="652">
          <cell r="E652">
            <v>960</v>
          </cell>
          <cell r="F652">
            <v>272857.99000000005</v>
          </cell>
          <cell r="G652">
            <v>1829</v>
          </cell>
          <cell r="H652">
            <v>56623.88</v>
          </cell>
          <cell r="I652">
            <v>0</v>
          </cell>
          <cell r="J652">
            <v>0</v>
          </cell>
          <cell r="K652">
            <v>0</v>
          </cell>
          <cell r="L652">
            <v>0</v>
          </cell>
          <cell r="M652">
            <v>0</v>
          </cell>
          <cell r="N652">
            <v>0</v>
          </cell>
          <cell r="O652">
            <v>9</v>
          </cell>
          <cell r="P652">
            <v>52.2</v>
          </cell>
          <cell r="Q652">
            <v>0</v>
          </cell>
          <cell r="R652">
            <v>0</v>
          </cell>
          <cell r="S652" t="str">
            <v>E Total</v>
          </cell>
        </row>
        <row r="653">
          <cell r="A653">
            <v>7</v>
          </cell>
          <cell r="B653" t="str">
            <v>624Z6=S50</v>
          </cell>
          <cell r="C653" t="str">
            <v>RASANT WEWING THREAD</v>
          </cell>
          <cell r="D653">
            <v>256.51</v>
          </cell>
          <cell r="E653">
            <v>0</v>
          </cell>
          <cell r="F653">
            <v>0</v>
          </cell>
          <cell r="G653">
            <v>2</v>
          </cell>
          <cell r="H653">
            <v>513.02</v>
          </cell>
          <cell r="I653">
            <v>0</v>
          </cell>
          <cell r="J653">
            <v>0</v>
          </cell>
          <cell r="K653">
            <v>0</v>
          </cell>
          <cell r="L653">
            <v>0</v>
          </cell>
          <cell r="M653">
            <v>0</v>
          </cell>
          <cell r="N653">
            <v>0</v>
          </cell>
          <cell r="O653">
            <v>0</v>
          </cell>
          <cell r="P653">
            <v>0</v>
          </cell>
          <cell r="Q653">
            <v>16139</v>
          </cell>
          <cell r="R653">
            <v>298</v>
          </cell>
          <cell r="S653" t="str">
            <v>H</v>
          </cell>
        </row>
        <row r="654">
          <cell r="A654">
            <v>7</v>
          </cell>
          <cell r="B654" t="str">
            <v>625L2</v>
          </cell>
          <cell r="C654" t="str">
            <v>หลอดไฟตู้อบ</v>
          </cell>
          <cell r="D654">
            <v>46.6</v>
          </cell>
          <cell r="E654">
            <v>14</v>
          </cell>
          <cell r="F654">
            <v>653.41</v>
          </cell>
          <cell r="G654">
            <v>0</v>
          </cell>
          <cell r="H654">
            <v>0</v>
          </cell>
          <cell r="I654">
            <v>0</v>
          </cell>
          <cell r="J654">
            <v>0</v>
          </cell>
          <cell r="K654">
            <v>0</v>
          </cell>
          <cell r="L654">
            <v>0</v>
          </cell>
          <cell r="M654">
            <v>0</v>
          </cell>
          <cell r="N654">
            <v>0</v>
          </cell>
          <cell r="O654">
            <v>0</v>
          </cell>
          <cell r="P654">
            <v>0</v>
          </cell>
          <cell r="Q654">
            <v>16425</v>
          </cell>
          <cell r="R654">
            <v>12</v>
          </cell>
          <cell r="S654" t="str">
            <v>H</v>
          </cell>
        </row>
        <row r="655">
          <cell r="A655">
            <v>7</v>
          </cell>
          <cell r="B655" t="str">
            <v>702B3=B16/MK2</v>
          </cell>
          <cell r="C655" t="str">
            <v>หัวเทปเปอร์Morse Taper</v>
          </cell>
          <cell r="D655">
            <v>246.93</v>
          </cell>
          <cell r="E655">
            <v>0</v>
          </cell>
          <cell r="F655">
            <v>0</v>
          </cell>
          <cell r="G655">
            <v>1</v>
          </cell>
          <cell r="H655">
            <v>246.93</v>
          </cell>
          <cell r="I655">
            <v>0</v>
          </cell>
          <cell r="J655">
            <v>0</v>
          </cell>
          <cell r="K655">
            <v>0</v>
          </cell>
          <cell r="L655">
            <v>0</v>
          </cell>
          <cell r="M655">
            <v>0</v>
          </cell>
          <cell r="N655">
            <v>0</v>
          </cell>
          <cell r="O655">
            <v>0</v>
          </cell>
          <cell r="P655">
            <v>0</v>
          </cell>
          <cell r="Q655">
            <v>16215</v>
          </cell>
          <cell r="R655">
            <v>222</v>
          </cell>
          <cell r="S655" t="str">
            <v>H</v>
          </cell>
        </row>
        <row r="656">
          <cell r="A656">
            <v>7</v>
          </cell>
          <cell r="B656" t="str">
            <v>702B3=B18/MK2</v>
          </cell>
          <cell r="C656" t="str">
            <v>Morse Taper</v>
          </cell>
          <cell r="D656">
            <v>214.09</v>
          </cell>
          <cell r="E656">
            <v>0</v>
          </cell>
          <cell r="F656">
            <v>0</v>
          </cell>
          <cell r="G656">
            <v>1</v>
          </cell>
          <cell r="H656">
            <v>214.09</v>
          </cell>
          <cell r="I656">
            <v>0</v>
          </cell>
          <cell r="J656">
            <v>0</v>
          </cell>
          <cell r="K656">
            <v>0</v>
          </cell>
          <cell r="L656">
            <v>0</v>
          </cell>
          <cell r="M656">
            <v>0</v>
          </cell>
          <cell r="N656">
            <v>0</v>
          </cell>
          <cell r="O656">
            <v>0</v>
          </cell>
          <cell r="P656">
            <v>0</v>
          </cell>
          <cell r="Q656">
            <v>16215</v>
          </cell>
          <cell r="R656">
            <v>222</v>
          </cell>
          <cell r="S656" t="str">
            <v>H</v>
          </cell>
        </row>
        <row r="657">
          <cell r="A657">
            <v>7</v>
          </cell>
          <cell r="B657" t="str">
            <v>702B9</v>
          </cell>
          <cell r="C657" t="str">
            <v>แบบสำหรับเจาะDrilling Jig</v>
          </cell>
          <cell r="D657">
            <v>1057.22</v>
          </cell>
          <cell r="E657">
            <v>0</v>
          </cell>
          <cell r="F657">
            <v>0</v>
          </cell>
          <cell r="G657">
            <v>1</v>
          </cell>
          <cell r="H657">
            <v>1057.22</v>
          </cell>
          <cell r="I657">
            <v>0</v>
          </cell>
          <cell r="J657">
            <v>0</v>
          </cell>
          <cell r="K657">
            <v>0</v>
          </cell>
          <cell r="L657">
            <v>0</v>
          </cell>
          <cell r="M657">
            <v>0</v>
          </cell>
          <cell r="N657">
            <v>0</v>
          </cell>
          <cell r="O657">
            <v>0</v>
          </cell>
          <cell r="P657">
            <v>0</v>
          </cell>
          <cell r="Q657">
            <v>16215</v>
          </cell>
          <cell r="R657">
            <v>222</v>
          </cell>
          <cell r="S657" t="str">
            <v>H</v>
          </cell>
        </row>
        <row r="658">
          <cell r="A658">
            <v>7</v>
          </cell>
          <cell r="B658" t="str">
            <v>702F2=125</v>
          </cell>
          <cell r="C658" t="str">
            <v>ท่อต่อเครื่องดูดฝุ่นกับเครื่องขุดHose</v>
          </cell>
          <cell r="D658">
            <v>1098.4000000000001</v>
          </cell>
          <cell r="E658">
            <v>0</v>
          </cell>
          <cell r="F658">
            <v>0</v>
          </cell>
          <cell r="G658">
            <v>2</v>
          </cell>
          <cell r="H658">
            <v>2196.79</v>
          </cell>
          <cell r="I658">
            <v>0</v>
          </cell>
          <cell r="J658">
            <v>0</v>
          </cell>
          <cell r="K658">
            <v>0</v>
          </cell>
          <cell r="L658">
            <v>0</v>
          </cell>
          <cell r="M658">
            <v>0</v>
          </cell>
          <cell r="N658">
            <v>0</v>
          </cell>
          <cell r="O658">
            <v>0</v>
          </cell>
          <cell r="P658">
            <v>0</v>
          </cell>
          <cell r="Q658">
            <v>16248</v>
          </cell>
          <cell r="R658">
            <v>189</v>
          </cell>
          <cell r="S658" t="str">
            <v>H</v>
          </cell>
        </row>
        <row r="659">
          <cell r="A659">
            <v>7</v>
          </cell>
          <cell r="B659" t="str">
            <v>702F28=2</v>
          </cell>
          <cell r="C659" t="str">
            <v>Floor fastener set</v>
          </cell>
          <cell r="D659">
            <v>457.76</v>
          </cell>
          <cell r="E659">
            <v>0</v>
          </cell>
          <cell r="F659">
            <v>0</v>
          </cell>
          <cell r="G659">
            <v>4</v>
          </cell>
          <cell r="H659">
            <v>1831.05</v>
          </cell>
          <cell r="I659">
            <v>0</v>
          </cell>
          <cell r="J659">
            <v>0</v>
          </cell>
          <cell r="K659">
            <v>0</v>
          </cell>
          <cell r="L659">
            <v>0</v>
          </cell>
          <cell r="M659">
            <v>0</v>
          </cell>
          <cell r="N659">
            <v>0</v>
          </cell>
          <cell r="O659">
            <v>0</v>
          </cell>
          <cell r="P659">
            <v>0</v>
          </cell>
          <cell r="Q659">
            <v>16215</v>
          </cell>
          <cell r="R659">
            <v>222</v>
          </cell>
          <cell r="S659" t="str">
            <v>H</v>
          </cell>
        </row>
        <row r="660">
          <cell r="A660">
            <v>7</v>
          </cell>
          <cell r="B660" t="str">
            <v>702F93=1</v>
          </cell>
          <cell r="C660" t="str">
            <v>PROTECTIVE SHAFT HOUSING</v>
          </cell>
          <cell r="D660">
            <v>2496.4499999999998</v>
          </cell>
          <cell r="E660">
            <v>0</v>
          </cell>
          <cell r="F660">
            <v>0</v>
          </cell>
          <cell r="G660">
            <v>1</v>
          </cell>
          <cell r="H660">
            <v>2496.4499999999998</v>
          </cell>
          <cell r="I660">
            <v>0</v>
          </cell>
          <cell r="J660">
            <v>0</v>
          </cell>
          <cell r="K660">
            <v>0</v>
          </cell>
          <cell r="L660">
            <v>0</v>
          </cell>
          <cell r="M660">
            <v>0</v>
          </cell>
          <cell r="N660">
            <v>0</v>
          </cell>
          <cell r="O660">
            <v>0</v>
          </cell>
          <cell r="P660">
            <v>0</v>
          </cell>
          <cell r="Q660">
            <v>16230</v>
          </cell>
          <cell r="R660">
            <v>207</v>
          </cell>
          <cell r="S660" t="str">
            <v>H</v>
          </cell>
        </row>
        <row r="661">
          <cell r="A661">
            <v>7</v>
          </cell>
          <cell r="B661" t="str">
            <v>702L2=2.5</v>
          </cell>
          <cell r="C661" t="str">
            <v>ใบมีดเซาะร่อง Spare cutter</v>
          </cell>
          <cell r="D661">
            <v>523.24</v>
          </cell>
          <cell r="E661">
            <v>0</v>
          </cell>
          <cell r="F661">
            <v>0</v>
          </cell>
          <cell r="G661">
            <v>1</v>
          </cell>
          <cell r="H661">
            <v>523.24</v>
          </cell>
          <cell r="I661">
            <v>0</v>
          </cell>
          <cell r="J661">
            <v>0</v>
          </cell>
          <cell r="K661">
            <v>0</v>
          </cell>
          <cell r="L661">
            <v>0</v>
          </cell>
          <cell r="M661">
            <v>0</v>
          </cell>
          <cell r="N661">
            <v>0</v>
          </cell>
          <cell r="O661">
            <v>0</v>
          </cell>
          <cell r="P661">
            <v>0</v>
          </cell>
          <cell r="Q661">
            <v>16244</v>
          </cell>
          <cell r="R661">
            <v>193</v>
          </cell>
          <cell r="S661" t="str">
            <v>H</v>
          </cell>
        </row>
        <row r="662">
          <cell r="A662">
            <v>7</v>
          </cell>
          <cell r="B662" t="str">
            <v>702L2=4</v>
          </cell>
          <cell r="C662" t="str">
            <v>ใบมีดเซาะร่อง Spare cutter</v>
          </cell>
          <cell r="D662">
            <v>522.66</v>
          </cell>
          <cell r="E662">
            <v>0</v>
          </cell>
          <cell r="F662">
            <v>0</v>
          </cell>
          <cell r="G662">
            <v>1</v>
          </cell>
          <cell r="H662">
            <v>522.66</v>
          </cell>
          <cell r="I662">
            <v>0</v>
          </cell>
          <cell r="J662">
            <v>0</v>
          </cell>
          <cell r="K662">
            <v>0</v>
          </cell>
          <cell r="L662">
            <v>0</v>
          </cell>
          <cell r="M662">
            <v>0</v>
          </cell>
          <cell r="N662">
            <v>0</v>
          </cell>
          <cell r="O662">
            <v>0</v>
          </cell>
          <cell r="P662">
            <v>0</v>
          </cell>
          <cell r="Q662">
            <v>16244</v>
          </cell>
          <cell r="R662">
            <v>193</v>
          </cell>
          <cell r="S662" t="str">
            <v>H</v>
          </cell>
        </row>
        <row r="663">
          <cell r="A663">
            <v>7</v>
          </cell>
          <cell r="B663" t="str">
            <v>702L2=6</v>
          </cell>
          <cell r="C663" t="str">
            <v>ใบมีดเซาะร่อง Spare cutter</v>
          </cell>
          <cell r="D663">
            <v>524.14</v>
          </cell>
          <cell r="E663">
            <v>0</v>
          </cell>
          <cell r="F663">
            <v>0</v>
          </cell>
          <cell r="G663">
            <v>1</v>
          </cell>
          <cell r="H663">
            <v>524.14</v>
          </cell>
          <cell r="I663">
            <v>0</v>
          </cell>
          <cell r="J663">
            <v>0</v>
          </cell>
          <cell r="K663">
            <v>0</v>
          </cell>
          <cell r="L663">
            <v>0</v>
          </cell>
          <cell r="M663">
            <v>0</v>
          </cell>
          <cell r="N663">
            <v>0</v>
          </cell>
          <cell r="O663">
            <v>0</v>
          </cell>
          <cell r="P663">
            <v>0</v>
          </cell>
          <cell r="Q663">
            <v>16244</v>
          </cell>
          <cell r="R663">
            <v>193</v>
          </cell>
          <cell r="S663" t="str">
            <v>H</v>
          </cell>
        </row>
        <row r="664">
          <cell r="A664">
            <v>7</v>
          </cell>
          <cell r="B664" t="str">
            <v>702L6</v>
          </cell>
          <cell r="C664" t="str">
            <v>กระดาษทรายรูปกรวยPumice Cover</v>
          </cell>
          <cell r="D664">
            <v>75.819999999999993</v>
          </cell>
          <cell r="E664">
            <v>0</v>
          </cell>
          <cell r="F664">
            <v>0</v>
          </cell>
          <cell r="G664">
            <v>72</v>
          </cell>
          <cell r="H664">
            <v>5459.1</v>
          </cell>
          <cell r="I664">
            <v>0</v>
          </cell>
          <cell r="J664">
            <v>0</v>
          </cell>
          <cell r="K664">
            <v>0</v>
          </cell>
          <cell r="L664">
            <v>0</v>
          </cell>
          <cell r="M664">
            <v>0</v>
          </cell>
          <cell r="N664">
            <v>0</v>
          </cell>
          <cell r="O664">
            <v>0</v>
          </cell>
          <cell r="P664">
            <v>0</v>
          </cell>
          <cell r="Q664">
            <v>16230</v>
          </cell>
          <cell r="R664">
            <v>207</v>
          </cell>
          <cell r="S664" t="str">
            <v>H</v>
          </cell>
        </row>
        <row r="665">
          <cell r="A665">
            <v>7</v>
          </cell>
          <cell r="B665" t="str">
            <v>702L7</v>
          </cell>
          <cell r="C665" t="str">
            <v>กระดาษทรายรูปกรวยFront Kone Cover</v>
          </cell>
          <cell r="D665">
            <v>80.959999999999994</v>
          </cell>
          <cell r="E665">
            <v>0</v>
          </cell>
          <cell r="F665">
            <v>0</v>
          </cell>
          <cell r="G665">
            <v>16</v>
          </cell>
          <cell r="H665">
            <v>1295.3</v>
          </cell>
          <cell r="I665">
            <v>0</v>
          </cell>
          <cell r="J665">
            <v>0</v>
          </cell>
          <cell r="K665">
            <v>0</v>
          </cell>
          <cell r="L665">
            <v>0</v>
          </cell>
          <cell r="M665">
            <v>0</v>
          </cell>
          <cell r="N665">
            <v>0</v>
          </cell>
          <cell r="O665">
            <v>0</v>
          </cell>
          <cell r="P665">
            <v>0</v>
          </cell>
          <cell r="Q665">
            <v>16244</v>
          </cell>
          <cell r="R665">
            <v>193</v>
          </cell>
          <cell r="S665" t="str">
            <v>H</v>
          </cell>
        </row>
        <row r="666">
          <cell r="A666">
            <v>7</v>
          </cell>
          <cell r="B666" t="str">
            <v>702P11=36/P20</v>
          </cell>
          <cell r="C666" t="str">
            <v>Grinding Wheel</v>
          </cell>
          <cell r="D666">
            <v>1608.71</v>
          </cell>
          <cell r="E666">
            <v>0</v>
          </cell>
          <cell r="F666">
            <v>0</v>
          </cell>
          <cell r="G666">
            <v>1</v>
          </cell>
          <cell r="H666">
            <v>1608.71</v>
          </cell>
          <cell r="I666">
            <v>0</v>
          </cell>
          <cell r="J666">
            <v>0</v>
          </cell>
          <cell r="K666">
            <v>0</v>
          </cell>
          <cell r="L666">
            <v>0</v>
          </cell>
          <cell r="M666">
            <v>0</v>
          </cell>
          <cell r="N666">
            <v>0</v>
          </cell>
          <cell r="O666">
            <v>0</v>
          </cell>
          <cell r="P666">
            <v>0</v>
          </cell>
          <cell r="Q666">
            <v>16215</v>
          </cell>
          <cell r="R666">
            <v>222</v>
          </cell>
          <cell r="S666" t="str">
            <v>H</v>
          </cell>
        </row>
        <row r="667">
          <cell r="A667">
            <v>7</v>
          </cell>
          <cell r="B667" t="str">
            <v>702P11=60/M3</v>
          </cell>
          <cell r="C667" t="str">
            <v>Grinding Wheel</v>
          </cell>
          <cell r="D667">
            <v>42</v>
          </cell>
          <cell r="E667">
            <v>0</v>
          </cell>
          <cell r="F667">
            <v>0</v>
          </cell>
          <cell r="G667">
            <v>2</v>
          </cell>
          <cell r="H667">
            <v>84</v>
          </cell>
          <cell r="I667">
            <v>0</v>
          </cell>
          <cell r="J667">
            <v>0</v>
          </cell>
          <cell r="K667">
            <v>0</v>
          </cell>
          <cell r="L667">
            <v>0</v>
          </cell>
          <cell r="M667">
            <v>0</v>
          </cell>
          <cell r="N667">
            <v>0</v>
          </cell>
          <cell r="O667">
            <v>0</v>
          </cell>
          <cell r="P667">
            <v>0</v>
          </cell>
          <cell r="Q667">
            <v>16215</v>
          </cell>
          <cell r="R667">
            <v>222</v>
          </cell>
          <cell r="S667" t="str">
            <v>H</v>
          </cell>
        </row>
        <row r="668">
          <cell r="A668">
            <v>7</v>
          </cell>
          <cell r="B668" t="str">
            <v>702P16=A</v>
          </cell>
          <cell r="C668" t="str">
            <v>กระจกใสป้องกันสะเก็ดSpark guard</v>
          </cell>
          <cell r="D668">
            <v>3880.66</v>
          </cell>
          <cell r="E668">
            <v>0</v>
          </cell>
          <cell r="F668">
            <v>0</v>
          </cell>
          <cell r="G668">
            <v>1</v>
          </cell>
          <cell r="H668">
            <v>3880.66</v>
          </cell>
          <cell r="I668">
            <v>0</v>
          </cell>
          <cell r="J668">
            <v>0</v>
          </cell>
          <cell r="K668">
            <v>0</v>
          </cell>
          <cell r="L668">
            <v>0</v>
          </cell>
          <cell r="M668">
            <v>0</v>
          </cell>
          <cell r="N668">
            <v>0</v>
          </cell>
          <cell r="O668">
            <v>0</v>
          </cell>
          <cell r="P668">
            <v>0</v>
          </cell>
          <cell r="Q668">
            <v>16215</v>
          </cell>
          <cell r="R668">
            <v>222</v>
          </cell>
          <cell r="S668" t="str">
            <v>H</v>
          </cell>
        </row>
        <row r="669">
          <cell r="A669">
            <v>7</v>
          </cell>
          <cell r="B669" t="str">
            <v>702S3</v>
          </cell>
          <cell r="C669" t="str">
            <v>ตัวล็อคใบเลื่อยPrecision saw blade</v>
          </cell>
          <cell r="D669">
            <v>18978.46</v>
          </cell>
          <cell r="E669">
            <v>0</v>
          </cell>
          <cell r="F669">
            <v>0</v>
          </cell>
          <cell r="G669">
            <v>2</v>
          </cell>
          <cell r="H669">
            <v>37956.92</v>
          </cell>
          <cell r="I669">
            <v>0</v>
          </cell>
          <cell r="J669">
            <v>0</v>
          </cell>
          <cell r="K669">
            <v>0</v>
          </cell>
          <cell r="L669">
            <v>0</v>
          </cell>
          <cell r="M669">
            <v>0</v>
          </cell>
          <cell r="N669">
            <v>0</v>
          </cell>
          <cell r="O669">
            <v>0</v>
          </cell>
          <cell r="P669">
            <v>0</v>
          </cell>
          <cell r="Q669">
            <v>16215</v>
          </cell>
          <cell r="R669">
            <v>222</v>
          </cell>
          <cell r="S669" t="str">
            <v>H</v>
          </cell>
        </row>
        <row r="670">
          <cell r="A670">
            <v>7</v>
          </cell>
          <cell r="B670" t="str">
            <v>702Y18=100X500</v>
          </cell>
          <cell r="C670" t="str">
            <v>Pipe</v>
          </cell>
          <cell r="D670">
            <v>131.66</v>
          </cell>
          <cell r="E670">
            <v>0</v>
          </cell>
          <cell r="F670">
            <v>0</v>
          </cell>
          <cell r="G670">
            <v>1</v>
          </cell>
          <cell r="H670">
            <v>131.66</v>
          </cell>
          <cell r="I670">
            <v>0</v>
          </cell>
          <cell r="J670">
            <v>0</v>
          </cell>
          <cell r="K670">
            <v>0</v>
          </cell>
          <cell r="L670">
            <v>0</v>
          </cell>
          <cell r="M670">
            <v>0</v>
          </cell>
          <cell r="N670">
            <v>0</v>
          </cell>
          <cell r="O670">
            <v>0</v>
          </cell>
          <cell r="P670">
            <v>0</v>
          </cell>
          <cell r="Q670">
            <v>16215</v>
          </cell>
          <cell r="R670">
            <v>222</v>
          </cell>
          <cell r="S670" t="str">
            <v>H</v>
          </cell>
        </row>
        <row r="671">
          <cell r="A671">
            <v>7</v>
          </cell>
          <cell r="B671" t="str">
            <v>702Y23=100</v>
          </cell>
          <cell r="C671" t="str">
            <v>Tension clip</v>
          </cell>
          <cell r="D671">
            <v>121.31</v>
          </cell>
          <cell r="E671">
            <v>0</v>
          </cell>
          <cell r="F671">
            <v>0</v>
          </cell>
          <cell r="G671">
            <v>4</v>
          </cell>
          <cell r="H671">
            <v>485.24</v>
          </cell>
          <cell r="I671">
            <v>0</v>
          </cell>
          <cell r="J671">
            <v>0</v>
          </cell>
          <cell r="K671">
            <v>0</v>
          </cell>
          <cell r="L671">
            <v>0</v>
          </cell>
          <cell r="M671">
            <v>0</v>
          </cell>
          <cell r="N671">
            <v>0</v>
          </cell>
          <cell r="O671">
            <v>0</v>
          </cell>
          <cell r="P671">
            <v>0</v>
          </cell>
          <cell r="Q671">
            <v>16248</v>
          </cell>
          <cell r="R671">
            <v>189</v>
          </cell>
          <cell r="S671" t="str">
            <v>H</v>
          </cell>
        </row>
        <row r="672">
          <cell r="A672">
            <v>7</v>
          </cell>
          <cell r="B672" t="str">
            <v>704B1=120</v>
          </cell>
          <cell r="C672" t="str">
            <v>Bench Vise</v>
          </cell>
          <cell r="D672">
            <v>3754.33</v>
          </cell>
          <cell r="E672">
            <v>0</v>
          </cell>
          <cell r="F672">
            <v>0</v>
          </cell>
          <cell r="G672">
            <v>1</v>
          </cell>
          <cell r="H672">
            <v>3754.33</v>
          </cell>
          <cell r="I672">
            <v>0</v>
          </cell>
          <cell r="J672">
            <v>0</v>
          </cell>
          <cell r="K672">
            <v>0</v>
          </cell>
          <cell r="L672">
            <v>0</v>
          </cell>
          <cell r="M672">
            <v>0</v>
          </cell>
          <cell r="N672">
            <v>0</v>
          </cell>
          <cell r="O672">
            <v>0</v>
          </cell>
          <cell r="P672">
            <v>0</v>
          </cell>
          <cell r="Q672">
            <v>16114</v>
          </cell>
          <cell r="R672">
            <v>322</v>
          </cell>
          <cell r="S672" t="str">
            <v>H</v>
          </cell>
        </row>
        <row r="673">
          <cell r="A673">
            <v>7</v>
          </cell>
          <cell r="B673" t="str">
            <v>705S2=350</v>
          </cell>
          <cell r="C673" t="str">
            <v>ฆ้อนทุบหนัง Shoemaker Hammer</v>
          </cell>
          <cell r="D673">
            <v>429.3</v>
          </cell>
          <cell r="E673">
            <v>2</v>
          </cell>
          <cell r="F673">
            <v>858.63</v>
          </cell>
          <cell r="G673">
            <v>0</v>
          </cell>
          <cell r="H673">
            <v>0</v>
          </cell>
          <cell r="I673">
            <v>0</v>
          </cell>
          <cell r="J673">
            <v>0</v>
          </cell>
          <cell r="K673">
            <v>0</v>
          </cell>
          <cell r="L673">
            <v>0</v>
          </cell>
          <cell r="M673">
            <v>0</v>
          </cell>
          <cell r="N673">
            <v>0</v>
          </cell>
          <cell r="O673">
            <v>0</v>
          </cell>
          <cell r="P673">
            <v>0</v>
          </cell>
          <cell r="Q673">
            <v>16320</v>
          </cell>
          <cell r="R673">
            <v>117</v>
          </cell>
          <cell r="S673" t="str">
            <v>H</v>
          </cell>
        </row>
        <row r="674">
          <cell r="A674">
            <v>7</v>
          </cell>
          <cell r="B674" t="str">
            <v>705T3=250</v>
          </cell>
          <cell r="C674" t="str">
            <v>ฆ้อน Ball Pein Hammer</v>
          </cell>
          <cell r="D674">
            <v>993.64</v>
          </cell>
          <cell r="E674">
            <v>0</v>
          </cell>
          <cell r="F674">
            <v>0</v>
          </cell>
          <cell r="G674">
            <v>1</v>
          </cell>
          <cell r="H674">
            <v>993.64</v>
          </cell>
          <cell r="I674">
            <v>0</v>
          </cell>
          <cell r="J674">
            <v>0</v>
          </cell>
          <cell r="K674">
            <v>0</v>
          </cell>
          <cell r="L674">
            <v>0</v>
          </cell>
          <cell r="M674">
            <v>0</v>
          </cell>
          <cell r="N674">
            <v>0</v>
          </cell>
          <cell r="O674">
            <v>0</v>
          </cell>
          <cell r="P674">
            <v>0</v>
          </cell>
          <cell r="Q674">
            <v>16114</v>
          </cell>
          <cell r="R674">
            <v>322</v>
          </cell>
          <cell r="S674" t="str">
            <v>H</v>
          </cell>
        </row>
        <row r="675">
          <cell r="A675">
            <v>7</v>
          </cell>
          <cell r="B675" t="str">
            <v>706X5=S</v>
          </cell>
          <cell r="C675" t="str">
            <v>คีมดึงหนัง Curved Seaming Plier</v>
          </cell>
          <cell r="D675">
            <v>703.32</v>
          </cell>
          <cell r="E675">
            <v>0</v>
          </cell>
          <cell r="F675">
            <v>0</v>
          </cell>
          <cell r="G675">
            <v>3</v>
          </cell>
          <cell r="H675">
            <v>2109.9699999999998</v>
          </cell>
          <cell r="I675">
            <v>0</v>
          </cell>
          <cell r="J675">
            <v>0</v>
          </cell>
          <cell r="K675">
            <v>0</v>
          </cell>
          <cell r="L675">
            <v>0</v>
          </cell>
          <cell r="M675">
            <v>0</v>
          </cell>
          <cell r="N675">
            <v>0</v>
          </cell>
          <cell r="O675">
            <v>0</v>
          </cell>
          <cell r="P675">
            <v>0</v>
          </cell>
          <cell r="Q675">
            <v>16096</v>
          </cell>
          <cell r="R675">
            <v>340</v>
          </cell>
          <cell r="S675" t="str">
            <v>H</v>
          </cell>
        </row>
        <row r="676">
          <cell r="A676">
            <v>7</v>
          </cell>
          <cell r="B676" t="str">
            <v>719S6=3</v>
          </cell>
          <cell r="C676" t="str">
            <v>Bandage  Scissors</v>
          </cell>
          <cell r="D676">
            <v>711.55</v>
          </cell>
          <cell r="E676">
            <v>0</v>
          </cell>
          <cell r="F676">
            <v>0</v>
          </cell>
          <cell r="G676">
            <v>1</v>
          </cell>
          <cell r="H676">
            <v>711.55</v>
          </cell>
          <cell r="I676">
            <v>0</v>
          </cell>
          <cell r="J676">
            <v>0</v>
          </cell>
          <cell r="K676">
            <v>0</v>
          </cell>
          <cell r="L676">
            <v>0</v>
          </cell>
          <cell r="M676">
            <v>0</v>
          </cell>
          <cell r="N676">
            <v>0</v>
          </cell>
          <cell r="O676">
            <v>0</v>
          </cell>
          <cell r="P676">
            <v>0</v>
          </cell>
          <cell r="Q676">
            <v>16143</v>
          </cell>
          <cell r="R676">
            <v>294</v>
          </cell>
          <cell r="S676" t="str">
            <v>H</v>
          </cell>
        </row>
        <row r="677">
          <cell r="A677">
            <v>7</v>
          </cell>
          <cell r="B677" t="str">
            <v>719Y5</v>
          </cell>
          <cell r="C677" t="str">
            <v>ใบมีดสำหรับ719R2</v>
          </cell>
          <cell r="D677">
            <v>162.51</v>
          </cell>
          <cell r="E677">
            <v>0</v>
          </cell>
          <cell r="F677">
            <v>0</v>
          </cell>
          <cell r="G677">
            <v>5</v>
          </cell>
          <cell r="H677">
            <v>812.53</v>
          </cell>
          <cell r="I677">
            <v>0</v>
          </cell>
          <cell r="J677">
            <v>0</v>
          </cell>
          <cell r="K677">
            <v>0</v>
          </cell>
          <cell r="L677">
            <v>0</v>
          </cell>
          <cell r="M677">
            <v>0</v>
          </cell>
          <cell r="N677">
            <v>0</v>
          </cell>
          <cell r="O677">
            <v>0</v>
          </cell>
          <cell r="P677">
            <v>0</v>
          </cell>
          <cell r="Q677">
            <v>16139</v>
          </cell>
          <cell r="R677">
            <v>298</v>
          </cell>
          <cell r="S677" t="str">
            <v>H</v>
          </cell>
        </row>
        <row r="678">
          <cell r="A678">
            <v>7</v>
          </cell>
          <cell r="B678" t="str">
            <v>723Z1</v>
          </cell>
          <cell r="C678" t="str">
            <v>Awl</v>
          </cell>
          <cell r="D678">
            <v>49.1</v>
          </cell>
          <cell r="E678">
            <v>1</v>
          </cell>
          <cell r="F678">
            <v>49.19</v>
          </cell>
          <cell r="G678">
            <v>0</v>
          </cell>
          <cell r="H678">
            <v>0</v>
          </cell>
          <cell r="I678">
            <v>0</v>
          </cell>
          <cell r="J678">
            <v>0</v>
          </cell>
          <cell r="K678">
            <v>0</v>
          </cell>
          <cell r="L678">
            <v>0</v>
          </cell>
          <cell r="M678">
            <v>0</v>
          </cell>
          <cell r="N678">
            <v>0</v>
          </cell>
          <cell r="O678">
            <v>0</v>
          </cell>
          <cell r="P678">
            <v>0</v>
          </cell>
          <cell r="Q678">
            <v>16264</v>
          </cell>
          <cell r="R678">
            <v>173</v>
          </cell>
          <cell r="S678" t="str">
            <v>H</v>
          </cell>
        </row>
        <row r="679">
          <cell r="A679">
            <v>7</v>
          </cell>
          <cell r="B679" t="str">
            <v>729S22=1.5</v>
          </cell>
          <cell r="C679" t="str">
            <v>ใบมีดตัดของ Lining cutter</v>
          </cell>
          <cell r="D679">
            <v>4850.21</v>
          </cell>
          <cell r="E679">
            <v>0</v>
          </cell>
          <cell r="F679">
            <v>0</v>
          </cell>
          <cell r="G679">
            <v>1</v>
          </cell>
          <cell r="H679">
            <v>4850.21</v>
          </cell>
          <cell r="I679">
            <v>0</v>
          </cell>
          <cell r="J679">
            <v>0</v>
          </cell>
          <cell r="K679">
            <v>0</v>
          </cell>
          <cell r="L679">
            <v>0</v>
          </cell>
          <cell r="M679">
            <v>0</v>
          </cell>
          <cell r="N679">
            <v>0</v>
          </cell>
          <cell r="O679">
            <v>0</v>
          </cell>
          <cell r="P679">
            <v>0</v>
          </cell>
          <cell r="Q679">
            <v>16089</v>
          </cell>
          <cell r="R679">
            <v>347</v>
          </cell>
          <cell r="S679" t="str">
            <v>H</v>
          </cell>
        </row>
        <row r="680">
          <cell r="A680">
            <v>7</v>
          </cell>
          <cell r="B680" t="str">
            <v>729V1</v>
          </cell>
          <cell r="C680" t="str">
            <v>ดอกสว่านสำหรับเจาะฝังวาวล์ Valve hole cu</v>
          </cell>
          <cell r="D680">
            <v>2057.75</v>
          </cell>
          <cell r="E680">
            <v>0</v>
          </cell>
          <cell r="F680">
            <v>0</v>
          </cell>
          <cell r="G680">
            <v>4</v>
          </cell>
          <cell r="H680">
            <v>8231</v>
          </cell>
          <cell r="I680">
            <v>0</v>
          </cell>
          <cell r="J680">
            <v>0</v>
          </cell>
          <cell r="K680">
            <v>0</v>
          </cell>
          <cell r="L680">
            <v>0</v>
          </cell>
          <cell r="M680">
            <v>0</v>
          </cell>
          <cell r="N680">
            <v>0</v>
          </cell>
          <cell r="O680">
            <v>0</v>
          </cell>
          <cell r="P680">
            <v>0</v>
          </cell>
          <cell r="Q680">
            <v>16244</v>
          </cell>
          <cell r="R680">
            <v>193</v>
          </cell>
          <cell r="S680" t="str">
            <v>H</v>
          </cell>
        </row>
        <row r="681">
          <cell r="A681">
            <v>7</v>
          </cell>
          <cell r="B681" t="str">
            <v>729W22=1</v>
          </cell>
          <cell r="C681" t="str">
            <v>หัวบุ้ง Rasp 1/2"</v>
          </cell>
          <cell r="D681">
            <v>1054.18</v>
          </cell>
          <cell r="E681">
            <v>0</v>
          </cell>
          <cell r="F681">
            <v>0</v>
          </cell>
          <cell r="G681">
            <v>1</v>
          </cell>
          <cell r="H681">
            <v>1054.18</v>
          </cell>
          <cell r="I681">
            <v>0</v>
          </cell>
          <cell r="J681">
            <v>0</v>
          </cell>
          <cell r="K681">
            <v>0</v>
          </cell>
          <cell r="L681">
            <v>0</v>
          </cell>
          <cell r="M681">
            <v>0</v>
          </cell>
          <cell r="N681">
            <v>0</v>
          </cell>
          <cell r="O681">
            <v>0</v>
          </cell>
          <cell r="P681">
            <v>0</v>
          </cell>
          <cell r="Q681">
            <v>16242</v>
          </cell>
          <cell r="R681">
            <v>195</v>
          </cell>
          <cell r="S681" t="str">
            <v>H</v>
          </cell>
        </row>
        <row r="682">
          <cell r="A682">
            <v>7</v>
          </cell>
          <cell r="B682" t="str">
            <v>729W22=4</v>
          </cell>
          <cell r="C682" t="str">
            <v>Rasp head, 1/2-13"</v>
          </cell>
          <cell r="D682">
            <v>1449.11</v>
          </cell>
          <cell r="E682">
            <v>0</v>
          </cell>
          <cell r="F682">
            <v>0</v>
          </cell>
          <cell r="G682">
            <v>1</v>
          </cell>
          <cell r="H682">
            <v>1449.11</v>
          </cell>
          <cell r="I682">
            <v>0</v>
          </cell>
          <cell r="J682">
            <v>0</v>
          </cell>
          <cell r="K682">
            <v>0</v>
          </cell>
          <cell r="L682">
            <v>0</v>
          </cell>
          <cell r="M682">
            <v>0</v>
          </cell>
          <cell r="N682">
            <v>0</v>
          </cell>
          <cell r="O682">
            <v>0</v>
          </cell>
          <cell r="P682">
            <v>0</v>
          </cell>
          <cell r="Q682">
            <v>16242</v>
          </cell>
          <cell r="R682">
            <v>195</v>
          </cell>
          <cell r="S682" t="str">
            <v>H</v>
          </cell>
        </row>
        <row r="683">
          <cell r="A683">
            <v>7</v>
          </cell>
          <cell r="B683" t="str">
            <v>729W24</v>
          </cell>
          <cell r="C683" t="str">
            <v>Card Rasp</v>
          </cell>
          <cell r="D683">
            <v>1202.3499999999999</v>
          </cell>
          <cell r="E683">
            <v>0</v>
          </cell>
          <cell r="F683">
            <v>0</v>
          </cell>
          <cell r="G683">
            <v>2</v>
          </cell>
          <cell r="H683">
            <v>2404.6999999999998</v>
          </cell>
          <cell r="I683">
            <v>0</v>
          </cell>
          <cell r="J683">
            <v>0</v>
          </cell>
          <cell r="K683">
            <v>0</v>
          </cell>
          <cell r="L683">
            <v>0</v>
          </cell>
          <cell r="M683">
            <v>0</v>
          </cell>
          <cell r="N683">
            <v>0</v>
          </cell>
          <cell r="O683">
            <v>0</v>
          </cell>
          <cell r="P683">
            <v>0</v>
          </cell>
          <cell r="Q683">
            <v>16089</v>
          </cell>
          <cell r="R683">
            <v>347</v>
          </cell>
          <cell r="S683" t="str">
            <v>H</v>
          </cell>
        </row>
        <row r="684">
          <cell r="A684">
            <v>7</v>
          </cell>
          <cell r="B684" t="str">
            <v>729W25</v>
          </cell>
          <cell r="C684" t="str">
            <v>ใบกัดตัด Milling cutter</v>
          </cell>
          <cell r="D684">
            <v>3767.94</v>
          </cell>
          <cell r="E684">
            <v>0</v>
          </cell>
          <cell r="F684">
            <v>0</v>
          </cell>
          <cell r="G684">
            <v>2</v>
          </cell>
          <cell r="H684">
            <v>7535.88</v>
          </cell>
          <cell r="I684">
            <v>0</v>
          </cell>
          <cell r="J684">
            <v>0</v>
          </cell>
          <cell r="K684">
            <v>0</v>
          </cell>
          <cell r="L684">
            <v>0</v>
          </cell>
          <cell r="M684">
            <v>0</v>
          </cell>
          <cell r="N684">
            <v>0</v>
          </cell>
          <cell r="O684">
            <v>0</v>
          </cell>
          <cell r="P684">
            <v>0</v>
          </cell>
          <cell r="Q684">
            <v>16089</v>
          </cell>
          <cell r="R684">
            <v>347</v>
          </cell>
          <cell r="S684" t="str">
            <v>H</v>
          </cell>
        </row>
        <row r="685">
          <cell r="A685">
            <v>7</v>
          </cell>
          <cell r="B685" t="str">
            <v>729W3=1</v>
          </cell>
          <cell r="C685" t="str">
            <v>Rasp Head</v>
          </cell>
          <cell r="D685">
            <v>1347.11</v>
          </cell>
          <cell r="E685">
            <v>0</v>
          </cell>
          <cell r="F685">
            <v>0</v>
          </cell>
          <cell r="G685">
            <v>1</v>
          </cell>
          <cell r="H685">
            <v>1347.11</v>
          </cell>
          <cell r="I685">
            <v>0</v>
          </cell>
          <cell r="J685">
            <v>0</v>
          </cell>
          <cell r="K685">
            <v>0</v>
          </cell>
          <cell r="L685">
            <v>0</v>
          </cell>
          <cell r="M685">
            <v>0</v>
          </cell>
          <cell r="N685">
            <v>0</v>
          </cell>
          <cell r="O685">
            <v>0</v>
          </cell>
          <cell r="P685">
            <v>0</v>
          </cell>
          <cell r="Q685">
            <v>16242</v>
          </cell>
          <cell r="R685">
            <v>195</v>
          </cell>
          <cell r="S685" t="str">
            <v>H</v>
          </cell>
        </row>
        <row r="686">
          <cell r="A686">
            <v>7</v>
          </cell>
          <cell r="B686" t="str">
            <v>729W31=1</v>
          </cell>
          <cell r="C686" t="str">
            <v>Rasp Head</v>
          </cell>
          <cell r="D686">
            <v>2738.13</v>
          </cell>
          <cell r="E686">
            <v>0</v>
          </cell>
          <cell r="F686">
            <v>0</v>
          </cell>
          <cell r="G686">
            <v>1</v>
          </cell>
          <cell r="H686">
            <v>2738.13</v>
          </cell>
          <cell r="I686">
            <v>0</v>
          </cell>
          <cell r="J686">
            <v>0</v>
          </cell>
          <cell r="K686">
            <v>0</v>
          </cell>
          <cell r="L686">
            <v>0</v>
          </cell>
          <cell r="M686">
            <v>0</v>
          </cell>
          <cell r="N686">
            <v>0</v>
          </cell>
          <cell r="O686">
            <v>0</v>
          </cell>
          <cell r="P686">
            <v>0</v>
          </cell>
          <cell r="Q686">
            <v>16089</v>
          </cell>
          <cell r="R686">
            <v>347</v>
          </cell>
          <cell r="S686" t="str">
            <v>H</v>
          </cell>
        </row>
        <row r="687">
          <cell r="A687">
            <v>7</v>
          </cell>
          <cell r="B687" t="str">
            <v>729W33=1</v>
          </cell>
          <cell r="C687" t="str">
            <v>Rasp head</v>
          </cell>
          <cell r="D687">
            <v>4819.24</v>
          </cell>
          <cell r="E687">
            <v>0</v>
          </cell>
          <cell r="F687">
            <v>0</v>
          </cell>
          <cell r="G687">
            <v>2</v>
          </cell>
          <cell r="H687">
            <v>9638.48</v>
          </cell>
          <cell r="I687">
            <v>0</v>
          </cell>
          <cell r="J687">
            <v>0</v>
          </cell>
          <cell r="K687">
            <v>0</v>
          </cell>
          <cell r="L687">
            <v>0</v>
          </cell>
          <cell r="M687">
            <v>0</v>
          </cell>
          <cell r="N687">
            <v>0</v>
          </cell>
          <cell r="O687">
            <v>0</v>
          </cell>
          <cell r="P687">
            <v>0</v>
          </cell>
          <cell r="Q687">
            <v>16089</v>
          </cell>
          <cell r="R687">
            <v>347</v>
          </cell>
          <cell r="S687" t="str">
            <v>H</v>
          </cell>
        </row>
        <row r="688">
          <cell r="A688">
            <v>7</v>
          </cell>
          <cell r="B688" t="str">
            <v>729W7</v>
          </cell>
          <cell r="C688" t="str">
            <v>Slitting Saw</v>
          </cell>
          <cell r="D688">
            <v>1046.92</v>
          </cell>
          <cell r="E688">
            <v>0</v>
          </cell>
          <cell r="F688">
            <v>0</v>
          </cell>
          <cell r="G688">
            <v>2</v>
          </cell>
          <cell r="H688">
            <v>2093.84</v>
          </cell>
          <cell r="I688">
            <v>0</v>
          </cell>
          <cell r="J688">
            <v>0</v>
          </cell>
          <cell r="K688">
            <v>0</v>
          </cell>
          <cell r="L688">
            <v>0</v>
          </cell>
          <cell r="M688">
            <v>0</v>
          </cell>
          <cell r="N688">
            <v>0</v>
          </cell>
          <cell r="O688">
            <v>0</v>
          </cell>
          <cell r="P688">
            <v>0</v>
          </cell>
          <cell r="Q688">
            <v>16089</v>
          </cell>
          <cell r="R688">
            <v>347</v>
          </cell>
          <cell r="S688" t="str">
            <v>H</v>
          </cell>
        </row>
        <row r="689">
          <cell r="A689">
            <v>7</v>
          </cell>
          <cell r="B689" t="str">
            <v>729Y12</v>
          </cell>
          <cell r="C689" t="str">
            <v>ใบมีดสำหรับ729W21 Knife blade</v>
          </cell>
          <cell r="D689">
            <v>329.53</v>
          </cell>
          <cell r="E689">
            <v>0</v>
          </cell>
          <cell r="F689">
            <v>0</v>
          </cell>
          <cell r="G689">
            <v>1</v>
          </cell>
          <cell r="H689">
            <v>329.53</v>
          </cell>
          <cell r="I689">
            <v>0</v>
          </cell>
          <cell r="J689">
            <v>0</v>
          </cell>
          <cell r="K689">
            <v>0</v>
          </cell>
          <cell r="L689">
            <v>0</v>
          </cell>
          <cell r="M689">
            <v>0</v>
          </cell>
          <cell r="N689">
            <v>0</v>
          </cell>
          <cell r="O689">
            <v>0</v>
          </cell>
          <cell r="P689">
            <v>0</v>
          </cell>
          <cell r="Q689">
            <v>16114</v>
          </cell>
          <cell r="R689">
            <v>322</v>
          </cell>
          <cell r="S689" t="str">
            <v>H</v>
          </cell>
        </row>
        <row r="690">
          <cell r="A690">
            <v>7</v>
          </cell>
          <cell r="B690" t="str">
            <v>729Y5=1</v>
          </cell>
          <cell r="C690" t="str">
            <v>Knife Blade 1SET=3PCS</v>
          </cell>
          <cell r="D690">
            <v>781.37</v>
          </cell>
          <cell r="E690">
            <v>0</v>
          </cell>
          <cell r="F690">
            <v>0</v>
          </cell>
          <cell r="G690">
            <v>2</v>
          </cell>
          <cell r="H690">
            <v>1562.74</v>
          </cell>
          <cell r="I690">
            <v>0</v>
          </cell>
          <cell r="J690">
            <v>0</v>
          </cell>
          <cell r="K690">
            <v>0</v>
          </cell>
          <cell r="L690">
            <v>0</v>
          </cell>
          <cell r="M690">
            <v>0</v>
          </cell>
          <cell r="N690">
            <v>0</v>
          </cell>
          <cell r="O690">
            <v>0</v>
          </cell>
          <cell r="P690">
            <v>0</v>
          </cell>
          <cell r="Q690">
            <v>16114</v>
          </cell>
          <cell r="R690">
            <v>322</v>
          </cell>
          <cell r="S690" t="str">
            <v>H</v>
          </cell>
        </row>
        <row r="691">
          <cell r="A691">
            <v>7</v>
          </cell>
          <cell r="B691" t="str">
            <v>729Y6</v>
          </cell>
          <cell r="C691" t="str">
            <v>อะไหล่ใบมีดสำหรับ729W9 Blade for 729W9</v>
          </cell>
          <cell r="D691">
            <v>364.08</v>
          </cell>
          <cell r="E691">
            <v>0</v>
          </cell>
          <cell r="F691">
            <v>0</v>
          </cell>
          <cell r="G691">
            <v>3</v>
          </cell>
          <cell r="H691">
            <v>1092.24</v>
          </cell>
          <cell r="I691">
            <v>0</v>
          </cell>
          <cell r="J691">
            <v>0</v>
          </cell>
          <cell r="K691">
            <v>0</v>
          </cell>
          <cell r="L691">
            <v>0</v>
          </cell>
          <cell r="M691">
            <v>0</v>
          </cell>
          <cell r="N691">
            <v>0</v>
          </cell>
          <cell r="O691">
            <v>0</v>
          </cell>
          <cell r="P691">
            <v>0</v>
          </cell>
          <cell r="Q691">
            <v>16248</v>
          </cell>
          <cell r="R691">
            <v>189</v>
          </cell>
          <cell r="S691" t="str">
            <v>H</v>
          </cell>
        </row>
        <row r="692">
          <cell r="A692">
            <v>7</v>
          </cell>
          <cell r="B692" t="str">
            <v>731Z2</v>
          </cell>
          <cell r="C692" t="str">
            <v>Werkzeugset</v>
          </cell>
          <cell r="D692">
            <v>284.68</v>
          </cell>
          <cell r="E692">
            <v>0</v>
          </cell>
          <cell r="F692">
            <v>0</v>
          </cell>
          <cell r="G692">
            <v>3</v>
          </cell>
          <cell r="H692">
            <v>854.05</v>
          </cell>
          <cell r="I692">
            <v>0</v>
          </cell>
          <cell r="J692">
            <v>0</v>
          </cell>
          <cell r="K692">
            <v>0</v>
          </cell>
          <cell r="L692">
            <v>0</v>
          </cell>
          <cell r="M692">
            <v>0</v>
          </cell>
          <cell r="N692">
            <v>0</v>
          </cell>
          <cell r="O692">
            <v>0</v>
          </cell>
          <cell r="P692">
            <v>0</v>
          </cell>
          <cell r="Q692">
            <v>16114</v>
          </cell>
          <cell r="R692">
            <v>322</v>
          </cell>
          <cell r="S692" t="str">
            <v>H</v>
          </cell>
        </row>
        <row r="693">
          <cell r="A693">
            <v>7</v>
          </cell>
          <cell r="B693" t="str">
            <v>732D7</v>
          </cell>
          <cell r="C693" t="str">
            <v>มีดกลึงชุดlathe tool set</v>
          </cell>
          <cell r="D693">
            <v>10832.39</v>
          </cell>
          <cell r="E693">
            <v>0</v>
          </cell>
          <cell r="F693">
            <v>0</v>
          </cell>
          <cell r="G693">
            <v>1</v>
          </cell>
          <cell r="H693">
            <v>10832.39</v>
          </cell>
          <cell r="I693">
            <v>0</v>
          </cell>
          <cell r="J693">
            <v>0</v>
          </cell>
          <cell r="K693">
            <v>0</v>
          </cell>
          <cell r="L693">
            <v>0</v>
          </cell>
          <cell r="M693">
            <v>0</v>
          </cell>
          <cell r="N693">
            <v>0</v>
          </cell>
          <cell r="O693">
            <v>0</v>
          </cell>
          <cell r="P693">
            <v>0</v>
          </cell>
          <cell r="Q693">
            <v>16114</v>
          </cell>
          <cell r="R693">
            <v>322</v>
          </cell>
          <cell r="S693" t="str">
            <v>H</v>
          </cell>
        </row>
        <row r="694">
          <cell r="A694">
            <v>7</v>
          </cell>
          <cell r="B694" t="str">
            <v>743W3=4</v>
          </cell>
          <cell r="C694" t="str">
            <v>Steel Square</v>
          </cell>
          <cell r="D694">
            <v>480.73</v>
          </cell>
          <cell r="E694">
            <v>0</v>
          </cell>
          <cell r="F694">
            <v>0</v>
          </cell>
          <cell r="G694">
            <v>1</v>
          </cell>
          <cell r="H694">
            <v>480.73</v>
          </cell>
          <cell r="I694">
            <v>0</v>
          </cell>
          <cell r="J694">
            <v>0</v>
          </cell>
          <cell r="K694">
            <v>0</v>
          </cell>
          <cell r="L694">
            <v>0</v>
          </cell>
          <cell r="M694">
            <v>0</v>
          </cell>
          <cell r="N694">
            <v>0</v>
          </cell>
          <cell r="O694">
            <v>0</v>
          </cell>
          <cell r="P694">
            <v>0</v>
          </cell>
          <cell r="Q694">
            <v>16139</v>
          </cell>
          <cell r="R694">
            <v>298</v>
          </cell>
          <cell r="S694" t="str">
            <v>H</v>
          </cell>
        </row>
        <row r="695">
          <cell r="A695">
            <v>7</v>
          </cell>
          <cell r="B695" t="str">
            <v>743Y24</v>
          </cell>
          <cell r="C695" t="str">
            <v>Receiving Bushings</v>
          </cell>
          <cell r="D695">
            <v>932.59</v>
          </cell>
          <cell r="E695">
            <v>0</v>
          </cell>
          <cell r="F695">
            <v>0</v>
          </cell>
          <cell r="G695">
            <v>2</v>
          </cell>
          <cell r="H695">
            <v>1865.18</v>
          </cell>
          <cell r="I695">
            <v>0</v>
          </cell>
          <cell r="J695">
            <v>0</v>
          </cell>
          <cell r="K695">
            <v>0</v>
          </cell>
          <cell r="L695">
            <v>0</v>
          </cell>
          <cell r="M695">
            <v>0</v>
          </cell>
          <cell r="N695">
            <v>0</v>
          </cell>
          <cell r="O695">
            <v>0</v>
          </cell>
          <cell r="P695">
            <v>0</v>
          </cell>
          <cell r="Q695">
            <v>16139</v>
          </cell>
          <cell r="R695">
            <v>298</v>
          </cell>
          <cell r="S695" t="str">
            <v>H</v>
          </cell>
        </row>
        <row r="696">
          <cell r="A696">
            <v>7</v>
          </cell>
          <cell r="B696" t="str">
            <v>743Y50=L3</v>
          </cell>
          <cell r="C696" t="str">
            <v>Sit Cast Forntell</v>
          </cell>
          <cell r="D696">
            <v>3832.3</v>
          </cell>
          <cell r="E696">
            <v>18</v>
          </cell>
          <cell r="F696">
            <v>68982.3</v>
          </cell>
          <cell r="G696">
            <v>0</v>
          </cell>
          <cell r="H696">
            <v>0</v>
          </cell>
          <cell r="I696">
            <v>0</v>
          </cell>
          <cell r="J696">
            <v>0</v>
          </cell>
          <cell r="K696">
            <v>0</v>
          </cell>
          <cell r="L696">
            <v>0</v>
          </cell>
          <cell r="M696">
            <v>0</v>
          </cell>
          <cell r="N696">
            <v>0</v>
          </cell>
          <cell r="O696">
            <v>0</v>
          </cell>
          <cell r="P696">
            <v>0</v>
          </cell>
          <cell r="Q696">
            <v>16381</v>
          </cell>
          <cell r="R696">
            <v>56</v>
          </cell>
          <cell r="S696" t="str">
            <v>H</v>
          </cell>
        </row>
        <row r="697">
          <cell r="A697">
            <v>7</v>
          </cell>
          <cell r="B697" t="str">
            <v>743Y50=L4</v>
          </cell>
          <cell r="C697" t="str">
            <v>Sit Cast Forntell</v>
          </cell>
          <cell r="D697">
            <v>3832.35</v>
          </cell>
          <cell r="E697">
            <v>0</v>
          </cell>
          <cell r="F697">
            <v>0</v>
          </cell>
          <cell r="G697">
            <v>17</v>
          </cell>
          <cell r="H697">
            <v>65149.95</v>
          </cell>
          <cell r="I697">
            <v>0</v>
          </cell>
          <cell r="J697">
            <v>0</v>
          </cell>
          <cell r="K697">
            <v>0</v>
          </cell>
          <cell r="L697">
            <v>0</v>
          </cell>
          <cell r="M697">
            <v>0</v>
          </cell>
          <cell r="N697">
            <v>0</v>
          </cell>
          <cell r="O697">
            <v>0</v>
          </cell>
          <cell r="P697">
            <v>0</v>
          </cell>
          <cell r="Q697">
            <v>16139</v>
          </cell>
          <cell r="R697">
            <v>298</v>
          </cell>
          <cell r="S697" t="str">
            <v>H</v>
          </cell>
        </row>
        <row r="698">
          <cell r="A698">
            <v>7</v>
          </cell>
          <cell r="B698" t="str">
            <v>743Y50=R1</v>
          </cell>
          <cell r="C698" t="str">
            <v>Sit Cast Forntell</v>
          </cell>
          <cell r="D698">
            <v>3832.35</v>
          </cell>
          <cell r="E698">
            <v>0</v>
          </cell>
          <cell r="F698">
            <v>0</v>
          </cell>
          <cell r="G698">
            <v>1</v>
          </cell>
          <cell r="H698">
            <v>3832.35</v>
          </cell>
          <cell r="I698">
            <v>0</v>
          </cell>
          <cell r="J698">
            <v>0</v>
          </cell>
          <cell r="K698">
            <v>0</v>
          </cell>
          <cell r="L698">
            <v>0</v>
          </cell>
          <cell r="M698">
            <v>0</v>
          </cell>
          <cell r="N698">
            <v>0</v>
          </cell>
          <cell r="O698">
            <v>0</v>
          </cell>
          <cell r="P698">
            <v>0</v>
          </cell>
          <cell r="Q698">
            <v>16139</v>
          </cell>
          <cell r="R698">
            <v>298</v>
          </cell>
          <cell r="S698" t="str">
            <v>H</v>
          </cell>
        </row>
        <row r="699">
          <cell r="A699">
            <v>7</v>
          </cell>
          <cell r="B699" t="str">
            <v>743Y50=R3</v>
          </cell>
          <cell r="C699" t="str">
            <v>Sit Cast Forntell</v>
          </cell>
          <cell r="D699">
            <v>3647.6</v>
          </cell>
          <cell r="E699">
            <v>16</v>
          </cell>
          <cell r="F699">
            <v>58362.879999999997</v>
          </cell>
          <cell r="G699">
            <v>0</v>
          </cell>
          <cell r="H699">
            <v>0</v>
          </cell>
          <cell r="I699">
            <v>0</v>
          </cell>
          <cell r="J699">
            <v>0</v>
          </cell>
          <cell r="K699">
            <v>0</v>
          </cell>
          <cell r="L699">
            <v>0</v>
          </cell>
          <cell r="M699">
            <v>0</v>
          </cell>
          <cell r="N699">
            <v>0</v>
          </cell>
          <cell r="O699">
            <v>0</v>
          </cell>
          <cell r="P699">
            <v>0</v>
          </cell>
          <cell r="Q699">
            <v>16381</v>
          </cell>
          <cell r="R699">
            <v>56</v>
          </cell>
          <cell r="S699" t="str">
            <v>H</v>
          </cell>
        </row>
        <row r="700">
          <cell r="A700">
            <v>7</v>
          </cell>
          <cell r="B700" t="str">
            <v>743Y50=R4</v>
          </cell>
          <cell r="C700" t="str">
            <v>Sit Cast Forntell</v>
          </cell>
          <cell r="D700">
            <v>3832.35</v>
          </cell>
          <cell r="E700">
            <v>0</v>
          </cell>
          <cell r="F700">
            <v>0</v>
          </cell>
          <cell r="G700">
            <v>16</v>
          </cell>
          <cell r="H700">
            <v>61317.599999999999</v>
          </cell>
          <cell r="I700">
            <v>0</v>
          </cell>
          <cell r="J700">
            <v>0</v>
          </cell>
          <cell r="K700">
            <v>0</v>
          </cell>
          <cell r="L700">
            <v>0</v>
          </cell>
          <cell r="M700">
            <v>0</v>
          </cell>
          <cell r="N700">
            <v>0</v>
          </cell>
          <cell r="O700">
            <v>0</v>
          </cell>
          <cell r="P700">
            <v>0</v>
          </cell>
          <cell r="Q700">
            <v>16139</v>
          </cell>
          <cell r="R700">
            <v>298</v>
          </cell>
          <cell r="S700" t="str">
            <v>H</v>
          </cell>
        </row>
        <row r="701">
          <cell r="A701">
            <v>7</v>
          </cell>
          <cell r="B701" t="str">
            <v>755X20</v>
          </cell>
          <cell r="C701" t="str">
            <v>Outer Ring</v>
          </cell>
          <cell r="D701">
            <v>6894.4</v>
          </cell>
          <cell r="E701">
            <v>0</v>
          </cell>
          <cell r="F701">
            <v>0</v>
          </cell>
          <cell r="G701">
            <v>2</v>
          </cell>
          <cell r="H701">
            <v>13788.8</v>
          </cell>
          <cell r="I701">
            <v>0</v>
          </cell>
          <cell r="J701">
            <v>0</v>
          </cell>
          <cell r="K701">
            <v>0</v>
          </cell>
          <cell r="L701">
            <v>0</v>
          </cell>
          <cell r="M701">
            <v>0</v>
          </cell>
          <cell r="N701">
            <v>0</v>
          </cell>
          <cell r="O701">
            <v>0</v>
          </cell>
          <cell r="P701">
            <v>0</v>
          </cell>
          <cell r="Q701">
            <v>16089</v>
          </cell>
          <cell r="R701">
            <v>347</v>
          </cell>
          <cell r="S701" t="str">
            <v>H</v>
          </cell>
        </row>
        <row r="702">
          <cell r="A702">
            <v>7</v>
          </cell>
          <cell r="B702" t="str">
            <v>755X84=260X8</v>
          </cell>
          <cell r="C702" t="str">
            <v>Vacuum Frame Plate(755X84=260)</v>
          </cell>
          <cell r="D702">
            <v>3162.43</v>
          </cell>
          <cell r="E702">
            <v>0</v>
          </cell>
          <cell r="F702">
            <v>0</v>
          </cell>
          <cell r="G702">
            <v>1</v>
          </cell>
          <cell r="H702">
            <v>3162.43</v>
          </cell>
          <cell r="I702">
            <v>0</v>
          </cell>
          <cell r="J702">
            <v>0</v>
          </cell>
          <cell r="K702">
            <v>0</v>
          </cell>
          <cell r="L702">
            <v>0</v>
          </cell>
          <cell r="M702">
            <v>0</v>
          </cell>
          <cell r="N702">
            <v>0</v>
          </cell>
          <cell r="O702">
            <v>0</v>
          </cell>
          <cell r="P702">
            <v>0</v>
          </cell>
          <cell r="Q702">
            <v>16215</v>
          </cell>
          <cell r="R702">
            <v>222</v>
          </cell>
          <cell r="S702" t="str">
            <v>H</v>
          </cell>
        </row>
        <row r="703">
          <cell r="A703">
            <v>7</v>
          </cell>
          <cell r="B703" t="str">
            <v>755X93=260</v>
          </cell>
          <cell r="C703" t="str">
            <v>Sealing disk</v>
          </cell>
          <cell r="D703">
            <v>0</v>
          </cell>
          <cell r="E703">
            <v>0</v>
          </cell>
          <cell r="F703">
            <v>0</v>
          </cell>
          <cell r="G703">
            <v>1</v>
          </cell>
          <cell r="H703">
            <v>0</v>
          </cell>
          <cell r="I703">
            <v>0</v>
          </cell>
          <cell r="J703">
            <v>0</v>
          </cell>
          <cell r="K703">
            <v>0</v>
          </cell>
          <cell r="L703">
            <v>0</v>
          </cell>
          <cell r="M703">
            <v>0</v>
          </cell>
          <cell r="N703">
            <v>0</v>
          </cell>
          <cell r="O703">
            <v>0</v>
          </cell>
          <cell r="P703">
            <v>0</v>
          </cell>
          <cell r="Q703">
            <v>16215</v>
          </cell>
          <cell r="R703">
            <v>222</v>
          </cell>
          <cell r="S703" t="str">
            <v>H</v>
          </cell>
        </row>
        <row r="704">
          <cell r="A704">
            <v>7</v>
          </cell>
          <cell r="B704" t="str">
            <v>756G2=40</v>
          </cell>
          <cell r="C704" t="str">
            <v>Plaster Spatula</v>
          </cell>
          <cell r="D704">
            <v>136.29</v>
          </cell>
          <cell r="E704">
            <v>0</v>
          </cell>
          <cell r="F704">
            <v>0</v>
          </cell>
          <cell r="G704">
            <v>1</v>
          </cell>
          <cell r="H704">
            <v>136.29</v>
          </cell>
          <cell r="I704">
            <v>0</v>
          </cell>
          <cell r="J704">
            <v>0</v>
          </cell>
          <cell r="K704">
            <v>0</v>
          </cell>
          <cell r="L704">
            <v>0</v>
          </cell>
          <cell r="M704">
            <v>0</v>
          </cell>
          <cell r="N704">
            <v>0</v>
          </cell>
          <cell r="O704">
            <v>0</v>
          </cell>
          <cell r="P704">
            <v>0</v>
          </cell>
          <cell r="Q704">
            <v>16153</v>
          </cell>
          <cell r="R704">
            <v>284</v>
          </cell>
          <cell r="S704" t="str">
            <v>H</v>
          </cell>
        </row>
        <row r="705">
          <cell r="A705">
            <v>7</v>
          </cell>
          <cell r="B705" t="str">
            <v>756Y1=45</v>
          </cell>
          <cell r="C705" t="str">
            <v>Saw  Blade</v>
          </cell>
          <cell r="D705">
            <v>660.84</v>
          </cell>
          <cell r="E705">
            <v>0</v>
          </cell>
          <cell r="F705">
            <v>0</v>
          </cell>
          <cell r="G705">
            <v>5</v>
          </cell>
          <cell r="H705">
            <v>3304.18</v>
          </cell>
          <cell r="I705">
            <v>0</v>
          </cell>
          <cell r="J705">
            <v>0</v>
          </cell>
          <cell r="K705">
            <v>0</v>
          </cell>
          <cell r="L705">
            <v>0</v>
          </cell>
          <cell r="M705">
            <v>0</v>
          </cell>
          <cell r="N705">
            <v>0</v>
          </cell>
          <cell r="O705">
            <v>0</v>
          </cell>
          <cell r="P705">
            <v>0</v>
          </cell>
          <cell r="Q705">
            <v>16144</v>
          </cell>
          <cell r="R705">
            <v>293</v>
          </cell>
          <cell r="S705" t="str">
            <v>H</v>
          </cell>
        </row>
        <row r="706">
          <cell r="A706">
            <v>7</v>
          </cell>
          <cell r="B706" t="str">
            <v>756Y1=65</v>
          </cell>
          <cell r="C706" t="str">
            <v>Saw  Blade</v>
          </cell>
          <cell r="D706">
            <v>680.44</v>
          </cell>
          <cell r="E706">
            <v>0</v>
          </cell>
          <cell r="F706">
            <v>0</v>
          </cell>
          <cell r="G706">
            <v>4</v>
          </cell>
          <cell r="H706">
            <v>2721.77</v>
          </cell>
          <cell r="I706">
            <v>0</v>
          </cell>
          <cell r="J706">
            <v>0</v>
          </cell>
          <cell r="K706">
            <v>0</v>
          </cell>
          <cell r="L706">
            <v>0</v>
          </cell>
          <cell r="M706">
            <v>0</v>
          </cell>
          <cell r="N706">
            <v>0</v>
          </cell>
          <cell r="O706">
            <v>0</v>
          </cell>
          <cell r="P706">
            <v>0</v>
          </cell>
          <cell r="Q706">
            <v>16144</v>
          </cell>
          <cell r="R706">
            <v>293</v>
          </cell>
          <cell r="S706" t="str">
            <v>H</v>
          </cell>
        </row>
        <row r="707">
          <cell r="A707">
            <v>7</v>
          </cell>
          <cell r="B707" t="str">
            <v>756Y18=1</v>
          </cell>
          <cell r="C707" t="str">
            <v>แผ่นหินเจียรครื่องเจียรแบบมือถือ</v>
          </cell>
          <cell r="D707">
            <v>17.28</v>
          </cell>
          <cell r="E707">
            <v>0</v>
          </cell>
          <cell r="F707">
            <v>0</v>
          </cell>
          <cell r="G707">
            <v>1</v>
          </cell>
          <cell r="H707">
            <v>17.28</v>
          </cell>
          <cell r="I707">
            <v>0</v>
          </cell>
          <cell r="J707">
            <v>0</v>
          </cell>
          <cell r="K707">
            <v>0</v>
          </cell>
          <cell r="L707">
            <v>0</v>
          </cell>
          <cell r="M707">
            <v>0</v>
          </cell>
          <cell r="N707">
            <v>0</v>
          </cell>
          <cell r="O707">
            <v>0</v>
          </cell>
          <cell r="P707">
            <v>0</v>
          </cell>
          <cell r="Q707">
            <v>16160</v>
          </cell>
          <cell r="R707">
            <v>277</v>
          </cell>
          <cell r="S707" t="str">
            <v>H</v>
          </cell>
        </row>
        <row r="708">
          <cell r="A708">
            <v>7</v>
          </cell>
          <cell r="B708" t="str">
            <v>756Y25</v>
          </cell>
          <cell r="C708" t="str">
            <v>หน้ากากกันฝุ่น Respiratory Protection</v>
          </cell>
          <cell r="D708">
            <v>155.26</v>
          </cell>
          <cell r="E708">
            <v>0</v>
          </cell>
          <cell r="F708">
            <v>0</v>
          </cell>
          <cell r="G708">
            <v>0</v>
          </cell>
          <cell r="H708">
            <v>0</v>
          </cell>
          <cell r="I708">
            <v>2</v>
          </cell>
          <cell r="J708">
            <v>310.52</v>
          </cell>
          <cell r="K708">
            <v>0</v>
          </cell>
          <cell r="L708">
            <v>0</v>
          </cell>
          <cell r="M708">
            <v>0</v>
          </cell>
          <cell r="N708">
            <v>0</v>
          </cell>
          <cell r="O708">
            <v>0</v>
          </cell>
          <cell r="P708">
            <v>0</v>
          </cell>
          <cell r="Q708">
            <v>16075</v>
          </cell>
          <cell r="R708">
            <v>361</v>
          </cell>
          <cell r="S708" t="str">
            <v>H</v>
          </cell>
        </row>
        <row r="709">
          <cell r="A709">
            <v>7</v>
          </cell>
          <cell r="B709" t="str">
            <v>756Y26=1</v>
          </cell>
          <cell r="C709" t="str">
            <v>Cutting Disk</v>
          </cell>
          <cell r="D709">
            <v>155.26</v>
          </cell>
          <cell r="E709">
            <v>0</v>
          </cell>
          <cell r="F709">
            <v>0</v>
          </cell>
          <cell r="G709">
            <v>0</v>
          </cell>
          <cell r="H709">
            <v>0</v>
          </cell>
          <cell r="I709">
            <v>3</v>
          </cell>
          <cell r="J709">
            <v>465.78</v>
          </cell>
          <cell r="K709">
            <v>0</v>
          </cell>
          <cell r="L709">
            <v>0</v>
          </cell>
          <cell r="M709">
            <v>0</v>
          </cell>
          <cell r="N709">
            <v>0</v>
          </cell>
          <cell r="O709">
            <v>0</v>
          </cell>
          <cell r="P709">
            <v>0</v>
          </cell>
          <cell r="Q709">
            <v>16075</v>
          </cell>
          <cell r="R709">
            <v>361</v>
          </cell>
          <cell r="S709" t="str">
            <v>H</v>
          </cell>
        </row>
        <row r="710">
          <cell r="A710">
            <v>7</v>
          </cell>
          <cell r="B710" t="str">
            <v>756Y26=3</v>
          </cell>
          <cell r="C710" t="str">
            <v>Cutting Disk</v>
          </cell>
          <cell r="D710">
            <v>316.04000000000002</v>
          </cell>
          <cell r="E710">
            <v>0</v>
          </cell>
          <cell r="F710">
            <v>0</v>
          </cell>
          <cell r="G710">
            <v>0</v>
          </cell>
          <cell r="H710">
            <v>0</v>
          </cell>
          <cell r="I710">
            <v>3</v>
          </cell>
          <cell r="J710">
            <v>948.12</v>
          </cell>
          <cell r="K710">
            <v>0</v>
          </cell>
          <cell r="L710">
            <v>0</v>
          </cell>
          <cell r="M710">
            <v>0</v>
          </cell>
          <cell r="N710">
            <v>0</v>
          </cell>
          <cell r="O710">
            <v>0</v>
          </cell>
          <cell r="P710">
            <v>0</v>
          </cell>
          <cell r="Q710">
            <v>16075</v>
          </cell>
          <cell r="R710">
            <v>361</v>
          </cell>
          <cell r="S710" t="str">
            <v>H</v>
          </cell>
        </row>
        <row r="711">
          <cell r="A711">
            <v>7</v>
          </cell>
          <cell r="B711" t="str">
            <v>756Y3=50</v>
          </cell>
          <cell r="C711" t="str">
            <v>ใบเลื่อยสำหรับเลื่อยเหล็กSaw blade for 7</v>
          </cell>
          <cell r="D711">
            <v>261.25</v>
          </cell>
          <cell r="E711">
            <v>0</v>
          </cell>
          <cell r="F711">
            <v>0</v>
          </cell>
          <cell r="G711">
            <v>15</v>
          </cell>
          <cell r="H711">
            <v>3918.69</v>
          </cell>
          <cell r="I711">
            <v>0</v>
          </cell>
          <cell r="J711">
            <v>0</v>
          </cell>
          <cell r="K711">
            <v>0</v>
          </cell>
          <cell r="L711">
            <v>0</v>
          </cell>
          <cell r="M711">
            <v>0</v>
          </cell>
          <cell r="N711">
            <v>0</v>
          </cell>
          <cell r="O711">
            <v>0</v>
          </cell>
          <cell r="P711">
            <v>0</v>
          </cell>
          <cell r="Q711">
            <v>16250</v>
          </cell>
          <cell r="R711">
            <v>187</v>
          </cell>
          <cell r="S711" t="str">
            <v>H</v>
          </cell>
        </row>
        <row r="712">
          <cell r="A712">
            <v>7</v>
          </cell>
          <cell r="B712" t="str">
            <v>756Z3</v>
          </cell>
          <cell r="C712" t="str">
            <v>ไส้กรองฝุ่นLarge Parcle Filter</v>
          </cell>
          <cell r="D712">
            <v>606.84</v>
          </cell>
          <cell r="E712">
            <v>0</v>
          </cell>
          <cell r="F712">
            <v>0</v>
          </cell>
          <cell r="G712">
            <v>55</v>
          </cell>
          <cell r="H712">
            <v>33376.339999999997</v>
          </cell>
          <cell r="I712">
            <v>0</v>
          </cell>
          <cell r="J712">
            <v>0</v>
          </cell>
          <cell r="K712">
            <v>0</v>
          </cell>
          <cell r="L712">
            <v>0</v>
          </cell>
          <cell r="M712">
            <v>0</v>
          </cell>
          <cell r="N712">
            <v>0</v>
          </cell>
          <cell r="O712">
            <v>0</v>
          </cell>
          <cell r="P712">
            <v>0</v>
          </cell>
          <cell r="Q712">
            <v>16171</v>
          </cell>
          <cell r="R712">
            <v>266</v>
          </cell>
          <cell r="S712" t="str">
            <v>H</v>
          </cell>
        </row>
        <row r="713">
          <cell r="A713">
            <v>7</v>
          </cell>
          <cell r="B713" t="str">
            <v>756Z4</v>
          </cell>
          <cell r="C713" t="str">
            <v>ไส้กรองฝุ่นCambination Filter</v>
          </cell>
          <cell r="D713">
            <v>316.18</v>
          </cell>
          <cell r="E713">
            <v>0</v>
          </cell>
          <cell r="F713">
            <v>0</v>
          </cell>
          <cell r="G713">
            <v>16</v>
          </cell>
          <cell r="H713">
            <v>5058.93</v>
          </cell>
          <cell r="I713">
            <v>0</v>
          </cell>
          <cell r="J713">
            <v>0</v>
          </cell>
          <cell r="K713">
            <v>0</v>
          </cell>
          <cell r="L713">
            <v>0</v>
          </cell>
          <cell r="M713">
            <v>0</v>
          </cell>
          <cell r="N713">
            <v>0</v>
          </cell>
          <cell r="O713">
            <v>0</v>
          </cell>
          <cell r="P713">
            <v>0</v>
          </cell>
          <cell r="Q713">
            <v>16171</v>
          </cell>
          <cell r="R713">
            <v>266</v>
          </cell>
          <cell r="S713" t="str">
            <v>H</v>
          </cell>
        </row>
        <row r="714">
          <cell r="A714">
            <v>7</v>
          </cell>
          <cell r="B714" t="str">
            <v>758X7</v>
          </cell>
          <cell r="C714" t="str">
            <v>Laminating Accessory Kit</v>
          </cell>
          <cell r="D714">
            <v>5701.52</v>
          </cell>
          <cell r="E714">
            <v>0</v>
          </cell>
          <cell r="F714">
            <v>0</v>
          </cell>
          <cell r="G714">
            <v>1</v>
          </cell>
          <cell r="H714">
            <v>5701.52</v>
          </cell>
          <cell r="I714">
            <v>0</v>
          </cell>
          <cell r="J714">
            <v>0</v>
          </cell>
          <cell r="K714">
            <v>0</v>
          </cell>
          <cell r="L714">
            <v>0</v>
          </cell>
          <cell r="M714">
            <v>0</v>
          </cell>
          <cell r="N714">
            <v>0</v>
          </cell>
          <cell r="O714">
            <v>0</v>
          </cell>
          <cell r="P714">
            <v>0</v>
          </cell>
          <cell r="Q714">
            <v>16089</v>
          </cell>
          <cell r="R714">
            <v>347</v>
          </cell>
          <cell r="S714" t="str">
            <v>H</v>
          </cell>
        </row>
        <row r="715">
          <cell r="A715">
            <v>7</v>
          </cell>
          <cell r="B715" t="str">
            <v>758Y3=50</v>
          </cell>
          <cell r="C715" t="str">
            <v>ตะขอแบบยาวแกนเดี่ยวHook</v>
          </cell>
          <cell r="D715">
            <v>38.299999999999997</v>
          </cell>
          <cell r="E715">
            <v>175</v>
          </cell>
          <cell r="F715">
            <v>6707.63</v>
          </cell>
          <cell r="G715">
            <v>0</v>
          </cell>
          <cell r="H715">
            <v>0</v>
          </cell>
          <cell r="I715">
            <v>0</v>
          </cell>
          <cell r="J715">
            <v>0</v>
          </cell>
          <cell r="K715">
            <v>0</v>
          </cell>
          <cell r="L715">
            <v>0</v>
          </cell>
          <cell r="M715">
            <v>0</v>
          </cell>
          <cell r="N715">
            <v>0</v>
          </cell>
          <cell r="O715">
            <v>0</v>
          </cell>
          <cell r="P715">
            <v>0</v>
          </cell>
          <cell r="Q715">
            <v>16385</v>
          </cell>
          <cell r="R715">
            <v>52</v>
          </cell>
          <cell r="S715" t="str">
            <v>H</v>
          </cell>
        </row>
        <row r="716">
          <cell r="A716">
            <v>7</v>
          </cell>
          <cell r="B716" t="str">
            <v>758Y3=75</v>
          </cell>
          <cell r="C716" t="str">
            <v>ตะขอแบบยาวแกนเดี่ยวHook</v>
          </cell>
          <cell r="D716">
            <v>41.8</v>
          </cell>
          <cell r="E716">
            <v>215</v>
          </cell>
          <cell r="F716">
            <v>8995.75</v>
          </cell>
          <cell r="G716">
            <v>0</v>
          </cell>
          <cell r="H716">
            <v>0</v>
          </cell>
          <cell r="I716">
            <v>0</v>
          </cell>
          <cell r="J716">
            <v>0</v>
          </cell>
          <cell r="K716">
            <v>0</v>
          </cell>
          <cell r="L716">
            <v>0</v>
          </cell>
          <cell r="M716">
            <v>0</v>
          </cell>
          <cell r="N716">
            <v>0</v>
          </cell>
          <cell r="O716">
            <v>0</v>
          </cell>
          <cell r="P716">
            <v>0</v>
          </cell>
          <cell r="Q716">
            <v>16385</v>
          </cell>
          <cell r="R716">
            <v>52</v>
          </cell>
          <cell r="S716" t="str">
            <v>H</v>
          </cell>
        </row>
        <row r="717">
          <cell r="A717">
            <v>7</v>
          </cell>
          <cell r="B717" t="str">
            <v>758Y4=50</v>
          </cell>
          <cell r="C717" t="str">
            <v>ตะขอแบบสั้นแกนคู่ Double Hook</v>
          </cell>
          <cell r="D717">
            <v>76.2</v>
          </cell>
          <cell r="E717">
            <v>265</v>
          </cell>
          <cell r="F717">
            <v>20203.91</v>
          </cell>
          <cell r="G717">
            <v>0</v>
          </cell>
          <cell r="H717">
            <v>0</v>
          </cell>
          <cell r="I717">
            <v>0</v>
          </cell>
          <cell r="J717">
            <v>0</v>
          </cell>
          <cell r="K717">
            <v>0</v>
          </cell>
          <cell r="L717">
            <v>0</v>
          </cell>
          <cell r="M717">
            <v>0</v>
          </cell>
          <cell r="N717">
            <v>0</v>
          </cell>
          <cell r="O717">
            <v>0</v>
          </cell>
          <cell r="P717">
            <v>0</v>
          </cell>
          <cell r="Q717">
            <v>16385</v>
          </cell>
          <cell r="R717">
            <v>52</v>
          </cell>
          <cell r="S717" t="str">
            <v>H</v>
          </cell>
        </row>
        <row r="718">
          <cell r="A718">
            <v>7</v>
          </cell>
          <cell r="B718" t="str">
            <v>758Y4=75</v>
          </cell>
          <cell r="C718" t="str">
            <v>ตะขอแบบสั้นแกนคู่ Double Hook</v>
          </cell>
          <cell r="D718">
            <v>79.900000000000006</v>
          </cell>
          <cell r="E718">
            <v>270</v>
          </cell>
          <cell r="F718">
            <v>21583.16</v>
          </cell>
          <cell r="G718">
            <v>0</v>
          </cell>
          <cell r="H718">
            <v>0</v>
          </cell>
          <cell r="I718">
            <v>0</v>
          </cell>
          <cell r="J718">
            <v>0</v>
          </cell>
          <cell r="K718">
            <v>0</v>
          </cell>
          <cell r="L718">
            <v>0</v>
          </cell>
          <cell r="M718">
            <v>0</v>
          </cell>
          <cell r="N718">
            <v>0</v>
          </cell>
          <cell r="O718">
            <v>0</v>
          </cell>
          <cell r="P718">
            <v>0</v>
          </cell>
          <cell r="Q718">
            <v>16385</v>
          </cell>
          <cell r="R718">
            <v>52</v>
          </cell>
          <cell r="S718" t="str">
            <v>H</v>
          </cell>
        </row>
        <row r="719">
          <cell r="A719">
            <v>7</v>
          </cell>
          <cell r="B719" t="str">
            <v>758Y5</v>
          </cell>
          <cell r="C719" t="str">
            <v>ตะขอแบบห่วง Plier holder</v>
          </cell>
          <cell r="D719">
            <v>93.7</v>
          </cell>
          <cell r="E719">
            <v>220</v>
          </cell>
          <cell r="F719">
            <v>20620.900000000001</v>
          </cell>
          <cell r="G719">
            <v>0</v>
          </cell>
          <cell r="H719">
            <v>0</v>
          </cell>
          <cell r="I719">
            <v>0</v>
          </cell>
          <cell r="J719">
            <v>0</v>
          </cell>
          <cell r="K719">
            <v>0</v>
          </cell>
          <cell r="L719">
            <v>0</v>
          </cell>
          <cell r="M719">
            <v>0</v>
          </cell>
          <cell r="N719">
            <v>0</v>
          </cell>
          <cell r="O719">
            <v>0</v>
          </cell>
          <cell r="P719">
            <v>0</v>
          </cell>
          <cell r="Q719">
            <v>16385</v>
          </cell>
          <cell r="R719">
            <v>52</v>
          </cell>
          <cell r="S719" t="str">
            <v>H</v>
          </cell>
        </row>
        <row r="720">
          <cell r="A720">
            <v>7</v>
          </cell>
          <cell r="B720" t="str">
            <v>758Y6=10</v>
          </cell>
          <cell r="C720" t="str">
            <v>ตะขอแบบหนีบ Tool clamp</v>
          </cell>
          <cell r="D720">
            <v>67.900000000000006</v>
          </cell>
          <cell r="E720">
            <v>695</v>
          </cell>
          <cell r="F720">
            <v>47230.6</v>
          </cell>
          <cell r="G720">
            <v>0</v>
          </cell>
          <cell r="H720">
            <v>0</v>
          </cell>
          <cell r="I720">
            <v>0</v>
          </cell>
          <cell r="J720">
            <v>0</v>
          </cell>
          <cell r="K720">
            <v>0</v>
          </cell>
          <cell r="L720">
            <v>0</v>
          </cell>
          <cell r="M720">
            <v>0</v>
          </cell>
          <cell r="N720">
            <v>0</v>
          </cell>
          <cell r="O720">
            <v>0</v>
          </cell>
          <cell r="P720">
            <v>0</v>
          </cell>
          <cell r="Q720">
            <v>16385</v>
          </cell>
          <cell r="R720">
            <v>52</v>
          </cell>
          <cell r="S720" t="str">
            <v>H</v>
          </cell>
        </row>
        <row r="721">
          <cell r="A721">
            <v>7</v>
          </cell>
          <cell r="B721" t="str">
            <v>758Y6=16</v>
          </cell>
          <cell r="C721" t="str">
            <v>Tool clamp</v>
          </cell>
          <cell r="D721">
            <v>238.6</v>
          </cell>
          <cell r="E721">
            <v>115</v>
          </cell>
          <cell r="F721">
            <v>27448.2</v>
          </cell>
          <cell r="G721">
            <v>0</v>
          </cell>
          <cell r="H721">
            <v>0</v>
          </cell>
          <cell r="I721">
            <v>0</v>
          </cell>
          <cell r="J721">
            <v>0</v>
          </cell>
          <cell r="K721">
            <v>0</v>
          </cell>
          <cell r="L721">
            <v>0</v>
          </cell>
          <cell r="M721">
            <v>0</v>
          </cell>
          <cell r="N721">
            <v>0</v>
          </cell>
          <cell r="O721">
            <v>0</v>
          </cell>
          <cell r="P721">
            <v>0</v>
          </cell>
          <cell r="Q721">
            <v>16385</v>
          </cell>
          <cell r="R721">
            <v>52</v>
          </cell>
          <cell r="S721" t="str">
            <v>H</v>
          </cell>
        </row>
        <row r="722">
          <cell r="A722">
            <v>7</v>
          </cell>
          <cell r="B722" t="str">
            <v>758Y6=25</v>
          </cell>
          <cell r="C722" t="str">
            <v>Tool clamp</v>
          </cell>
          <cell r="D722">
            <v>263.10000000000002</v>
          </cell>
          <cell r="E722">
            <v>40</v>
          </cell>
          <cell r="F722">
            <v>10526.4</v>
          </cell>
          <cell r="G722">
            <v>0</v>
          </cell>
          <cell r="H722">
            <v>0</v>
          </cell>
          <cell r="I722">
            <v>0</v>
          </cell>
          <cell r="J722">
            <v>0</v>
          </cell>
          <cell r="K722">
            <v>0</v>
          </cell>
          <cell r="L722">
            <v>0</v>
          </cell>
          <cell r="M722">
            <v>0</v>
          </cell>
          <cell r="N722">
            <v>0</v>
          </cell>
          <cell r="O722">
            <v>0</v>
          </cell>
          <cell r="P722">
            <v>0</v>
          </cell>
          <cell r="Q722">
            <v>16385</v>
          </cell>
          <cell r="R722">
            <v>52</v>
          </cell>
          <cell r="S722" t="str">
            <v>H</v>
          </cell>
        </row>
        <row r="723">
          <cell r="A723">
            <v>7</v>
          </cell>
          <cell r="B723" t="str">
            <v>758Y6=32</v>
          </cell>
          <cell r="C723" t="str">
            <v>Tool clamp</v>
          </cell>
          <cell r="D723">
            <v>291</v>
          </cell>
          <cell r="E723">
            <v>20</v>
          </cell>
          <cell r="F723">
            <v>5820.8</v>
          </cell>
          <cell r="G723">
            <v>0</v>
          </cell>
          <cell r="H723">
            <v>0</v>
          </cell>
          <cell r="I723">
            <v>0</v>
          </cell>
          <cell r="J723">
            <v>0</v>
          </cell>
          <cell r="K723">
            <v>0</v>
          </cell>
          <cell r="L723">
            <v>0</v>
          </cell>
          <cell r="M723">
            <v>0</v>
          </cell>
          <cell r="N723">
            <v>0</v>
          </cell>
          <cell r="O723">
            <v>0</v>
          </cell>
          <cell r="P723">
            <v>0</v>
          </cell>
          <cell r="Q723">
            <v>16385</v>
          </cell>
          <cell r="R723">
            <v>52</v>
          </cell>
          <cell r="S723" t="str">
            <v>H</v>
          </cell>
        </row>
        <row r="724">
          <cell r="A724">
            <v>7</v>
          </cell>
          <cell r="B724" t="str">
            <v>759Y12=1</v>
          </cell>
          <cell r="C724" t="str">
            <v>Gas Cylinder</v>
          </cell>
          <cell r="D724">
            <v>1329.4</v>
          </cell>
          <cell r="E724">
            <v>0</v>
          </cell>
          <cell r="F724">
            <v>0</v>
          </cell>
          <cell r="G724">
            <v>5</v>
          </cell>
          <cell r="H724">
            <v>6647</v>
          </cell>
          <cell r="I724">
            <v>0</v>
          </cell>
          <cell r="J724">
            <v>0</v>
          </cell>
          <cell r="K724">
            <v>0</v>
          </cell>
          <cell r="L724">
            <v>0</v>
          </cell>
          <cell r="M724">
            <v>0</v>
          </cell>
          <cell r="N724">
            <v>0</v>
          </cell>
          <cell r="O724">
            <v>0</v>
          </cell>
          <cell r="P724">
            <v>0</v>
          </cell>
          <cell r="Q724">
            <v>16114</v>
          </cell>
          <cell r="R724">
            <v>322</v>
          </cell>
          <cell r="S724" t="str">
            <v>H</v>
          </cell>
        </row>
        <row r="725">
          <cell r="A725">
            <v>7</v>
          </cell>
          <cell r="B725" t="str">
            <v>798Z2=M16</v>
          </cell>
          <cell r="C725" t="str">
            <v>Threaded Conversion Piece</v>
          </cell>
          <cell r="D725">
            <v>137.43</v>
          </cell>
          <cell r="E725">
            <v>0</v>
          </cell>
          <cell r="F725">
            <v>0</v>
          </cell>
          <cell r="G725">
            <v>1</v>
          </cell>
          <cell r="H725">
            <v>137.43</v>
          </cell>
          <cell r="I725">
            <v>0</v>
          </cell>
          <cell r="J725">
            <v>0</v>
          </cell>
          <cell r="K725">
            <v>0</v>
          </cell>
          <cell r="L725">
            <v>0</v>
          </cell>
          <cell r="M725">
            <v>0</v>
          </cell>
          <cell r="N725">
            <v>0</v>
          </cell>
          <cell r="O725">
            <v>0</v>
          </cell>
          <cell r="P725">
            <v>0</v>
          </cell>
          <cell r="Q725">
            <v>16129</v>
          </cell>
          <cell r="R725">
            <v>307</v>
          </cell>
          <cell r="S725" t="str">
            <v>H</v>
          </cell>
        </row>
        <row r="726">
          <cell r="A726">
            <v>7</v>
          </cell>
          <cell r="B726" t="str">
            <v>799A4=1</v>
          </cell>
          <cell r="C726" t="str">
            <v>มีดแต่งขอบ Edge Cutter</v>
          </cell>
          <cell r="D726">
            <v>391.24</v>
          </cell>
          <cell r="E726">
            <v>0</v>
          </cell>
          <cell r="F726">
            <v>0</v>
          </cell>
          <cell r="G726">
            <v>1</v>
          </cell>
          <cell r="H726">
            <v>391.24</v>
          </cell>
          <cell r="I726">
            <v>0</v>
          </cell>
          <cell r="J726">
            <v>0</v>
          </cell>
          <cell r="K726">
            <v>0</v>
          </cell>
          <cell r="L726">
            <v>0</v>
          </cell>
          <cell r="M726">
            <v>0</v>
          </cell>
          <cell r="N726">
            <v>0</v>
          </cell>
          <cell r="O726">
            <v>0</v>
          </cell>
          <cell r="P726">
            <v>0</v>
          </cell>
          <cell r="Q726">
            <v>16129</v>
          </cell>
          <cell r="R726">
            <v>307</v>
          </cell>
          <cell r="S726" t="str">
            <v>H</v>
          </cell>
        </row>
        <row r="727">
          <cell r="A727">
            <v>7</v>
          </cell>
          <cell r="B727" t="str">
            <v>799L1=220</v>
          </cell>
          <cell r="C727" t="str">
            <v>Soldering Iron 220V</v>
          </cell>
          <cell r="D727">
            <v>716.26</v>
          </cell>
          <cell r="E727">
            <v>0</v>
          </cell>
          <cell r="F727">
            <v>0</v>
          </cell>
          <cell r="G727">
            <v>1</v>
          </cell>
          <cell r="H727">
            <v>716.26</v>
          </cell>
          <cell r="I727">
            <v>0</v>
          </cell>
          <cell r="J727">
            <v>0</v>
          </cell>
          <cell r="K727">
            <v>0</v>
          </cell>
          <cell r="L727">
            <v>0</v>
          </cell>
          <cell r="M727">
            <v>0</v>
          </cell>
          <cell r="N727">
            <v>0</v>
          </cell>
          <cell r="O727">
            <v>0</v>
          </cell>
          <cell r="P727">
            <v>0</v>
          </cell>
          <cell r="Q727">
            <v>16129</v>
          </cell>
          <cell r="R727">
            <v>307</v>
          </cell>
          <cell r="S727" t="str">
            <v>H</v>
          </cell>
        </row>
        <row r="728">
          <cell r="A728">
            <v>7</v>
          </cell>
          <cell r="B728" t="str">
            <v>F1</v>
          </cell>
          <cell r="C728" t="str">
            <v>EMCO DM7 LATHE MACHINE FOR WOOD</v>
          </cell>
          <cell r="D728">
            <v>48444.800000000003</v>
          </cell>
          <cell r="E728">
            <v>0</v>
          </cell>
          <cell r="F728">
            <v>0</v>
          </cell>
          <cell r="G728">
            <v>1</v>
          </cell>
          <cell r="H728">
            <v>48444.800000000003</v>
          </cell>
          <cell r="I728">
            <v>0</v>
          </cell>
          <cell r="J728">
            <v>0</v>
          </cell>
          <cell r="K728">
            <v>0</v>
          </cell>
          <cell r="L728">
            <v>0</v>
          </cell>
          <cell r="M728">
            <v>0</v>
          </cell>
          <cell r="N728">
            <v>0</v>
          </cell>
          <cell r="O728">
            <v>0</v>
          </cell>
          <cell r="P728">
            <v>0</v>
          </cell>
          <cell r="Q728">
            <v>16082</v>
          </cell>
          <cell r="R728">
            <v>354</v>
          </cell>
          <cell r="S728" t="str">
            <v>H</v>
          </cell>
        </row>
        <row r="729">
          <cell r="A729">
            <v>7</v>
          </cell>
          <cell r="B729" t="str">
            <v>F10</v>
          </cell>
          <cell r="C729" t="str">
            <v>COLD CHISEL 15 MM</v>
          </cell>
          <cell r="D729">
            <v>722.34</v>
          </cell>
          <cell r="E729">
            <v>0</v>
          </cell>
          <cell r="F729">
            <v>0</v>
          </cell>
          <cell r="G729">
            <v>1</v>
          </cell>
          <cell r="H729">
            <v>722.34</v>
          </cell>
          <cell r="I729">
            <v>0</v>
          </cell>
          <cell r="J729">
            <v>0</v>
          </cell>
          <cell r="K729">
            <v>0</v>
          </cell>
          <cell r="L729">
            <v>0</v>
          </cell>
          <cell r="M729">
            <v>0</v>
          </cell>
          <cell r="N729">
            <v>0</v>
          </cell>
          <cell r="O729">
            <v>0</v>
          </cell>
          <cell r="P729">
            <v>0</v>
          </cell>
          <cell r="Q729">
            <v>16082</v>
          </cell>
          <cell r="R729">
            <v>354</v>
          </cell>
          <cell r="S729" t="str">
            <v>H</v>
          </cell>
        </row>
        <row r="730">
          <cell r="A730">
            <v>7</v>
          </cell>
          <cell r="B730" t="str">
            <v>F11</v>
          </cell>
          <cell r="C730" t="str">
            <v>THREADING TOOL 15 MM</v>
          </cell>
          <cell r="D730">
            <v>601.02</v>
          </cell>
          <cell r="E730">
            <v>0</v>
          </cell>
          <cell r="F730">
            <v>0</v>
          </cell>
          <cell r="G730">
            <v>1</v>
          </cell>
          <cell r="H730">
            <v>601.02</v>
          </cell>
          <cell r="I730">
            <v>0</v>
          </cell>
          <cell r="J730">
            <v>0</v>
          </cell>
          <cell r="K730">
            <v>0</v>
          </cell>
          <cell r="L730">
            <v>0</v>
          </cell>
          <cell r="M730">
            <v>0</v>
          </cell>
          <cell r="N730">
            <v>0</v>
          </cell>
          <cell r="O730">
            <v>0</v>
          </cell>
          <cell r="P730">
            <v>0</v>
          </cell>
          <cell r="Q730">
            <v>16082</v>
          </cell>
          <cell r="R730">
            <v>354</v>
          </cell>
          <cell r="S730" t="str">
            <v>H</v>
          </cell>
        </row>
        <row r="731">
          <cell r="A731">
            <v>7</v>
          </cell>
          <cell r="B731" t="str">
            <v>F12</v>
          </cell>
          <cell r="C731" t="str">
            <v>BORING TOOL ROR ROUGHING W</v>
          </cell>
          <cell r="D731">
            <v>1134.83</v>
          </cell>
          <cell r="E731">
            <v>0</v>
          </cell>
          <cell r="F731">
            <v>0</v>
          </cell>
          <cell r="G731">
            <v>1</v>
          </cell>
          <cell r="H731">
            <v>1134.83</v>
          </cell>
          <cell r="I731">
            <v>0</v>
          </cell>
          <cell r="J731">
            <v>0</v>
          </cell>
          <cell r="K731">
            <v>0</v>
          </cell>
          <cell r="L731">
            <v>0</v>
          </cell>
          <cell r="M731">
            <v>0</v>
          </cell>
          <cell r="N731">
            <v>0</v>
          </cell>
          <cell r="O731">
            <v>0</v>
          </cell>
          <cell r="P731">
            <v>0</v>
          </cell>
          <cell r="Q731">
            <v>16082</v>
          </cell>
          <cell r="R731">
            <v>354</v>
          </cell>
          <cell r="S731" t="str">
            <v>H</v>
          </cell>
        </row>
        <row r="732">
          <cell r="A732">
            <v>7</v>
          </cell>
          <cell r="B732" t="str">
            <v>F13</v>
          </cell>
          <cell r="C732" t="str">
            <v>BORING TOOL FOR SMOOTHING</v>
          </cell>
          <cell r="D732">
            <v>2060.6</v>
          </cell>
          <cell r="E732">
            <v>0</v>
          </cell>
          <cell r="F732">
            <v>0</v>
          </cell>
          <cell r="G732">
            <v>1</v>
          </cell>
          <cell r="H732">
            <v>2060.6</v>
          </cell>
          <cell r="I732">
            <v>0</v>
          </cell>
          <cell r="J732">
            <v>0</v>
          </cell>
          <cell r="K732">
            <v>0</v>
          </cell>
          <cell r="L732">
            <v>0</v>
          </cell>
          <cell r="M732">
            <v>0</v>
          </cell>
          <cell r="N732">
            <v>0</v>
          </cell>
          <cell r="O732">
            <v>0</v>
          </cell>
          <cell r="P732">
            <v>0</v>
          </cell>
          <cell r="Q732">
            <v>16082</v>
          </cell>
          <cell r="R732">
            <v>354</v>
          </cell>
          <cell r="S732" t="str">
            <v>H</v>
          </cell>
        </row>
        <row r="733">
          <cell r="A733">
            <v>7</v>
          </cell>
          <cell r="B733" t="str">
            <v>F14</v>
          </cell>
          <cell r="C733" t="str">
            <v>PENCIL COMPASS,INTERNAL COM</v>
          </cell>
          <cell r="D733">
            <v>2610.9</v>
          </cell>
          <cell r="E733">
            <v>0</v>
          </cell>
          <cell r="F733">
            <v>0</v>
          </cell>
          <cell r="G733">
            <v>1</v>
          </cell>
          <cell r="H733">
            <v>2610.9</v>
          </cell>
          <cell r="I733">
            <v>0</v>
          </cell>
          <cell r="J733">
            <v>0</v>
          </cell>
          <cell r="K733">
            <v>0</v>
          </cell>
          <cell r="L733">
            <v>0</v>
          </cell>
          <cell r="M733">
            <v>0</v>
          </cell>
          <cell r="N733">
            <v>0</v>
          </cell>
          <cell r="O733">
            <v>0</v>
          </cell>
          <cell r="P733">
            <v>0</v>
          </cell>
          <cell r="Q733">
            <v>16082</v>
          </cell>
          <cell r="R733">
            <v>354</v>
          </cell>
          <cell r="S733" t="str">
            <v>H</v>
          </cell>
        </row>
        <row r="734">
          <cell r="A734">
            <v>7</v>
          </cell>
          <cell r="B734" t="str">
            <v>F2</v>
          </cell>
          <cell r="C734" t="str">
            <v>GAUGE FOR ROUGH TURNING20</v>
          </cell>
          <cell r="D734">
            <v>1205.44</v>
          </cell>
          <cell r="E734">
            <v>0</v>
          </cell>
          <cell r="F734">
            <v>0</v>
          </cell>
          <cell r="G734">
            <v>1</v>
          </cell>
          <cell r="H734">
            <v>1205.44</v>
          </cell>
          <cell r="I734">
            <v>0</v>
          </cell>
          <cell r="J734">
            <v>0</v>
          </cell>
          <cell r="K734">
            <v>0</v>
          </cell>
          <cell r="L734">
            <v>0</v>
          </cell>
          <cell r="M734">
            <v>0</v>
          </cell>
          <cell r="N734">
            <v>0</v>
          </cell>
          <cell r="O734">
            <v>0</v>
          </cell>
          <cell r="P734">
            <v>0</v>
          </cell>
          <cell r="Q734">
            <v>16082</v>
          </cell>
          <cell r="R734">
            <v>354</v>
          </cell>
          <cell r="S734" t="str">
            <v>H</v>
          </cell>
        </row>
        <row r="735">
          <cell r="A735">
            <v>7</v>
          </cell>
          <cell r="B735" t="str">
            <v>F3</v>
          </cell>
          <cell r="C735" t="str">
            <v>GAUGE FOR ROUGH TURNING 15</v>
          </cell>
          <cell r="D735">
            <v>663.33</v>
          </cell>
          <cell r="E735">
            <v>0</v>
          </cell>
          <cell r="F735">
            <v>0</v>
          </cell>
          <cell r="G735">
            <v>1</v>
          </cell>
          <cell r="H735">
            <v>663.33</v>
          </cell>
          <cell r="I735">
            <v>0</v>
          </cell>
          <cell r="J735">
            <v>0</v>
          </cell>
          <cell r="K735">
            <v>0</v>
          </cell>
          <cell r="L735">
            <v>0</v>
          </cell>
          <cell r="M735">
            <v>0</v>
          </cell>
          <cell r="N735">
            <v>0</v>
          </cell>
          <cell r="O735">
            <v>0</v>
          </cell>
          <cell r="P735">
            <v>0</v>
          </cell>
          <cell r="Q735">
            <v>16082</v>
          </cell>
          <cell r="R735">
            <v>354</v>
          </cell>
          <cell r="S735" t="str">
            <v>H</v>
          </cell>
        </row>
        <row r="736">
          <cell r="A736">
            <v>7</v>
          </cell>
          <cell r="B736" t="str">
            <v>F4</v>
          </cell>
          <cell r="C736" t="str">
            <v>TURNING TOOL 20 MM</v>
          </cell>
          <cell r="D736">
            <v>1134.83</v>
          </cell>
          <cell r="E736">
            <v>0</v>
          </cell>
          <cell r="F736">
            <v>0</v>
          </cell>
          <cell r="G736">
            <v>1</v>
          </cell>
          <cell r="H736">
            <v>1134.83</v>
          </cell>
          <cell r="I736">
            <v>0</v>
          </cell>
          <cell r="J736">
            <v>0</v>
          </cell>
          <cell r="K736">
            <v>0</v>
          </cell>
          <cell r="L736">
            <v>0</v>
          </cell>
          <cell r="M736">
            <v>0</v>
          </cell>
          <cell r="N736">
            <v>0</v>
          </cell>
          <cell r="O736">
            <v>0</v>
          </cell>
          <cell r="P736">
            <v>0</v>
          </cell>
          <cell r="Q736">
            <v>16082</v>
          </cell>
          <cell r="R736">
            <v>354</v>
          </cell>
          <cell r="S736" t="str">
            <v>H</v>
          </cell>
        </row>
        <row r="737">
          <cell r="A737">
            <v>7</v>
          </cell>
          <cell r="B737" t="str">
            <v>F5</v>
          </cell>
          <cell r="C737" t="str">
            <v>TURNING TOOL 15 MM</v>
          </cell>
          <cell r="D737">
            <v>621.54</v>
          </cell>
          <cell r="E737">
            <v>0</v>
          </cell>
          <cell r="F737">
            <v>0</v>
          </cell>
          <cell r="G737">
            <v>1</v>
          </cell>
          <cell r="H737">
            <v>621.54</v>
          </cell>
          <cell r="I737">
            <v>0</v>
          </cell>
          <cell r="J737">
            <v>0</v>
          </cell>
          <cell r="K737">
            <v>0</v>
          </cell>
          <cell r="L737">
            <v>0</v>
          </cell>
          <cell r="M737">
            <v>0</v>
          </cell>
          <cell r="N737">
            <v>0</v>
          </cell>
          <cell r="O737">
            <v>0</v>
          </cell>
          <cell r="P737">
            <v>0</v>
          </cell>
          <cell r="Q737">
            <v>16082</v>
          </cell>
          <cell r="R737">
            <v>354</v>
          </cell>
          <cell r="S737" t="str">
            <v>H</v>
          </cell>
        </row>
        <row r="738">
          <cell r="A738">
            <v>7</v>
          </cell>
          <cell r="B738" t="str">
            <v>F6</v>
          </cell>
          <cell r="C738" t="str">
            <v>CUTTING KNIFE 13 MM</v>
          </cell>
          <cell r="D738">
            <v>755.8</v>
          </cell>
          <cell r="E738">
            <v>0</v>
          </cell>
          <cell r="F738">
            <v>0</v>
          </cell>
          <cell r="G738">
            <v>1</v>
          </cell>
          <cell r="H738">
            <v>755.8</v>
          </cell>
          <cell r="I738">
            <v>0</v>
          </cell>
          <cell r="J738">
            <v>0</v>
          </cell>
          <cell r="K738">
            <v>0</v>
          </cell>
          <cell r="L738">
            <v>0</v>
          </cell>
          <cell r="M738">
            <v>0</v>
          </cell>
          <cell r="N738">
            <v>0</v>
          </cell>
          <cell r="O738">
            <v>0</v>
          </cell>
          <cell r="P738">
            <v>0</v>
          </cell>
          <cell r="Q738">
            <v>16082</v>
          </cell>
          <cell r="R738">
            <v>354</v>
          </cell>
          <cell r="S738" t="str">
            <v>H</v>
          </cell>
        </row>
        <row r="739">
          <cell r="A739">
            <v>7</v>
          </cell>
          <cell r="B739" t="str">
            <v>F7</v>
          </cell>
          <cell r="C739" t="str">
            <v>BORING BIT 2 PART 8 MM</v>
          </cell>
          <cell r="D739">
            <v>4774.49</v>
          </cell>
          <cell r="E739">
            <v>0</v>
          </cell>
          <cell r="F739">
            <v>0</v>
          </cell>
          <cell r="G739">
            <v>1</v>
          </cell>
          <cell r="H739">
            <v>4774.49</v>
          </cell>
          <cell r="I739">
            <v>0</v>
          </cell>
          <cell r="J739">
            <v>0</v>
          </cell>
          <cell r="K739">
            <v>0</v>
          </cell>
          <cell r="L739">
            <v>0</v>
          </cell>
          <cell r="M739">
            <v>0</v>
          </cell>
          <cell r="N739">
            <v>0</v>
          </cell>
          <cell r="O739">
            <v>0</v>
          </cell>
          <cell r="P739">
            <v>0</v>
          </cell>
          <cell r="Q739">
            <v>16082</v>
          </cell>
          <cell r="R739">
            <v>354</v>
          </cell>
          <cell r="S739" t="str">
            <v>H</v>
          </cell>
        </row>
        <row r="740">
          <cell r="A740">
            <v>7</v>
          </cell>
          <cell r="B740" t="str">
            <v>F8</v>
          </cell>
          <cell r="C740" t="str">
            <v>BORING BIT 8 MM</v>
          </cell>
          <cell r="D740">
            <v>1409.21</v>
          </cell>
          <cell r="E740">
            <v>0</v>
          </cell>
          <cell r="F740">
            <v>0</v>
          </cell>
          <cell r="G740">
            <v>1</v>
          </cell>
          <cell r="H740">
            <v>1409.21</v>
          </cell>
          <cell r="I740">
            <v>0</v>
          </cell>
          <cell r="J740">
            <v>0</v>
          </cell>
          <cell r="K740">
            <v>0</v>
          </cell>
          <cell r="L740">
            <v>0</v>
          </cell>
          <cell r="M740">
            <v>0</v>
          </cell>
          <cell r="N740">
            <v>0</v>
          </cell>
          <cell r="O740">
            <v>0</v>
          </cell>
          <cell r="P740">
            <v>0</v>
          </cell>
          <cell r="Q740">
            <v>16082</v>
          </cell>
          <cell r="R740">
            <v>354</v>
          </cell>
          <cell r="S740" t="str">
            <v>H</v>
          </cell>
        </row>
        <row r="741">
          <cell r="A741">
            <v>7</v>
          </cell>
          <cell r="B741" t="str">
            <v>F9</v>
          </cell>
          <cell r="C741" t="str">
            <v>BORING BIT 12 MM</v>
          </cell>
          <cell r="D741">
            <v>2060.61</v>
          </cell>
          <cell r="E741">
            <v>0</v>
          </cell>
          <cell r="F741">
            <v>0</v>
          </cell>
          <cell r="G741">
            <v>1</v>
          </cell>
          <cell r="H741">
            <v>2060.61</v>
          </cell>
          <cell r="I741">
            <v>0</v>
          </cell>
          <cell r="J741">
            <v>0</v>
          </cell>
          <cell r="K741">
            <v>0</v>
          </cell>
          <cell r="L741">
            <v>0</v>
          </cell>
          <cell r="M741">
            <v>0</v>
          </cell>
          <cell r="N741">
            <v>0</v>
          </cell>
          <cell r="O741">
            <v>0</v>
          </cell>
          <cell r="P741">
            <v>0</v>
          </cell>
          <cell r="Q741">
            <v>16082</v>
          </cell>
          <cell r="R741">
            <v>354</v>
          </cell>
          <cell r="S741" t="str">
            <v>H</v>
          </cell>
        </row>
        <row r="742">
          <cell r="A742">
            <v>7</v>
          </cell>
          <cell r="B742" t="str">
            <v>OB0003</v>
          </cell>
          <cell r="C742" t="str">
            <v>Battery For 756B1</v>
          </cell>
          <cell r="D742">
            <v>3013.5</v>
          </cell>
          <cell r="E742">
            <v>0</v>
          </cell>
          <cell r="F742">
            <v>0</v>
          </cell>
          <cell r="G742">
            <v>7</v>
          </cell>
          <cell r="H742">
            <v>21094.53</v>
          </cell>
          <cell r="I742">
            <v>0</v>
          </cell>
          <cell r="J742">
            <v>0</v>
          </cell>
          <cell r="K742">
            <v>0</v>
          </cell>
          <cell r="L742">
            <v>0</v>
          </cell>
          <cell r="M742">
            <v>0</v>
          </cell>
          <cell r="N742">
            <v>0</v>
          </cell>
          <cell r="O742">
            <v>0</v>
          </cell>
          <cell r="P742">
            <v>0</v>
          </cell>
          <cell r="Q742">
            <v>16210</v>
          </cell>
          <cell r="R742">
            <v>227</v>
          </cell>
          <cell r="S742" t="str">
            <v>H</v>
          </cell>
        </row>
        <row r="743">
          <cell r="A743">
            <v>7</v>
          </cell>
          <cell r="B743" t="str">
            <v>TB004=20X4400</v>
          </cell>
          <cell r="C743" t="str">
            <v>ใบเลื่อยสายพานขนาด 20x4400</v>
          </cell>
          <cell r="D743">
            <v>460</v>
          </cell>
          <cell r="E743">
            <v>0</v>
          </cell>
          <cell r="F743">
            <v>0</v>
          </cell>
          <cell r="G743">
            <v>1</v>
          </cell>
          <cell r="H743">
            <v>460</v>
          </cell>
          <cell r="I743">
            <v>0</v>
          </cell>
          <cell r="J743">
            <v>0</v>
          </cell>
          <cell r="K743">
            <v>0</v>
          </cell>
          <cell r="L743">
            <v>0</v>
          </cell>
          <cell r="M743">
            <v>0</v>
          </cell>
          <cell r="N743">
            <v>0</v>
          </cell>
          <cell r="O743">
            <v>0</v>
          </cell>
          <cell r="P743">
            <v>0</v>
          </cell>
          <cell r="Q743">
            <v>16133</v>
          </cell>
          <cell r="R743">
            <v>304</v>
          </cell>
          <cell r="S743" t="str">
            <v>H</v>
          </cell>
        </row>
        <row r="744">
          <cell r="A744">
            <v>7</v>
          </cell>
          <cell r="B744" t="str">
            <v>TB004=30X4400</v>
          </cell>
          <cell r="C744" t="str">
            <v>ใบเลื่อยสายพานขนาด 30x4400</v>
          </cell>
          <cell r="D744">
            <v>820</v>
          </cell>
          <cell r="E744">
            <v>0</v>
          </cell>
          <cell r="F744">
            <v>0</v>
          </cell>
          <cell r="G744">
            <v>3</v>
          </cell>
          <cell r="H744">
            <v>2460</v>
          </cell>
          <cell r="I744">
            <v>0</v>
          </cell>
          <cell r="J744">
            <v>0</v>
          </cell>
          <cell r="K744">
            <v>0</v>
          </cell>
          <cell r="L744">
            <v>0</v>
          </cell>
          <cell r="M744">
            <v>0</v>
          </cell>
          <cell r="N744">
            <v>0</v>
          </cell>
          <cell r="O744">
            <v>0</v>
          </cell>
          <cell r="P744">
            <v>0</v>
          </cell>
          <cell r="Q744">
            <v>16133</v>
          </cell>
          <cell r="R744">
            <v>304</v>
          </cell>
          <cell r="S744" t="str">
            <v>H</v>
          </cell>
        </row>
        <row r="745">
          <cell r="A745">
            <v>7</v>
          </cell>
          <cell r="B745" t="str">
            <v>TB004-3</v>
          </cell>
          <cell r="C745" t="str">
            <v>ใบเลื่อยไม้</v>
          </cell>
          <cell r="D745">
            <v>640</v>
          </cell>
          <cell r="E745">
            <v>0</v>
          </cell>
          <cell r="F745">
            <v>0</v>
          </cell>
          <cell r="G745">
            <v>1</v>
          </cell>
          <cell r="H745">
            <v>640</v>
          </cell>
          <cell r="I745">
            <v>0</v>
          </cell>
          <cell r="J745">
            <v>0</v>
          </cell>
          <cell r="K745">
            <v>0</v>
          </cell>
          <cell r="L745">
            <v>0</v>
          </cell>
          <cell r="M745">
            <v>0</v>
          </cell>
          <cell r="N745">
            <v>0</v>
          </cell>
          <cell r="O745">
            <v>0</v>
          </cell>
          <cell r="P745">
            <v>0</v>
          </cell>
          <cell r="Q745">
            <v>16115</v>
          </cell>
          <cell r="R745">
            <v>321</v>
          </cell>
          <cell r="S745" t="str">
            <v>H</v>
          </cell>
        </row>
        <row r="746">
          <cell r="A746">
            <v>7</v>
          </cell>
          <cell r="B746" t="str">
            <v>TF002</v>
          </cell>
          <cell r="C746" t="str">
            <v>ตะไบแต่งเหล็ก (File)</v>
          </cell>
          <cell r="D746">
            <v>226.5</v>
          </cell>
          <cell r="E746">
            <v>0</v>
          </cell>
          <cell r="F746">
            <v>0</v>
          </cell>
          <cell r="G746">
            <v>1</v>
          </cell>
          <cell r="H746">
            <v>226.5</v>
          </cell>
          <cell r="I746">
            <v>0</v>
          </cell>
          <cell r="J746">
            <v>0</v>
          </cell>
          <cell r="K746">
            <v>0</v>
          </cell>
          <cell r="L746">
            <v>0</v>
          </cell>
          <cell r="M746">
            <v>0</v>
          </cell>
          <cell r="N746">
            <v>0</v>
          </cell>
          <cell r="O746">
            <v>0</v>
          </cell>
          <cell r="P746">
            <v>0</v>
          </cell>
          <cell r="Q746">
            <v>16083</v>
          </cell>
          <cell r="R746">
            <v>353</v>
          </cell>
          <cell r="S746" t="str">
            <v>H</v>
          </cell>
        </row>
        <row r="747">
          <cell r="A747">
            <v>7</v>
          </cell>
          <cell r="B747" t="str">
            <v>TG005-AEG115</v>
          </cell>
          <cell r="C747" t="str">
            <v>เครื่องเจียร์มือถือไฟฟ้า รุ่นWS715-115 ข</v>
          </cell>
          <cell r="D747">
            <v>2300</v>
          </cell>
          <cell r="E747">
            <v>0</v>
          </cell>
          <cell r="F747">
            <v>0</v>
          </cell>
          <cell r="G747">
            <v>0</v>
          </cell>
          <cell r="H747">
            <v>0</v>
          </cell>
          <cell r="I747">
            <v>1</v>
          </cell>
          <cell r="J747">
            <v>2300</v>
          </cell>
          <cell r="K747">
            <v>0</v>
          </cell>
          <cell r="L747">
            <v>0</v>
          </cell>
          <cell r="M747">
            <v>0</v>
          </cell>
          <cell r="N747">
            <v>0</v>
          </cell>
          <cell r="O747">
            <v>0</v>
          </cell>
          <cell r="P747">
            <v>0</v>
          </cell>
          <cell r="Q747">
            <v>16074</v>
          </cell>
          <cell r="R747">
            <v>362</v>
          </cell>
          <cell r="S747" t="str">
            <v>H</v>
          </cell>
        </row>
        <row r="748">
          <cell r="A748">
            <v>7</v>
          </cell>
          <cell r="B748" t="str">
            <v>TG007</v>
          </cell>
          <cell r="C748" t="str">
            <v>แว่นตานิรภัยกันสะเก็ด</v>
          </cell>
          <cell r="D748">
            <v>174.37</v>
          </cell>
          <cell r="E748">
            <v>0</v>
          </cell>
          <cell r="F748">
            <v>0</v>
          </cell>
          <cell r="G748">
            <v>1</v>
          </cell>
          <cell r="H748">
            <v>174.37</v>
          </cell>
          <cell r="I748">
            <v>0</v>
          </cell>
          <cell r="J748">
            <v>0</v>
          </cell>
          <cell r="K748">
            <v>0</v>
          </cell>
          <cell r="L748">
            <v>0</v>
          </cell>
          <cell r="M748">
            <v>0</v>
          </cell>
          <cell r="N748">
            <v>0</v>
          </cell>
          <cell r="O748">
            <v>0</v>
          </cell>
          <cell r="P748">
            <v>0</v>
          </cell>
          <cell r="Q748">
            <v>16236</v>
          </cell>
          <cell r="R748">
            <v>201</v>
          </cell>
          <cell r="S748" t="str">
            <v>H</v>
          </cell>
        </row>
        <row r="749">
          <cell r="A749">
            <v>7</v>
          </cell>
          <cell r="B749" t="str">
            <v>TJ001</v>
          </cell>
          <cell r="C749" t="str">
            <v>ข้อจับกลางเบรส (Jig) ยาว(ทองเหลือง)</v>
          </cell>
          <cell r="D749">
            <v>562.5</v>
          </cell>
          <cell r="E749">
            <v>0</v>
          </cell>
          <cell r="F749">
            <v>0</v>
          </cell>
          <cell r="G749">
            <v>1</v>
          </cell>
          <cell r="H749">
            <v>562.5</v>
          </cell>
          <cell r="I749">
            <v>0</v>
          </cell>
          <cell r="J749">
            <v>0</v>
          </cell>
          <cell r="K749">
            <v>0</v>
          </cell>
          <cell r="L749">
            <v>0</v>
          </cell>
          <cell r="M749">
            <v>0</v>
          </cell>
          <cell r="N749">
            <v>0</v>
          </cell>
          <cell r="O749">
            <v>0</v>
          </cell>
          <cell r="P749">
            <v>0</v>
          </cell>
          <cell r="Q749">
            <v>16187</v>
          </cell>
          <cell r="R749">
            <v>250</v>
          </cell>
          <cell r="S749" t="str">
            <v>H</v>
          </cell>
        </row>
        <row r="750">
          <cell r="A750">
            <v>7</v>
          </cell>
          <cell r="B750" t="str">
            <v>TJ001-1</v>
          </cell>
          <cell r="C750" t="str">
            <v>ข้อจับกลางเบรส (Jig) สั้น(ทองเหลือง)</v>
          </cell>
          <cell r="D750">
            <v>391.66</v>
          </cell>
          <cell r="E750">
            <v>0</v>
          </cell>
          <cell r="F750">
            <v>0</v>
          </cell>
          <cell r="G750">
            <v>4</v>
          </cell>
          <cell r="H750">
            <v>1566.64</v>
          </cell>
          <cell r="I750">
            <v>0</v>
          </cell>
          <cell r="J750">
            <v>0</v>
          </cell>
          <cell r="K750">
            <v>0</v>
          </cell>
          <cell r="L750">
            <v>0</v>
          </cell>
          <cell r="M750">
            <v>0</v>
          </cell>
          <cell r="N750">
            <v>0</v>
          </cell>
          <cell r="O750">
            <v>0</v>
          </cell>
          <cell r="P750">
            <v>0</v>
          </cell>
          <cell r="Q750">
            <v>16187</v>
          </cell>
          <cell r="R750">
            <v>250</v>
          </cell>
          <cell r="S750" t="str">
            <v>H</v>
          </cell>
        </row>
        <row r="751">
          <cell r="A751">
            <v>7</v>
          </cell>
          <cell r="B751" t="str">
            <v>TK008</v>
          </cell>
          <cell r="C751" t="str">
            <v>ด้ามขูดปูน</v>
          </cell>
          <cell r="D751">
            <v>190</v>
          </cell>
          <cell r="E751">
            <v>0</v>
          </cell>
          <cell r="F751">
            <v>0</v>
          </cell>
          <cell r="G751">
            <v>0</v>
          </cell>
          <cell r="H751">
            <v>0</v>
          </cell>
          <cell r="I751">
            <v>0</v>
          </cell>
          <cell r="J751">
            <v>0</v>
          </cell>
          <cell r="K751">
            <v>0</v>
          </cell>
          <cell r="L751">
            <v>0</v>
          </cell>
          <cell r="M751">
            <v>2</v>
          </cell>
          <cell r="N751">
            <v>380</v>
          </cell>
          <cell r="O751">
            <v>0</v>
          </cell>
          <cell r="P751">
            <v>0</v>
          </cell>
          <cell r="Q751">
            <v>15417</v>
          </cell>
          <cell r="R751">
            <v>1020</v>
          </cell>
          <cell r="S751" t="str">
            <v>H</v>
          </cell>
        </row>
        <row r="752">
          <cell r="A752">
            <v>7</v>
          </cell>
          <cell r="B752" t="str">
            <v>TK022=T</v>
          </cell>
          <cell r="C752" t="str">
            <v>บ๊อกตัว T KING-TONY</v>
          </cell>
          <cell r="D752">
            <v>0</v>
          </cell>
          <cell r="E752">
            <v>0</v>
          </cell>
          <cell r="F752">
            <v>0</v>
          </cell>
          <cell r="G752">
            <v>0</v>
          </cell>
          <cell r="H752">
            <v>0</v>
          </cell>
          <cell r="I752">
            <v>0</v>
          </cell>
          <cell r="J752">
            <v>0</v>
          </cell>
          <cell r="K752">
            <v>0</v>
          </cell>
          <cell r="L752">
            <v>0</v>
          </cell>
          <cell r="M752">
            <v>1</v>
          </cell>
          <cell r="N752">
            <v>0</v>
          </cell>
          <cell r="O752">
            <v>0</v>
          </cell>
          <cell r="P752">
            <v>0</v>
          </cell>
          <cell r="Q752">
            <v>15698</v>
          </cell>
          <cell r="R752">
            <v>739</v>
          </cell>
          <cell r="S752" t="str">
            <v>H</v>
          </cell>
        </row>
        <row r="753">
          <cell r="A753">
            <v>7</v>
          </cell>
          <cell r="B753" t="str">
            <v>TK025</v>
          </cell>
          <cell r="C753" t="str">
            <v>กุญแจเหลี่ยม</v>
          </cell>
          <cell r="D753">
            <v>1672.9</v>
          </cell>
          <cell r="E753">
            <v>0</v>
          </cell>
          <cell r="F753">
            <v>0</v>
          </cell>
          <cell r="G753">
            <v>1</v>
          </cell>
          <cell r="H753">
            <v>1672.9</v>
          </cell>
          <cell r="I753">
            <v>0</v>
          </cell>
          <cell r="J753">
            <v>0</v>
          </cell>
          <cell r="K753">
            <v>0</v>
          </cell>
          <cell r="L753">
            <v>0</v>
          </cell>
          <cell r="M753">
            <v>0</v>
          </cell>
          <cell r="N753">
            <v>0</v>
          </cell>
          <cell r="O753">
            <v>0</v>
          </cell>
          <cell r="P753">
            <v>0</v>
          </cell>
          <cell r="Q753">
            <v>16201</v>
          </cell>
          <cell r="R753">
            <v>236</v>
          </cell>
          <cell r="S753" t="str">
            <v>H</v>
          </cell>
        </row>
        <row r="754">
          <cell r="A754">
            <v>7</v>
          </cell>
          <cell r="B754" t="str">
            <v>TM002</v>
          </cell>
          <cell r="C754" t="str">
            <v>หน้ากาก</v>
          </cell>
          <cell r="D754">
            <v>60</v>
          </cell>
          <cell r="E754">
            <v>0</v>
          </cell>
          <cell r="F754">
            <v>0</v>
          </cell>
          <cell r="G754">
            <v>6</v>
          </cell>
          <cell r="H754">
            <v>360</v>
          </cell>
          <cell r="I754">
            <v>0</v>
          </cell>
          <cell r="J754">
            <v>0</v>
          </cell>
          <cell r="K754">
            <v>0</v>
          </cell>
          <cell r="L754">
            <v>0</v>
          </cell>
          <cell r="M754">
            <v>0</v>
          </cell>
          <cell r="N754">
            <v>0</v>
          </cell>
          <cell r="O754">
            <v>0</v>
          </cell>
          <cell r="P754">
            <v>0</v>
          </cell>
          <cell r="Q754">
            <v>16116</v>
          </cell>
          <cell r="R754">
            <v>320</v>
          </cell>
          <cell r="S754" t="str">
            <v>H</v>
          </cell>
        </row>
        <row r="755">
          <cell r="A755">
            <v>7</v>
          </cell>
          <cell r="B755" t="str">
            <v>TP005(706X6)</v>
          </cell>
          <cell r="C755" t="str">
            <v>คีมดึงหนัง</v>
          </cell>
          <cell r="D755">
            <v>420</v>
          </cell>
          <cell r="E755">
            <v>0</v>
          </cell>
          <cell r="F755">
            <v>0</v>
          </cell>
          <cell r="G755">
            <v>0</v>
          </cell>
          <cell r="H755">
            <v>0</v>
          </cell>
          <cell r="I755">
            <v>2</v>
          </cell>
          <cell r="J755">
            <v>840</v>
          </cell>
          <cell r="K755">
            <v>0</v>
          </cell>
          <cell r="L755">
            <v>0</v>
          </cell>
          <cell r="M755">
            <v>0</v>
          </cell>
          <cell r="N755">
            <v>0</v>
          </cell>
          <cell r="O755">
            <v>0</v>
          </cell>
          <cell r="P755">
            <v>0</v>
          </cell>
          <cell r="Q755">
            <v>16075</v>
          </cell>
          <cell r="R755">
            <v>361</v>
          </cell>
          <cell r="S755" t="str">
            <v>H</v>
          </cell>
        </row>
        <row r="756">
          <cell r="A756">
            <v>7</v>
          </cell>
          <cell r="B756" t="str">
            <v>TP015</v>
          </cell>
          <cell r="C756" t="str">
            <v>กบไสไม้ไฟฟ้า (Electric Plane)</v>
          </cell>
          <cell r="D756">
            <v>5516.82</v>
          </cell>
          <cell r="E756">
            <v>0</v>
          </cell>
          <cell r="F756">
            <v>0</v>
          </cell>
          <cell r="G756">
            <v>2</v>
          </cell>
          <cell r="H756">
            <v>11033.64</v>
          </cell>
          <cell r="I756">
            <v>0</v>
          </cell>
          <cell r="J756">
            <v>0</v>
          </cell>
          <cell r="K756">
            <v>0</v>
          </cell>
          <cell r="L756">
            <v>0</v>
          </cell>
          <cell r="M756">
            <v>0</v>
          </cell>
          <cell r="N756">
            <v>0</v>
          </cell>
          <cell r="O756">
            <v>0</v>
          </cell>
          <cell r="P756">
            <v>0</v>
          </cell>
          <cell r="Q756">
            <v>16080</v>
          </cell>
          <cell r="R756">
            <v>356</v>
          </cell>
          <cell r="S756" t="str">
            <v>H</v>
          </cell>
        </row>
        <row r="757">
          <cell r="A757">
            <v>7</v>
          </cell>
          <cell r="B757" t="str">
            <v>TR003</v>
          </cell>
          <cell r="C757" t="str">
            <v>ด้ามตะไบบุ้งแต่งไม้</v>
          </cell>
          <cell r="D757">
            <v>336.45</v>
          </cell>
          <cell r="E757">
            <v>0</v>
          </cell>
          <cell r="F757">
            <v>0</v>
          </cell>
          <cell r="G757">
            <v>1</v>
          </cell>
          <cell r="H757">
            <v>336.45</v>
          </cell>
          <cell r="I757">
            <v>0</v>
          </cell>
          <cell r="J757">
            <v>0</v>
          </cell>
          <cell r="K757">
            <v>0</v>
          </cell>
          <cell r="L757">
            <v>0</v>
          </cell>
          <cell r="M757">
            <v>0</v>
          </cell>
          <cell r="N757">
            <v>0</v>
          </cell>
          <cell r="O757">
            <v>0</v>
          </cell>
          <cell r="P757">
            <v>0</v>
          </cell>
          <cell r="Q757">
            <v>16123</v>
          </cell>
          <cell r="R757">
            <v>313</v>
          </cell>
          <cell r="S757" t="str">
            <v>H</v>
          </cell>
        </row>
        <row r="758">
          <cell r="E758">
            <v>2066</v>
          </cell>
          <cell r="F758">
            <v>298043.76</v>
          </cell>
          <cell r="G758">
            <v>342</v>
          </cell>
          <cell r="H758">
            <v>445934.03000000009</v>
          </cell>
          <cell r="I758">
            <v>11</v>
          </cell>
          <cell r="J758">
            <v>4864.42</v>
          </cell>
          <cell r="K758">
            <v>0</v>
          </cell>
          <cell r="L758">
            <v>0</v>
          </cell>
          <cell r="M758">
            <v>3</v>
          </cell>
          <cell r="N758">
            <v>380</v>
          </cell>
          <cell r="O758">
            <v>0</v>
          </cell>
          <cell r="P758">
            <v>0</v>
          </cell>
          <cell r="Q758">
            <v>0</v>
          </cell>
          <cell r="R758">
            <v>0</v>
          </cell>
          <cell r="S758" t="str">
            <v>H Total</v>
          </cell>
        </row>
        <row r="759">
          <cell r="A759">
            <v>7</v>
          </cell>
          <cell r="B759" t="str">
            <v>641H3</v>
          </cell>
          <cell r="C759" t="str">
            <v>Thermal Gloves</v>
          </cell>
          <cell r="D759">
            <v>243.71</v>
          </cell>
          <cell r="E759">
            <v>0</v>
          </cell>
          <cell r="F759">
            <v>0</v>
          </cell>
          <cell r="G759">
            <v>0</v>
          </cell>
          <cell r="H759">
            <v>0</v>
          </cell>
          <cell r="I759">
            <v>0</v>
          </cell>
          <cell r="J759">
            <v>0</v>
          </cell>
          <cell r="K759">
            <v>0</v>
          </cell>
          <cell r="L759">
            <v>0</v>
          </cell>
          <cell r="M759">
            <v>0</v>
          </cell>
          <cell r="N759">
            <v>0</v>
          </cell>
          <cell r="O759">
            <v>0</v>
          </cell>
          <cell r="P759">
            <v>0</v>
          </cell>
          <cell r="Q759">
            <v>16291</v>
          </cell>
          <cell r="R759">
            <v>146</v>
          </cell>
          <cell r="S759" t="str">
            <v>M</v>
          </cell>
        </row>
        <row r="760">
          <cell r="A760">
            <v>7</v>
          </cell>
          <cell r="B760" t="str">
            <v>641H5</v>
          </cell>
          <cell r="C760" t="str">
            <v>ถุงมือกันสารเคมีProtective glove</v>
          </cell>
          <cell r="D760">
            <v>156.9</v>
          </cell>
          <cell r="E760">
            <v>2</v>
          </cell>
          <cell r="F760">
            <v>313.81</v>
          </cell>
          <cell r="G760">
            <v>0</v>
          </cell>
          <cell r="H760">
            <v>0</v>
          </cell>
          <cell r="I760">
            <v>0</v>
          </cell>
          <cell r="J760">
            <v>0</v>
          </cell>
          <cell r="K760">
            <v>0</v>
          </cell>
          <cell r="L760">
            <v>0</v>
          </cell>
          <cell r="M760">
            <v>0</v>
          </cell>
          <cell r="N760">
            <v>0</v>
          </cell>
          <cell r="O760">
            <v>0</v>
          </cell>
          <cell r="P760">
            <v>0</v>
          </cell>
          <cell r="Q760">
            <v>16413</v>
          </cell>
          <cell r="R760">
            <v>24</v>
          </cell>
          <cell r="S760" t="str">
            <v>M</v>
          </cell>
        </row>
        <row r="761">
          <cell r="A761">
            <v>7</v>
          </cell>
          <cell r="B761" t="str">
            <v>649G14=250X120</v>
          </cell>
          <cell r="C761" t="str">
            <v>กระดาษทรายสายพานรุ่น701P14</v>
          </cell>
          <cell r="D761">
            <v>155.62</v>
          </cell>
          <cell r="E761">
            <v>0</v>
          </cell>
          <cell r="F761">
            <v>0</v>
          </cell>
          <cell r="G761">
            <v>1</v>
          </cell>
          <cell r="H761">
            <v>155.62</v>
          </cell>
          <cell r="I761">
            <v>0</v>
          </cell>
          <cell r="J761">
            <v>0</v>
          </cell>
          <cell r="K761">
            <v>0</v>
          </cell>
          <cell r="L761">
            <v>0</v>
          </cell>
          <cell r="M761">
            <v>0</v>
          </cell>
          <cell r="N761">
            <v>0</v>
          </cell>
          <cell r="O761">
            <v>0</v>
          </cell>
          <cell r="P761">
            <v>0</v>
          </cell>
          <cell r="Q761">
            <v>16144</v>
          </cell>
          <cell r="R761">
            <v>293</v>
          </cell>
          <cell r="S761" t="str">
            <v>M</v>
          </cell>
        </row>
        <row r="762">
          <cell r="A762">
            <v>7</v>
          </cell>
          <cell r="B762" t="str">
            <v>649G14=300X120</v>
          </cell>
          <cell r="C762" t="str">
            <v>Sanding Belts</v>
          </cell>
          <cell r="D762">
            <v>62.81</v>
          </cell>
          <cell r="E762">
            <v>0</v>
          </cell>
          <cell r="F762">
            <v>0</v>
          </cell>
          <cell r="G762">
            <v>0</v>
          </cell>
          <cell r="H762">
            <v>0</v>
          </cell>
          <cell r="I762">
            <v>0</v>
          </cell>
          <cell r="J762">
            <v>0</v>
          </cell>
          <cell r="K762">
            <v>0</v>
          </cell>
          <cell r="L762">
            <v>0</v>
          </cell>
          <cell r="M762">
            <v>0</v>
          </cell>
          <cell r="N762">
            <v>0</v>
          </cell>
          <cell r="O762">
            <v>0</v>
          </cell>
          <cell r="P762">
            <v>0</v>
          </cell>
          <cell r="Q762">
            <v>16270</v>
          </cell>
          <cell r="R762">
            <v>167</v>
          </cell>
          <cell r="S762" t="str">
            <v>M</v>
          </cell>
        </row>
        <row r="763">
          <cell r="A763">
            <v>7</v>
          </cell>
          <cell r="B763" t="str">
            <v>649G14=300X60</v>
          </cell>
          <cell r="C763" t="str">
            <v>Sanding Belt</v>
          </cell>
          <cell r="D763">
            <v>147</v>
          </cell>
          <cell r="E763">
            <v>0</v>
          </cell>
          <cell r="F763">
            <v>0</v>
          </cell>
          <cell r="G763">
            <v>5</v>
          </cell>
          <cell r="H763">
            <v>734.99</v>
          </cell>
          <cell r="I763">
            <v>0</v>
          </cell>
          <cell r="J763">
            <v>0</v>
          </cell>
          <cell r="K763">
            <v>0</v>
          </cell>
          <cell r="L763">
            <v>0</v>
          </cell>
          <cell r="M763">
            <v>0</v>
          </cell>
          <cell r="N763">
            <v>0</v>
          </cell>
          <cell r="O763">
            <v>0</v>
          </cell>
          <cell r="P763">
            <v>0</v>
          </cell>
          <cell r="Q763">
            <v>16230</v>
          </cell>
          <cell r="R763">
            <v>207</v>
          </cell>
          <cell r="S763" t="str">
            <v>M</v>
          </cell>
        </row>
        <row r="764">
          <cell r="A764">
            <v>7</v>
          </cell>
          <cell r="B764" t="str">
            <v>649G15=14X10X24</v>
          </cell>
          <cell r="C764" t="str">
            <v>(=1480X100X24) Sanding Belt</v>
          </cell>
          <cell r="D764">
            <v>283.11</v>
          </cell>
          <cell r="E764">
            <v>0</v>
          </cell>
          <cell r="F764">
            <v>0</v>
          </cell>
          <cell r="G764">
            <v>22</v>
          </cell>
          <cell r="H764">
            <v>6228.43</v>
          </cell>
          <cell r="I764">
            <v>0</v>
          </cell>
          <cell r="J764">
            <v>0</v>
          </cell>
          <cell r="K764">
            <v>0</v>
          </cell>
          <cell r="L764">
            <v>0</v>
          </cell>
          <cell r="M764">
            <v>0</v>
          </cell>
          <cell r="N764">
            <v>0</v>
          </cell>
          <cell r="O764">
            <v>0</v>
          </cell>
          <cell r="P764">
            <v>0</v>
          </cell>
          <cell r="Q764">
            <v>16230</v>
          </cell>
          <cell r="R764">
            <v>207</v>
          </cell>
          <cell r="S764" t="str">
            <v>M</v>
          </cell>
        </row>
        <row r="765">
          <cell r="A765">
            <v>7</v>
          </cell>
          <cell r="B765" t="str">
            <v>649G15=14X10X36</v>
          </cell>
          <cell r="C765" t="str">
            <v>(=1480X100X36) Sanding Belt</v>
          </cell>
          <cell r="D765">
            <v>272.70999999999998</v>
          </cell>
          <cell r="E765">
            <v>0</v>
          </cell>
          <cell r="F765">
            <v>0</v>
          </cell>
          <cell r="G765">
            <v>23</v>
          </cell>
          <cell r="H765">
            <v>6272.39</v>
          </cell>
          <cell r="I765">
            <v>0</v>
          </cell>
          <cell r="J765">
            <v>0</v>
          </cell>
          <cell r="K765">
            <v>0</v>
          </cell>
          <cell r="L765">
            <v>0</v>
          </cell>
          <cell r="M765">
            <v>0</v>
          </cell>
          <cell r="N765">
            <v>0</v>
          </cell>
          <cell r="O765">
            <v>0</v>
          </cell>
          <cell r="P765">
            <v>0</v>
          </cell>
          <cell r="Q765">
            <v>16230</v>
          </cell>
          <cell r="R765">
            <v>207</v>
          </cell>
          <cell r="S765" t="str">
            <v>M</v>
          </cell>
        </row>
        <row r="766">
          <cell r="A766">
            <v>7</v>
          </cell>
          <cell r="B766" t="str">
            <v>649G15=16X10X24</v>
          </cell>
          <cell r="C766" t="str">
            <v>(=1650X100X24) Sanding Belt</v>
          </cell>
          <cell r="D766">
            <v>312.60000000000002</v>
          </cell>
          <cell r="E766">
            <v>4</v>
          </cell>
          <cell r="F766">
            <v>1250.52</v>
          </cell>
          <cell r="G766">
            <v>0</v>
          </cell>
          <cell r="H766">
            <v>0</v>
          </cell>
          <cell r="I766">
            <v>0</v>
          </cell>
          <cell r="J766">
            <v>0</v>
          </cell>
          <cell r="K766">
            <v>0</v>
          </cell>
          <cell r="L766">
            <v>0</v>
          </cell>
          <cell r="M766">
            <v>0</v>
          </cell>
          <cell r="N766">
            <v>0</v>
          </cell>
          <cell r="O766">
            <v>0</v>
          </cell>
          <cell r="P766">
            <v>0</v>
          </cell>
          <cell r="Q766">
            <v>16432</v>
          </cell>
          <cell r="R766">
            <v>5</v>
          </cell>
          <cell r="S766" t="str">
            <v>M</v>
          </cell>
        </row>
        <row r="767">
          <cell r="A767">
            <v>7</v>
          </cell>
          <cell r="B767" t="str">
            <v>649G15=16X10X36</v>
          </cell>
          <cell r="C767" t="str">
            <v>(=1650X100X36) Sanding Belt</v>
          </cell>
          <cell r="D767">
            <v>400</v>
          </cell>
          <cell r="E767">
            <v>1</v>
          </cell>
          <cell r="F767">
            <v>400.06</v>
          </cell>
          <cell r="G767">
            <v>0</v>
          </cell>
          <cell r="H767">
            <v>0</v>
          </cell>
          <cell r="I767">
            <v>0</v>
          </cell>
          <cell r="J767">
            <v>0</v>
          </cell>
          <cell r="K767">
            <v>0</v>
          </cell>
          <cell r="L767">
            <v>0</v>
          </cell>
          <cell r="M767">
            <v>0</v>
          </cell>
          <cell r="N767">
            <v>0</v>
          </cell>
          <cell r="O767">
            <v>0</v>
          </cell>
          <cell r="P767">
            <v>0</v>
          </cell>
          <cell r="Q767">
            <v>16432</v>
          </cell>
          <cell r="R767">
            <v>5</v>
          </cell>
          <cell r="S767" t="str">
            <v>M</v>
          </cell>
        </row>
        <row r="768">
          <cell r="A768">
            <v>7</v>
          </cell>
          <cell r="B768" t="str">
            <v>649G15=16X40X24</v>
          </cell>
          <cell r="C768" t="str">
            <v>(=1650X40X24) Sanding Belt</v>
          </cell>
          <cell r="D768">
            <v>142.05000000000001</v>
          </cell>
          <cell r="E768">
            <v>0</v>
          </cell>
          <cell r="F768">
            <v>0</v>
          </cell>
          <cell r="G768">
            <v>20</v>
          </cell>
          <cell r="H768">
            <v>2840.93</v>
          </cell>
          <cell r="I768">
            <v>0</v>
          </cell>
          <cell r="J768">
            <v>0</v>
          </cell>
          <cell r="K768">
            <v>0</v>
          </cell>
          <cell r="L768">
            <v>0</v>
          </cell>
          <cell r="M768">
            <v>0</v>
          </cell>
          <cell r="N768">
            <v>0</v>
          </cell>
          <cell r="O768">
            <v>0</v>
          </cell>
          <cell r="P768">
            <v>0</v>
          </cell>
          <cell r="Q768">
            <v>16244</v>
          </cell>
          <cell r="R768">
            <v>193</v>
          </cell>
          <cell r="S768" t="str">
            <v>M</v>
          </cell>
        </row>
        <row r="769">
          <cell r="A769">
            <v>7</v>
          </cell>
          <cell r="B769" t="str">
            <v>649G15=16X40X36</v>
          </cell>
          <cell r="C769" t="str">
            <v>(=1650X40X36) Sanding Belt</v>
          </cell>
          <cell r="D769">
            <v>128.44999999999999</v>
          </cell>
          <cell r="E769">
            <v>0</v>
          </cell>
          <cell r="F769">
            <v>0</v>
          </cell>
          <cell r="G769">
            <v>10</v>
          </cell>
          <cell r="H769">
            <v>1284.46</v>
          </cell>
          <cell r="I769">
            <v>0</v>
          </cell>
          <cell r="J769">
            <v>0</v>
          </cell>
          <cell r="K769">
            <v>0</v>
          </cell>
          <cell r="L769">
            <v>0</v>
          </cell>
          <cell r="M769">
            <v>0</v>
          </cell>
          <cell r="N769">
            <v>0</v>
          </cell>
          <cell r="O769">
            <v>0</v>
          </cell>
          <cell r="P769">
            <v>0</v>
          </cell>
          <cell r="Q769">
            <v>16244</v>
          </cell>
          <cell r="R769">
            <v>193</v>
          </cell>
          <cell r="S769" t="str">
            <v>M</v>
          </cell>
        </row>
        <row r="770">
          <cell r="A770">
            <v>7</v>
          </cell>
          <cell r="B770" t="str">
            <v>649G6=200X25X40</v>
          </cell>
          <cell r="C770" t="str">
            <v>กระดาษทรายสายพาน (Sanding Belt)</v>
          </cell>
          <cell r="D770">
            <v>550.70000000000005</v>
          </cell>
          <cell r="E770">
            <v>6</v>
          </cell>
          <cell r="F770">
            <v>3304.34</v>
          </cell>
          <cell r="G770">
            <v>0</v>
          </cell>
          <cell r="H770">
            <v>0</v>
          </cell>
          <cell r="I770">
            <v>0</v>
          </cell>
          <cell r="J770">
            <v>0</v>
          </cell>
          <cell r="K770">
            <v>0</v>
          </cell>
          <cell r="L770">
            <v>0</v>
          </cell>
          <cell r="M770">
            <v>0</v>
          </cell>
          <cell r="N770">
            <v>0</v>
          </cell>
          <cell r="O770">
            <v>0</v>
          </cell>
          <cell r="P770">
            <v>0</v>
          </cell>
          <cell r="Q770">
            <v>16418</v>
          </cell>
          <cell r="R770">
            <v>19</v>
          </cell>
          <cell r="S770" t="str">
            <v>M</v>
          </cell>
        </row>
        <row r="771">
          <cell r="A771">
            <v>7</v>
          </cell>
          <cell r="B771" t="str">
            <v>708B4=3380</v>
          </cell>
          <cell r="C771" t="str">
            <v>Band Saw Blade for Plaster</v>
          </cell>
          <cell r="D771">
            <v>551.4</v>
          </cell>
          <cell r="E771">
            <v>4</v>
          </cell>
          <cell r="F771">
            <v>2205.98</v>
          </cell>
          <cell r="G771">
            <v>0</v>
          </cell>
          <cell r="H771">
            <v>0</v>
          </cell>
          <cell r="I771">
            <v>0</v>
          </cell>
          <cell r="J771">
            <v>0</v>
          </cell>
          <cell r="K771">
            <v>0</v>
          </cell>
          <cell r="L771">
            <v>0</v>
          </cell>
          <cell r="M771">
            <v>0</v>
          </cell>
          <cell r="N771">
            <v>0</v>
          </cell>
          <cell r="O771">
            <v>0</v>
          </cell>
          <cell r="P771">
            <v>0</v>
          </cell>
          <cell r="Q771">
            <v>16434</v>
          </cell>
          <cell r="R771">
            <v>3</v>
          </cell>
          <cell r="S771" t="str">
            <v>M</v>
          </cell>
        </row>
        <row r="772">
          <cell r="A772">
            <v>7</v>
          </cell>
          <cell r="B772" t="str">
            <v>708B4=3550</v>
          </cell>
          <cell r="C772" t="str">
            <v>Band Saw Blade For Wood</v>
          </cell>
          <cell r="D772">
            <v>654.72</v>
          </cell>
          <cell r="E772">
            <v>0</v>
          </cell>
          <cell r="F772">
            <v>0</v>
          </cell>
          <cell r="G772">
            <v>4</v>
          </cell>
          <cell r="H772">
            <v>2618.88</v>
          </cell>
          <cell r="I772">
            <v>0</v>
          </cell>
          <cell r="J772">
            <v>0</v>
          </cell>
          <cell r="K772">
            <v>0</v>
          </cell>
          <cell r="L772">
            <v>0</v>
          </cell>
          <cell r="M772">
            <v>0</v>
          </cell>
          <cell r="N772">
            <v>0</v>
          </cell>
          <cell r="O772">
            <v>0</v>
          </cell>
          <cell r="P772">
            <v>0</v>
          </cell>
          <cell r="Q772">
            <v>16140</v>
          </cell>
          <cell r="R772">
            <v>297</v>
          </cell>
          <cell r="S772" t="str">
            <v>M</v>
          </cell>
        </row>
        <row r="773">
          <cell r="A773">
            <v>7</v>
          </cell>
          <cell r="B773" t="str">
            <v>708B5=3380</v>
          </cell>
          <cell r="C773" t="str">
            <v>Band Saw Blade for V2A</v>
          </cell>
          <cell r="D773">
            <v>234.8</v>
          </cell>
          <cell r="E773">
            <v>2</v>
          </cell>
          <cell r="F773">
            <v>469.66</v>
          </cell>
          <cell r="G773">
            <v>0</v>
          </cell>
          <cell r="H773">
            <v>0</v>
          </cell>
          <cell r="I773">
            <v>0</v>
          </cell>
          <cell r="J773">
            <v>0</v>
          </cell>
          <cell r="K773">
            <v>0</v>
          </cell>
          <cell r="L773">
            <v>0</v>
          </cell>
          <cell r="M773">
            <v>0</v>
          </cell>
          <cell r="N773">
            <v>0</v>
          </cell>
          <cell r="O773">
            <v>0</v>
          </cell>
          <cell r="P773">
            <v>0</v>
          </cell>
          <cell r="Q773">
            <v>16425</v>
          </cell>
          <cell r="R773">
            <v>12</v>
          </cell>
          <cell r="S773" t="str">
            <v>M</v>
          </cell>
        </row>
        <row r="774">
          <cell r="A774">
            <v>7</v>
          </cell>
          <cell r="B774" t="str">
            <v>708B6=2240</v>
          </cell>
          <cell r="C774" t="str">
            <v>BAND SAW BLADE FPLASTICS+LIGHT META"</v>
          </cell>
          <cell r="D774">
            <v>195.36</v>
          </cell>
          <cell r="E774">
            <v>0</v>
          </cell>
          <cell r="F774">
            <v>0</v>
          </cell>
          <cell r="G774">
            <v>1</v>
          </cell>
          <cell r="H774">
            <v>195.36</v>
          </cell>
          <cell r="I774">
            <v>0</v>
          </cell>
          <cell r="J774">
            <v>0</v>
          </cell>
          <cell r="K774">
            <v>0</v>
          </cell>
          <cell r="L774">
            <v>0</v>
          </cell>
          <cell r="M774">
            <v>0</v>
          </cell>
          <cell r="N774">
            <v>0</v>
          </cell>
          <cell r="O774">
            <v>0</v>
          </cell>
          <cell r="P774">
            <v>0</v>
          </cell>
          <cell r="Q774">
            <v>16173</v>
          </cell>
          <cell r="R774">
            <v>264</v>
          </cell>
          <cell r="S774" t="str">
            <v>M</v>
          </cell>
        </row>
        <row r="775">
          <cell r="A775">
            <v>7</v>
          </cell>
          <cell r="B775" t="str">
            <v>708B6=3380</v>
          </cell>
          <cell r="C775" t="str">
            <v>Band Saw Blade for Wood</v>
          </cell>
          <cell r="D775">
            <v>264</v>
          </cell>
          <cell r="E775">
            <v>4</v>
          </cell>
          <cell r="F775">
            <v>1056</v>
          </cell>
          <cell r="G775">
            <v>0</v>
          </cell>
          <cell r="H775">
            <v>0</v>
          </cell>
          <cell r="I775">
            <v>0</v>
          </cell>
          <cell r="J775">
            <v>0</v>
          </cell>
          <cell r="K775">
            <v>0</v>
          </cell>
          <cell r="L775">
            <v>0</v>
          </cell>
          <cell r="M775">
            <v>0</v>
          </cell>
          <cell r="N775">
            <v>0</v>
          </cell>
          <cell r="O775">
            <v>0</v>
          </cell>
          <cell r="P775">
            <v>0</v>
          </cell>
          <cell r="Q775">
            <v>16425</v>
          </cell>
          <cell r="R775">
            <v>12</v>
          </cell>
          <cell r="S775" t="str">
            <v>M</v>
          </cell>
        </row>
        <row r="776">
          <cell r="A776">
            <v>7</v>
          </cell>
          <cell r="B776" t="str">
            <v>708S5</v>
          </cell>
          <cell r="C776" t="str">
            <v>Precision Saw,offset</v>
          </cell>
          <cell r="D776">
            <v>224.92</v>
          </cell>
          <cell r="E776">
            <v>0</v>
          </cell>
          <cell r="F776">
            <v>0</v>
          </cell>
          <cell r="G776">
            <v>1</v>
          </cell>
          <cell r="H776">
            <v>224.92</v>
          </cell>
          <cell r="I776">
            <v>0</v>
          </cell>
          <cell r="J776">
            <v>0</v>
          </cell>
          <cell r="K776">
            <v>0</v>
          </cell>
          <cell r="L776">
            <v>0</v>
          </cell>
          <cell r="M776">
            <v>0</v>
          </cell>
          <cell r="N776">
            <v>0</v>
          </cell>
          <cell r="O776">
            <v>0</v>
          </cell>
          <cell r="P776">
            <v>0</v>
          </cell>
          <cell r="Q776">
            <v>16081</v>
          </cell>
          <cell r="R776">
            <v>355</v>
          </cell>
          <cell r="S776" t="str">
            <v>M</v>
          </cell>
        </row>
        <row r="777">
          <cell r="A777">
            <v>7</v>
          </cell>
          <cell r="B777" t="str">
            <v>709S15=5</v>
          </cell>
          <cell r="C777" t="str">
            <v>Spec.allin wrench</v>
          </cell>
          <cell r="D777">
            <v>103.4</v>
          </cell>
          <cell r="E777">
            <v>28</v>
          </cell>
          <cell r="F777">
            <v>2897.19</v>
          </cell>
          <cell r="G777">
            <v>0</v>
          </cell>
          <cell r="H777">
            <v>0</v>
          </cell>
          <cell r="I777">
            <v>0</v>
          </cell>
          <cell r="J777">
            <v>0</v>
          </cell>
          <cell r="K777">
            <v>0</v>
          </cell>
          <cell r="L777">
            <v>0</v>
          </cell>
          <cell r="M777">
            <v>0</v>
          </cell>
          <cell r="N777">
            <v>0</v>
          </cell>
          <cell r="O777">
            <v>0</v>
          </cell>
          <cell r="P777">
            <v>0</v>
          </cell>
          <cell r="Q777">
            <v>16430</v>
          </cell>
          <cell r="R777">
            <v>7</v>
          </cell>
          <cell r="S777" t="str">
            <v>M</v>
          </cell>
        </row>
        <row r="778">
          <cell r="A778">
            <v>7</v>
          </cell>
          <cell r="B778" t="str">
            <v>709S15=6</v>
          </cell>
          <cell r="C778" t="str">
            <v>ประแจหกเหลี่ยมSpec.allin wrench</v>
          </cell>
          <cell r="D778">
            <v>108.07</v>
          </cell>
          <cell r="E778">
            <v>0</v>
          </cell>
          <cell r="F778">
            <v>0</v>
          </cell>
          <cell r="G778">
            <v>3</v>
          </cell>
          <cell r="H778">
            <v>324.2</v>
          </cell>
          <cell r="I778">
            <v>0</v>
          </cell>
          <cell r="J778">
            <v>0</v>
          </cell>
          <cell r="K778">
            <v>0</v>
          </cell>
          <cell r="L778">
            <v>0</v>
          </cell>
          <cell r="M778">
            <v>0</v>
          </cell>
          <cell r="N778">
            <v>0</v>
          </cell>
          <cell r="O778">
            <v>0</v>
          </cell>
          <cell r="P778">
            <v>0</v>
          </cell>
          <cell r="Q778">
            <v>16159</v>
          </cell>
          <cell r="R778">
            <v>278</v>
          </cell>
          <cell r="S778" t="str">
            <v>M</v>
          </cell>
        </row>
        <row r="779">
          <cell r="A779">
            <v>7</v>
          </cell>
          <cell r="B779" t="str">
            <v>709S15=8</v>
          </cell>
          <cell r="C779" t="str">
            <v>Spec.allin wrench</v>
          </cell>
          <cell r="D779">
            <v>110.91</v>
          </cell>
          <cell r="E779">
            <v>0</v>
          </cell>
          <cell r="F779">
            <v>0</v>
          </cell>
          <cell r="G779">
            <v>1</v>
          </cell>
          <cell r="H779">
            <v>110.91</v>
          </cell>
          <cell r="I779">
            <v>0</v>
          </cell>
          <cell r="J779">
            <v>0</v>
          </cell>
          <cell r="K779">
            <v>0</v>
          </cell>
          <cell r="L779">
            <v>0</v>
          </cell>
          <cell r="M779">
            <v>0</v>
          </cell>
          <cell r="N779">
            <v>0</v>
          </cell>
          <cell r="O779">
            <v>0</v>
          </cell>
          <cell r="P779">
            <v>0</v>
          </cell>
          <cell r="Q779">
            <v>16159</v>
          </cell>
          <cell r="R779">
            <v>278</v>
          </cell>
          <cell r="S779" t="str">
            <v>M</v>
          </cell>
        </row>
        <row r="780">
          <cell r="A780">
            <v>7</v>
          </cell>
          <cell r="B780" t="str">
            <v>709S4=6</v>
          </cell>
          <cell r="C780" t="str">
            <v>ประแจขันข้อเข่า3P23,3P25 Sq.End K.Bolt W</v>
          </cell>
          <cell r="D780">
            <v>493.37</v>
          </cell>
          <cell r="E780">
            <v>0</v>
          </cell>
          <cell r="F780">
            <v>0</v>
          </cell>
          <cell r="G780">
            <v>2</v>
          </cell>
          <cell r="H780">
            <v>986.73</v>
          </cell>
          <cell r="I780">
            <v>0</v>
          </cell>
          <cell r="J780">
            <v>0</v>
          </cell>
          <cell r="K780">
            <v>0</v>
          </cell>
          <cell r="L780">
            <v>0</v>
          </cell>
          <cell r="M780">
            <v>0</v>
          </cell>
          <cell r="N780">
            <v>0</v>
          </cell>
          <cell r="O780">
            <v>0</v>
          </cell>
          <cell r="P780">
            <v>0</v>
          </cell>
          <cell r="Q780">
            <v>16201</v>
          </cell>
          <cell r="R780">
            <v>236</v>
          </cell>
          <cell r="S780" t="str">
            <v>M</v>
          </cell>
        </row>
        <row r="781">
          <cell r="A781">
            <v>7</v>
          </cell>
          <cell r="B781" t="str">
            <v>709Z2</v>
          </cell>
          <cell r="C781" t="str">
            <v>Adjustable Pin Wrench</v>
          </cell>
          <cell r="D781">
            <v>1330.88</v>
          </cell>
          <cell r="E781">
            <v>0</v>
          </cell>
          <cell r="F781">
            <v>0</v>
          </cell>
          <cell r="G781">
            <v>1</v>
          </cell>
          <cell r="H781">
            <v>1330.88</v>
          </cell>
          <cell r="I781">
            <v>0</v>
          </cell>
          <cell r="J781">
            <v>0</v>
          </cell>
          <cell r="K781">
            <v>0</v>
          </cell>
          <cell r="L781">
            <v>0</v>
          </cell>
          <cell r="M781">
            <v>0</v>
          </cell>
          <cell r="N781">
            <v>0</v>
          </cell>
          <cell r="O781">
            <v>0</v>
          </cell>
          <cell r="P781">
            <v>0</v>
          </cell>
          <cell r="Q781">
            <v>16114</v>
          </cell>
          <cell r="R781">
            <v>322</v>
          </cell>
          <cell r="S781" t="str">
            <v>M</v>
          </cell>
        </row>
        <row r="782">
          <cell r="A782">
            <v>7</v>
          </cell>
          <cell r="B782" t="str">
            <v>709Z4</v>
          </cell>
          <cell r="C782" t="str">
            <v>ปะแจเข็ม 2 รู Adj pin wench</v>
          </cell>
          <cell r="D782">
            <v>1995.09</v>
          </cell>
          <cell r="E782">
            <v>0</v>
          </cell>
          <cell r="F782">
            <v>0</v>
          </cell>
          <cell r="G782">
            <v>1</v>
          </cell>
          <cell r="H782">
            <v>1995.09</v>
          </cell>
          <cell r="I782">
            <v>0</v>
          </cell>
          <cell r="J782">
            <v>0</v>
          </cell>
          <cell r="K782">
            <v>0</v>
          </cell>
          <cell r="L782">
            <v>0</v>
          </cell>
          <cell r="M782">
            <v>0</v>
          </cell>
          <cell r="N782">
            <v>0</v>
          </cell>
          <cell r="O782">
            <v>0</v>
          </cell>
          <cell r="P782">
            <v>0</v>
          </cell>
          <cell r="Q782">
            <v>16114</v>
          </cell>
          <cell r="R782">
            <v>322</v>
          </cell>
          <cell r="S782" t="str">
            <v>M</v>
          </cell>
        </row>
        <row r="783">
          <cell r="A783">
            <v>7</v>
          </cell>
          <cell r="B783" t="str">
            <v>709Z5=7</v>
          </cell>
          <cell r="C783" t="str">
            <v>Pin Wrench</v>
          </cell>
          <cell r="D783">
            <v>896.49</v>
          </cell>
          <cell r="E783">
            <v>0</v>
          </cell>
          <cell r="F783">
            <v>0</v>
          </cell>
          <cell r="G783">
            <v>1</v>
          </cell>
          <cell r="H783">
            <v>896.49</v>
          </cell>
          <cell r="I783">
            <v>0</v>
          </cell>
          <cell r="J783">
            <v>0</v>
          </cell>
          <cell r="K783">
            <v>0</v>
          </cell>
          <cell r="L783">
            <v>0</v>
          </cell>
          <cell r="M783">
            <v>0</v>
          </cell>
          <cell r="N783">
            <v>0</v>
          </cell>
          <cell r="O783">
            <v>0</v>
          </cell>
          <cell r="P783">
            <v>0</v>
          </cell>
          <cell r="Q783">
            <v>16114</v>
          </cell>
          <cell r="R783">
            <v>322</v>
          </cell>
          <cell r="S783" t="str">
            <v>M</v>
          </cell>
        </row>
        <row r="784">
          <cell r="A784">
            <v>7</v>
          </cell>
          <cell r="B784" t="str">
            <v>710H6=10</v>
          </cell>
          <cell r="C784" t="str">
            <v>Screw driver</v>
          </cell>
          <cell r="D784">
            <v>137.93</v>
          </cell>
          <cell r="E784">
            <v>0</v>
          </cell>
          <cell r="F784">
            <v>0</v>
          </cell>
          <cell r="G784">
            <v>1</v>
          </cell>
          <cell r="H784">
            <v>137.93</v>
          </cell>
          <cell r="I784">
            <v>0</v>
          </cell>
          <cell r="J784">
            <v>0</v>
          </cell>
          <cell r="K784">
            <v>0</v>
          </cell>
          <cell r="L784">
            <v>0</v>
          </cell>
          <cell r="M784">
            <v>0</v>
          </cell>
          <cell r="N784">
            <v>0</v>
          </cell>
          <cell r="O784">
            <v>0</v>
          </cell>
          <cell r="P784">
            <v>0</v>
          </cell>
          <cell r="Q784">
            <v>16114</v>
          </cell>
          <cell r="R784">
            <v>322</v>
          </cell>
          <cell r="S784" t="str">
            <v>M</v>
          </cell>
        </row>
        <row r="785">
          <cell r="A785">
            <v>7</v>
          </cell>
          <cell r="B785" t="str">
            <v>710Y2=3</v>
          </cell>
          <cell r="C785" t="str">
            <v>หัวประแจหกเหลี่ยมBit F.Torque Wrench</v>
          </cell>
          <cell r="D785">
            <v>113.01</v>
          </cell>
          <cell r="E785">
            <v>0</v>
          </cell>
          <cell r="F785">
            <v>0</v>
          </cell>
          <cell r="G785">
            <v>2</v>
          </cell>
          <cell r="H785">
            <v>226.01</v>
          </cell>
          <cell r="I785">
            <v>0</v>
          </cell>
          <cell r="J785">
            <v>0</v>
          </cell>
          <cell r="K785">
            <v>0</v>
          </cell>
          <cell r="L785">
            <v>0</v>
          </cell>
          <cell r="M785">
            <v>0</v>
          </cell>
          <cell r="N785">
            <v>0</v>
          </cell>
          <cell r="O785">
            <v>0</v>
          </cell>
          <cell r="P785">
            <v>0</v>
          </cell>
          <cell r="Q785">
            <v>16114</v>
          </cell>
          <cell r="R785">
            <v>322</v>
          </cell>
          <cell r="S785" t="str">
            <v>M</v>
          </cell>
        </row>
        <row r="786">
          <cell r="A786">
            <v>7</v>
          </cell>
          <cell r="B786" t="str">
            <v>711M48</v>
          </cell>
          <cell r="C786" t="str">
            <v>Schraubstockbacken</v>
          </cell>
          <cell r="D786">
            <v>2480.98</v>
          </cell>
          <cell r="E786">
            <v>0</v>
          </cell>
          <cell r="F786">
            <v>0</v>
          </cell>
          <cell r="G786">
            <v>1</v>
          </cell>
          <cell r="H786">
            <v>2480.98</v>
          </cell>
          <cell r="I786">
            <v>0</v>
          </cell>
          <cell r="J786">
            <v>0</v>
          </cell>
          <cell r="K786">
            <v>0</v>
          </cell>
          <cell r="L786">
            <v>0</v>
          </cell>
          <cell r="M786">
            <v>0</v>
          </cell>
          <cell r="N786">
            <v>0</v>
          </cell>
          <cell r="O786">
            <v>0</v>
          </cell>
          <cell r="P786">
            <v>0</v>
          </cell>
          <cell r="Q786">
            <v>16114</v>
          </cell>
          <cell r="R786">
            <v>322</v>
          </cell>
          <cell r="S786" t="str">
            <v>M</v>
          </cell>
        </row>
        <row r="787">
          <cell r="A787">
            <v>7</v>
          </cell>
          <cell r="B787" t="str">
            <v>716S1=N</v>
          </cell>
          <cell r="C787" t="str">
            <v>ตะไบ Shoemaker's Rasp</v>
          </cell>
          <cell r="D787">
            <v>680.8</v>
          </cell>
          <cell r="E787">
            <v>0</v>
          </cell>
          <cell r="F787">
            <v>0</v>
          </cell>
          <cell r="G787">
            <v>9</v>
          </cell>
          <cell r="H787">
            <v>6127.22</v>
          </cell>
          <cell r="I787">
            <v>0</v>
          </cell>
          <cell r="J787">
            <v>0</v>
          </cell>
          <cell r="K787">
            <v>0</v>
          </cell>
          <cell r="L787">
            <v>0</v>
          </cell>
          <cell r="M787">
            <v>0</v>
          </cell>
          <cell r="N787">
            <v>0</v>
          </cell>
          <cell r="O787">
            <v>0</v>
          </cell>
          <cell r="P787">
            <v>0</v>
          </cell>
          <cell r="Q787">
            <v>16093</v>
          </cell>
          <cell r="R787">
            <v>343</v>
          </cell>
          <cell r="S787" t="str">
            <v>M</v>
          </cell>
        </row>
        <row r="788">
          <cell r="A788">
            <v>7</v>
          </cell>
          <cell r="B788" t="str">
            <v>716Z1</v>
          </cell>
          <cell r="C788" t="str">
            <v>Replacement Blade,Flat</v>
          </cell>
          <cell r="D788">
            <v>361.73</v>
          </cell>
          <cell r="E788">
            <v>0</v>
          </cell>
          <cell r="F788">
            <v>0</v>
          </cell>
          <cell r="G788">
            <v>1</v>
          </cell>
          <cell r="H788">
            <v>361.73</v>
          </cell>
          <cell r="I788">
            <v>0</v>
          </cell>
          <cell r="J788">
            <v>0</v>
          </cell>
          <cell r="K788">
            <v>0</v>
          </cell>
          <cell r="L788">
            <v>0</v>
          </cell>
          <cell r="M788">
            <v>0</v>
          </cell>
          <cell r="N788">
            <v>0</v>
          </cell>
          <cell r="O788">
            <v>0</v>
          </cell>
          <cell r="P788">
            <v>0</v>
          </cell>
          <cell r="Q788">
            <v>16171</v>
          </cell>
          <cell r="R788">
            <v>266</v>
          </cell>
          <cell r="S788" t="str">
            <v>M</v>
          </cell>
        </row>
        <row r="789">
          <cell r="A789">
            <v>7</v>
          </cell>
          <cell r="B789" t="str">
            <v>718G1</v>
          </cell>
          <cell r="C789" t="str">
            <v>มีดแต่งปูนปลาสเตอร์Plaster Knife</v>
          </cell>
          <cell r="D789">
            <v>1398.53</v>
          </cell>
          <cell r="E789">
            <v>0</v>
          </cell>
          <cell r="F789">
            <v>0</v>
          </cell>
          <cell r="G789">
            <v>1</v>
          </cell>
          <cell r="H789">
            <v>1398.53</v>
          </cell>
          <cell r="I789">
            <v>0</v>
          </cell>
          <cell r="J789">
            <v>0</v>
          </cell>
          <cell r="K789">
            <v>0</v>
          </cell>
          <cell r="L789">
            <v>0</v>
          </cell>
          <cell r="M789">
            <v>0</v>
          </cell>
          <cell r="N789">
            <v>0</v>
          </cell>
          <cell r="O789">
            <v>0</v>
          </cell>
          <cell r="P789">
            <v>0</v>
          </cell>
          <cell r="Q789">
            <v>16207</v>
          </cell>
          <cell r="R789">
            <v>230</v>
          </cell>
          <cell r="S789" t="str">
            <v>M</v>
          </cell>
        </row>
        <row r="790">
          <cell r="A790">
            <v>7</v>
          </cell>
          <cell r="B790" t="str">
            <v>718H12</v>
          </cell>
          <cell r="C790" t="str">
            <v>Fuchs-Drawing Knife</v>
          </cell>
          <cell r="D790">
            <v>646.71</v>
          </cell>
          <cell r="E790">
            <v>0</v>
          </cell>
          <cell r="F790">
            <v>0</v>
          </cell>
          <cell r="G790">
            <v>1</v>
          </cell>
          <cell r="H790">
            <v>646.71</v>
          </cell>
          <cell r="I790">
            <v>0</v>
          </cell>
          <cell r="J790">
            <v>0</v>
          </cell>
          <cell r="K790">
            <v>0</v>
          </cell>
          <cell r="L790">
            <v>0</v>
          </cell>
          <cell r="M790">
            <v>0</v>
          </cell>
          <cell r="N790">
            <v>0</v>
          </cell>
          <cell r="O790">
            <v>0</v>
          </cell>
          <cell r="P790">
            <v>0</v>
          </cell>
          <cell r="Q790">
            <v>16207</v>
          </cell>
          <cell r="R790">
            <v>230</v>
          </cell>
          <cell r="S790" t="str">
            <v>M</v>
          </cell>
        </row>
        <row r="791">
          <cell r="A791">
            <v>7</v>
          </cell>
          <cell r="B791" t="str">
            <v>718H7</v>
          </cell>
          <cell r="C791" t="str">
            <v>มีดเจียรหนัง Leather Knife</v>
          </cell>
          <cell r="D791">
            <v>478.8</v>
          </cell>
          <cell r="E791">
            <v>2</v>
          </cell>
          <cell r="F791">
            <v>957.65</v>
          </cell>
          <cell r="G791">
            <v>0</v>
          </cell>
          <cell r="H791">
            <v>0</v>
          </cell>
          <cell r="I791">
            <v>0</v>
          </cell>
          <cell r="J791">
            <v>0</v>
          </cell>
          <cell r="K791">
            <v>0</v>
          </cell>
          <cell r="L791">
            <v>0</v>
          </cell>
          <cell r="M791">
            <v>0</v>
          </cell>
          <cell r="N791">
            <v>0</v>
          </cell>
          <cell r="O791">
            <v>0</v>
          </cell>
          <cell r="P791">
            <v>0</v>
          </cell>
          <cell r="Q791">
            <v>16320</v>
          </cell>
          <cell r="R791">
            <v>117</v>
          </cell>
          <cell r="S791" t="str">
            <v>M</v>
          </cell>
        </row>
        <row r="792">
          <cell r="A792">
            <v>7</v>
          </cell>
          <cell r="B792" t="str">
            <v>719G3</v>
          </cell>
          <cell r="C792" t="str">
            <v>กรรไกรตัดเฝือก Cast scissors</v>
          </cell>
          <cell r="D792">
            <v>1454.4</v>
          </cell>
          <cell r="E792">
            <v>0</v>
          </cell>
          <cell r="F792">
            <v>0</v>
          </cell>
          <cell r="G792">
            <v>1</v>
          </cell>
          <cell r="H792">
            <v>1454.4</v>
          </cell>
          <cell r="I792">
            <v>0</v>
          </cell>
          <cell r="J792">
            <v>0</v>
          </cell>
          <cell r="K792">
            <v>0</v>
          </cell>
          <cell r="L792">
            <v>0</v>
          </cell>
          <cell r="M792">
            <v>0</v>
          </cell>
          <cell r="N792">
            <v>0</v>
          </cell>
          <cell r="O792">
            <v>0</v>
          </cell>
          <cell r="P792">
            <v>0</v>
          </cell>
          <cell r="Q792">
            <v>16201</v>
          </cell>
          <cell r="R792">
            <v>236</v>
          </cell>
          <cell r="S792" t="str">
            <v>M</v>
          </cell>
        </row>
        <row r="793">
          <cell r="A793">
            <v>7</v>
          </cell>
          <cell r="B793" t="str">
            <v>719L1</v>
          </cell>
          <cell r="C793" t="str">
            <v>กรรไกรตัดหนัง 230 mm.Leather Scissors</v>
          </cell>
          <cell r="D793">
            <v>653.80999999999995</v>
          </cell>
          <cell r="E793">
            <v>0</v>
          </cell>
          <cell r="F793">
            <v>0</v>
          </cell>
          <cell r="G793">
            <v>2</v>
          </cell>
          <cell r="H793">
            <v>1307.6199999999999</v>
          </cell>
          <cell r="I793">
            <v>0</v>
          </cell>
          <cell r="J793">
            <v>0</v>
          </cell>
          <cell r="K793">
            <v>0</v>
          </cell>
          <cell r="L793">
            <v>0</v>
          </cell>
          <cell r="M793">
            <v>0</v>
          </cell>
          <cell r="N793">
            <v>0</v>
          </cell>
          <cell r="O793">
            <v>0</v>
          </cell>
          <cell r="P793">
            <v>0</v>
          </cell>
          <cell r="Q793">
            <v>16201</v>
          </cell>
          <cell r="R793">
            <v>236</v>
          </cell>
          <cell r="S793" t="str">
            <v>M</v>
          </cell>
        </row>
        <row r="794">
          <cell r="A794">
            <v>7</v>
          </cell>
          <cell r="B794" t="str">
            <v>719S10</v>
          </cell>
          <cell r="C794" t="str">
            <v>กรรไกร Wave Edge Scissors</v>
          </cell>
          <cell r="D794">
            <v>1612.57</v>
          </cell>
          <cell r="E794">
            <v>0</v>
          </cell>
          <cell r="F794">
            <v>0</v>
          </cell>
          <cell r="G794">
            <v>3</v>
          </cell>
          <cell r="H794">
            <v>4837.71</v>
          </cell>
          <cell r="I794">
            <v>0</v>
          </cell>
          <cell r="J794">
            <v>0</v>
          </cell>
          <cell r="K794">
            <v>0</v>
          </cell>
          <cell r="L794">
            <v>0</v>
          </cell>
          <cell r="M794">
            <v>0</v>
          </cell>
          <cell r="N794">
            <v>0</v>
          </cell>
          <cell r="O794">
            <v>0</v>
          </cell>
          <cell r="P794">
            <v>0</v>
          </cell>
          <cell r="Q794">
            <v>16207</v>
          </cell>
          <cell r="R794">
            <v>230</v>
          </cell>
          <cell r="S794" t="str">
            <v>M</v>
          </cell>
        </row>
        <row r="795">
          <cell r="A795">
            <v>7</v>
          </cell>
          <cell r="B795" t="str">
            <v>725W2=10</v>
          </cell>
          <cell r="C795" t="str">
            <v>ดอกสว่านพิเศษ10มม.Forstner bit fr.toll s</v>
          </cell>
          <cell r="D795">
            <v>515.6</v>
          </cell>
          <cell r="E795">
            <v>2</v>
          </cell>
          <cell r="F795">
            <v>1031.3499999999999</v>
          </cell>
          <cell r="G795">
            <v>0</v>
          </cell>
          <cell r="H795">
            <v>0</v>
          </cell>
          <cell r="I795">
            <v>0</v>
          </cell>
          <cell r="J795">
            <v>0</v>
          </cell>
          <cell r="K795">
            <v>0</v>
          </cell>
          <cell r="L795">
            <v>0</v>
          </cell>
          <cell r="M795">
            <v>0</v>
          </cell>
          <cell r="N795">
            <v>0</v>
          </cell>
          <cell r="O795">
            <v>0</v>
          </cell>
          <cell r="P795">
            <v>0</v>
          </cell>
          <cell r="Q795">
            <v>16264</v>
          </cell>
          <cell r="R795">
            <v>173</v>
          </cell>
          <cell r="S795" t="str">
            <v>M</v>
          </cell>
        </row>
        <row r="796">
          <cell r="A796">
            <v>7</v>
          </cell>
          <cell r="B796" t="str">
            <v>725W2=12</v>
          </cell>
          <cell r="C796" t="str">
            <v>ดอกสว่านพิเศษ12มม.Forstner bit fr.toll s</v>
          </cell>
          <cell r="D796">
            <v>218</v>
          </cell>
          <cell r="E796">
            <v>2</v>
          </cell>
          <cell r="F796">
            <v>436.18</v>
          </cell>
          <cell r="G796">
            <v>0</v>
          </cell>
          <cell r="H796">
            <v>0</v>
          </cell>
          <cell r="I796">
            <v>0</v>
          </cell>
          <cell r="J796">
            <v>0</v>
          </cell>
          <cell r="K796">
            <v>0</v>
          </cell>
          <cell r="L796">
            <v>0</v>
          </cell>
          <cell r="M796">
            <v>0</v>
          </cell>
          <cell r="N796">
            <v>0</v>
          </cell>
          <cell r="O796">
            <v>0</v>
          </cell>
          <cell r="P796">
            <v>0</v>
          </cell>
          <cell r="Q796">
            <v>16264</v>
          </cell>
          <cell r="R796">
            <v>173</v>
          </cell>
          <cell r="S796" t="str">
            <v>M</v>
          </cell>
        </row>
        <row r="797">
          <cell r="A797">
            <v>7</v>
          </cell>
          <cell r="B797" t="str">
            <v>725W2=14</v>
          </cell>
          <cell r="C797" t="str">
            <v>ดอกสว่านพิเศษ14มม.Forstner bit fr.toll s</v>
          </cell>
          <cell r="D797">
            <v>522.70000000000005</v>
          </cell>
          <cell r="E797">
            <v>2</v>
          </cell>
          <cell r="F797">
            <v>1045.46</v>
          </cell>
          <cell r="G797">
            <v>0</v>
          </cell>
          <cell r="H797">
            <v>0</v>
          </cell>
          <cell r="I797">
            <v>0</v>
          </cell>
          <cell r="J797">
            <v>0</v>
          </cell>
          <cell r="K797">
            <v>0</v>
          </cell>
          <cell r="L797">
            <v>0</v>
          </cell>
          <cell r="M797">
            <v>0</v>
          </cell>
          <cell r="N797">
            <v>0</v>
          </cell>
          <cell r="O797">
            <v>0</v>
          </cell>
          <cell r="P797">
            <v>0</v>
          </cell>
          <cell r="Q797">
            <v>16264</v>
          </cell>
          <cell r="R797">
            <v>173</v>
          </cell>
          <cell r="S797" t="str">
            <v>M</v>
          </cell>
        </row>
        <row r="798">
          <cell r="A798">
            <v>7</v>
          </cell>
          <cell r="B798" t="str">
            <v>725W2=16</v>
          </cell>
          <cell r="C798" t="str">
            <v>ดอกสว่านพิเศษ16มม.Forstner bit fr.toll s</v>
          </cell>
          <cell r="D798">
            <v>224.8</v>
          </cell>
          <cell r="E798">
            <v>2</v>
          </cell>
          <cell r="F798">
            <v>449.76</v>
          </cell>
          <cell r="G798">
            <v>0</v>
          </cell>
          <cell r="H798">
            <v>0</v>
          </cell>
          <cell r="I798">
            <v>0</v>
          </cell>
          <cell r="J798">
            <v>0</v>
          </cell>
          <cell r="K798">
            <v>0</v>
          </cell>
          <cell r="L798">
            <v>0</v>
          </cell>
          <cell r="M798">
            <v>0</v>
          </cell>
          <cell r="N798">
            <v>0</v>
          </cell>
          <cell r="O798">
            <v>0</v>
          </cell>
          <cell r="P798">
            <v>0</v>
          </cell>
          <cell r="Q798">
            <v>16264</v>
          </cell>
          <cell r="R798">
            <v>173</v>
          </cell>
          <cell r="S798" t="str">
            <v>M</v>
          </cell>
        </row>
        <row r="799">
          <cell r="A799">
            <v>7</v>
          </cell>
          <cell r="B799" t="str">
            <v>725W2=18</v>
          </cell>
          <cell r="C799" t="str">
            <v>ดอกสว่านพิเศษ18มม.Forstner bit fr.toll s</v>
          </cell>
          <cell r="D799">
            <v>234.8</v>
          </cell>
          <cell r="E799">
            <v>2</v>
          </cell>
          <cell r="F799">
            <v>469.74</v>
          </cell>
          <cell r="G799">
            <v>0</v>
          </cell>
          <cell r="H799">
            <v>0</v>
          </cell>
          <cell r="I799">
            <v>0</v>
          </cell>
          <cell r="J799">
            <v>0</v>
          </cell>
          <cell r="K799">
            <v>0</v>
          </cell>
          <cell r="L799">
            <v>0</v>
          </cell>
          <cell r="M799">
            <v>0</v>
          </cell>
          <cell r="N799">
            <v>0</v>
          </cell>
          <cell r="O799">
            <v>0</v>
          </cell>
          <cell r="P799">
            <v>0</v>
          </cell>
          <cell r="Q799">
            <v>16264</v>
          </cell>
          <cell r="R799">
            <v>173</v>
          </cell>
          <cell r="S799" t="str">
            <v>M</v>
          </cell>
        </row>
        <row r="800">
          <cell r="A800">
            <v>7</v>
          </cell>
          <cell r="B800" t="str">
            <v>725W2=20</v>
          </cell>
          <cell r="C800" t="str">
            <v>ดอกสว่านพิเศษ20มม.Forstner bit fr.toll s</v>
          </cell>
          <cell r="D800">
            <v>547.5</v>
          </cell>
          <cell r="E800">
            <v>2</v>
          </cell>
          <cell r="F800">
            <v>1095.04</v>
          </cell>
          <cell r="G800">
            <v>0</v>
          </cell>
          <cell r="H800">
            <v>0</v>
          </cell>
          <cell r="I800">
            <v>0</v>
          </cell>
          <cell r="J800">
            <v>0</v>
          </cell>
          <cell r="K800">
            <v>0</v>
          </cell>
          <cell r="L800">
            <v>0</v>
          </cell>
          <cell r="M800">
            <v>0</v>
          </cell>
          <cell r="N800">
            <v>0</v>
          </cell>
          <cell r="O800">
            <v>0</v>
          </cell>
          <cell r="P800">
            <v>0</v>
          </cell>
          <cell r="Q800">
            <v>16264</v>
          </cell>
          <cell r="R800">
            <v>173</v>
          </cell>
          <cell r="S800" t="str">
            <v>M</v>
          </cell>
        </row>
        <row r="801">
          <cell r="A801">
            <v>7</v>
          </cell>
          <cell r="B801" t="str">
            <v>725W2=22</v>
          </cell>
          <cell r="C801" t="str">
            <v>ดอกสว่านพิเศษ22มม.Forstner bit fr.toll s</v>
          </cell>
          <cell r="D801">
            <v>267</v>
          </cell>
          <cell r="E801">
            <v>2</v>
          </cell>
          <cell r="F801">
            <v>534</v>
          </cell>
          <cell r="G801">
            <v>0</v>
          </cell>
          <cell r="H801">
            <v>0</v>
          </cell>
          <cell r="I801">
            <v>0</v>
          </cell>
          <cell r="J801">
            <v>0</v>
          </cell>
          <cell r="K801">
            <v>0</v>
          </cell>
          <cell r="L801">
            <v>0</v>
          </cell>
          <cell r="M801">
            <v>0</v>
          </cell>
          <cell r="N801">
            <v>0</v>
          </cell>
          <cell r="O801">
            <v>0</v>
          </cell>
          <cell r="P801">
            <v>0</v>
          </cell>
          <cell r="Q801">
            <v>16264</v>
          </cell>
          <cell r="R801">
            <v>173</v>
          </cell>
          <cell r="S801" t="str">
            <v>M</v>
          </cell>
        </row>
        <row r="802">
          <cell r="A802">
            <v>7</v>
          </cell>
          <cell r="B802" t="str">
            <v>725W2=24</v>
          </cell>
          <cell r="C802" t="str">
            <v>ดอกสว่านพิเศษ24มม.Forstner bit fr.toll s</v>
          </cell>
          <cell r="D802">
            <v>271.60000000000002</v>
          </cell>
          <cell r="E802">
            <v>1</v>
          </cell>
          <cell r="F802">
            <v>271.64</v>
          </cell>
          <cell r="G802">
            <v>0</v>
          </cell>
          <cell r="H802">
            <v>0</v>
          </cell>
          <cell r="I802">
            <v>0</v>
          </cell>
          <cell r="J802">
            <v>0</v>
          </cell>
          <cell r="K802">
            <v>0</v>
          </cell>
          <cell r="L802">
            <v>0</v>
          </cell>
          <cell r="M802">
            <v>0</v>
          </cell>
          <cell r="N802">
            <v>0</v>
          </cell>
          <cell r="O802">
            <v>0</v>
          </cell>
          <cell r="P802">
            <v>0</v>
          </cell>
          <cell r="Q802">
            <v>16264</v>
          </cell>
          <cell r="R802">
            <v>173</v>
          </cell>
          <cell r="S802" t="str">
            <v>M</v>
          </cell>
        </row>
        <row r="803">
          <cell r="A803">
            <v>7</v>
          </cell>
          <cell r="B803" t="str">
            <v>725W2=26</v>
          </cell>
          <cell r="C803" t="str">
            <v>ดอกสว่านพิเศษ26มม.Forstner bit fr.toll s</v>
          </cell>
          <cell r="D803">
            <v>650.4</v>
          </cell>
          <cell r="E803">
            <v>1</v>
          </cell>
          <cell r="F803">
            <v>650.45000000000005</v>
          </cell>
          <cell r="G803">
            <v>0</v>
          </cell>
          <cell r="H803">
            <v>0</v>
          </cell>
          <cell r="I803">
            <v>0</v>
          </cell>
          <cell r="J803">
            <v>0</v>
          </cell>
          <cell r="K803">
            <v>0</v>
          </cell>
          <cell r="L803">
            <v>0</v>
          </cell>
          <cell r="M803">
            <v>0</v>
          </cell>
          <cell r="N803">
            <v>0</v>
          </cell>
          <cell r="O803">
            <v>0</v>
          </cell>
          <cell r="P803">
            <v>0</v>
          </cell>
          <cell r="Q803">
            <v>16293</v>
          </cell>
          <cell r="R803">
            <v>144</v>
          </cell>
          <cell r="S803" t="str">
            <v>M</v>
          </cell>
        </row>
        <row r="804">
          <cell r="A804">
            <v>7</v>
          </cell>
          <cell r="B804" t="str">
            <v>725W2=32</v>
          </cell>
          <cell r="C804" t="str">
            <v>ดอกสว่านพิเศษ32มม.Forstner bit fr.toll s</v>
          </cell>
          <cell r="D804">
            <v>326.60000000000002</v>
          </cell>
          <cell r="E804">
            <v>0</v>
          </cell>
          <cell r="F804">
            <v>0</v>
          </cell>
          <cell r="G804">
            <v>2</v>
          </cell>
          <cell r="H804">
            <v>653.20000000000005</v>
          </cell>
          <cell r="I804">
            <v>0</v>
          </cell>
          <cell r="J804">
            <v>0</v>
          </cell>
          <cell r="K804">
            <v>0</v>
          </cell>
          <cell r="L804">
            <v>0</v>
          </cell>
          <cell r="M804">
            <v>0</v>
          </cell>
          <cell r="N804">
            <v>0</v>
          </cell>
          <cell r="O804">
            <v>0</v>
          </cell>
          <cell r="P804">
            <v>0</v>
          </cell>
          <cell r="Q804">
            <v>16139</v>
          </cell>
          <cell r="R804">
            <v>298</v>
          </cell>
          <cell r="S804" t="str">
            <v>M</v>
          </cell>
        </row>
        <row r="805">
          <cell r="A805">
            <v>7</v>
          </cell>
          <cell r="B805" t="str">
            <v>725W2=35</v>
          </cell>
          <cell r="C805" t="str">
            <v>ดอกสว่านพิเศษ35มม.Forstner bit fr.toll s</v>
          </cell>
          <cell r="D805">
            <v>1107.6600000000001</v>
          </cell>
          <cell r="E805">
            <v>0</v>
          </cell>
          <cell r="F805">
            <v>0</v>
          </cell>
          <cell r="G805">
            <v>1</v>
          </cell>
          <cell r="H805">
            <v>1107.6600000000001</v>
          </cell>
          <cell r="I805">
            <v>0</v>
          </cell>
          <cell r="J805">
            <v>0</v>
          </cell>
          <cell r="K805">
            <v>0</v>
          </cell>
          <cell r="L805">
            <v>0</v>
          </cell>
          <cell r="M805">
            <v>0</v>
          </cell>
          <cell r="N805">
            <v>0</v>
          </cell>
          <cell r="O805">
            <v>0</v>
          </cell>
          <cell r="P805">
            <v>0</v>
          </cell>
          <cell r="Q805">
            <v>16139</v>
          </cell>
          <cell r="R805">
            <v>298</v>
          </cell>
          <cell r="S805" t="str">
            <v>M</v>
          </cell>
        </row>
        <row r="806">
          <cell r="A806">
            <v>7</v>
          </cell>
          <cell r="B806" t="str">
            <v>725W2=40</v>
          </cell>
          <cell r="C806" t="str">
            <v>ดอกสว่านพิเศษ40มม.Forstner bit fr.toll s</v>
          </cell>
          <cell r="D806">
            <v>843.14</v>
          </cell>
          <cell r="E806">
            <v>0</v>
          </cell>
          <cell r="F806">
            <v>0</v>
          </cell>
          <cell r="G806">
            <v>1</v>
          </cell>
          <cell r="H806">
            <v>843.14</v>
          </cell>
          <cell r="I806">
            <v>0</v>
          </cell>
          <cell r="J806">
            <v>0</v>
          </cell>
          <cell r="K806">
            <v>0</v>
          </cell>
          <cell r="L806">
            <v>0</v>
          </cell>
          <cell r="M806">
            <v>0</v>
          </cell>
          <cell r="N806">
            <v>0</v>
          </cell>
          <cell r="O806">
            <v>0</v>
          </cell>
          <cell r="P806">
            <v>0</v>
          </cell>
          <cell r="Q806">
            <v>16139</v>
          </cell>
          <cell r="R806">
            <v>298</v>
          </cell>
          <cell r="S806" t="str">
            <v>M</v>
          </cell>
        </row>
        <row r="807">
          <cell r="A807">
            <v>7</v>
          </cell>
          <cell r="B807" t="str">
            <v>726W6</v>
          </cell>
          <cell r="C807" t="str">
            <v>หัวตัดพร้อมเข็มนำศูนย์ Cutter</v>
          </cell>
          <cell r="D807">
            <v>2924.14</v>
          </cell>
          <cell r="E807">
            <v>0</v>
          </cell>
          <cell r="F807">
            <v>0</v>
          </cell>
          <cell r="G807">
            <v>1</v>
          </cell>
          <cell r="H807">
            <v>2924.14</v>
          </cell>
          <cell r="I807">
            <v>0</v>
          </cell>
          <cell r="J807">
            <v>0</v>
          </cell>
          <cell r="K807">
            <v>0</v>
          </cell>
          <cell r="L807">
            <v>0</v>
          </cell>
          <cell r="M807">
            <v>0</v>
          </cell>
          <cell r="N807">
            <v>0</v>
          </cell>
          <cell r="O807">
            <v>0</v>
          </cell>
          <cell r="P807">
            <v>0</v>
          </cell>
          <cell r="Q807">
            <v>16139</v>
          </cell>
          <cell r="R807">
            <v>298</v>
          </cell>
          <cell r="S807" t="str">
            <v>M</v>
          </cell>
        </row>
        <row r="808">
          <cell r="A808">
            <v>7</v>
          </cell>
          <cell r="B808" t="str">
            <v>726W9=14</v>
          </cell>
          <cell r="C808" t="str">
            <v>ดอกสว่านสำหรับเจาะพลาสติก Tapered plasti</v>
          </cell>
          <cell r="D808">
            <v>327.8</v>
          </cell>
          <cell r="E808">
            <v>0</v>
          </cell>
          <cell r="F808">
            <v>0</v>
          </cell>
          <cell r="G808">
            <v>1</v>
          </cell>
          <cell r="H808">
            <v>327.8</v>
          </cell>
          <cell r="I808">
            <v>0</v>
          </cell>
          <cell r="J808">
            <v>0</v>
          </cell>
          <cell r="K808">
            <v>0</v>
          </cell>
          <cell r="L808">
            <v>0</v>
          </cell>
          <cell r="M808">
            <v>0</v>
          </cell>
          <cell r="N808">
            <v>0</v>
          </cell>
          <cell r="O808">
            <v>0</v>
          </cell>
          <cell r="P808">
            <v>0</v>
          </cell>
          <cell r="Q808">
            <v>16139</v>
          </cell>
          <cell r="R808">
            <v>298</v>
          </cell>
          <cell r="S808" t="str">
            <v>M</v>
          </cell>
        </row>
        <row r="809">
          <cell r="A809">
            <v>7</v>
          </cell>
          <cell r="B809" t="str">
            <v>726W9=20</v>
          </cell>
          <cell r="C809" t="str">
            <v>ดอกสว่านสำหรับเจาะพลาสติกTrpered plastic</v>
          </cell>
          <cell r="D809">
            <v>411.11</v>
          </cell>
          <cell r="E809">
            <v>0</v>
          </cell>
          <cell r="F809">
            <v>0</v>
          </cell>
          <cell r="G809">
            <v>2</v>
          </cell>
          <cell r="H809">
            <v>822.21</v>
          </cell>
          <cell r="I809">
            <v>0</v>
          </cell>
          <cell r="J809">
            <v>0</v>
          </cell>
          <cell r="K809">
            <v>0</v>
          </cell>
          <cell r="L809">
            <v>0</v>
          </cell>
          <cell r="M809">
            <v>0</v>
          </cell>
          <cell r="N809">
            <v>0</v>
          </cell>
          <cell r="O809">
            <v>0</v>
          </cell>
          <cell r="P809">
            <v>0</v>
          </cell>
          <cell r="Q809">
            <v>16139</v>
          </cell>
          <cell r="R809">
            <v>298</v>
          </cell>
          <cell r="S809" t="str">
            <v>M</v>
          </cell>
        </row>
        <row r="810">
          <cell r="A810">
            <v>7</v>
          </cell>
          <cell r="B810" t="str">
            <v>726W9=30</v>
          </cell>
          <cell r="C810" t="str">
            <v>ดอกสว่านสำหรับเจาะพลาสติกTrpered plastic</v>
          </cell>
          <cell r="D810">
            <v>607.41999999999996</v>
          </cell>
          <cell r="E810">
            <v>0</v>
          </cell>
          <cell r="F810">
            <v>0</v>
          </cell>
          <cell r="G810">
            <v>1</v>
          </cell>
          <cell r="H810">
            <v>607.41999999999996</v>
          </cell>
          <cell r="I810">
            <v>0</v>
          </cell>
          <cell r="J810">
            <v>0</v>
          </cell>
          <cell r="K810">
            <v>0</v>
          </cell>
          <cell r="L810">
            <v>0</v>
          </cell>
          <cell r="M810">
            <v>0</v>
          </cell>
          <cell r="N810">
            <v>0</v>
          </cell>
          <cell r="O810">
            <v>0</v>
          </cell>
          <cell r="P810">
            <v>0</v>
          </cell>
          <cell r="Q810">
            <v>16139</v>
          </cell>
          <cell r="R810">
            <v>298</v>
          </cell>
          <cell r="S810" t="str">
            <v>M</v>
          </cell>
        </row>
        <row r="811">
          <cell r="A811">
            <v>7</v>
          </cell>
          <cell r="B811" t="str">
            <v>729S24=5/8</v>
          </cell>
          <cell r="C811" t="str">
            <v>หัวตัดรูปกรวยConical Cutter(spiral tooth</v>
          </cell>
          <cell r="D811">
            <v>2306.7199999999998</v>
          </cell>
          <cell r="E811">
            <v>0</v>
          </cell>
          <cell r="F811">
            <v>0</v>
          </cell>
          <cell r="G811">
            <v>1</v>
          </cell>
          <cell r="H811">
            <v>2306.7199999999998</v>
          </cell>
          <cell r="I811">
            <v>0</v>
          </cell>
          <cell r="J811">
            <v>0</v>
          </cell>
          <cell r="K811">
            <v>0</v>
          </cell>
          <cell r="L811">
            <v>0</v>
          </cell>
          <cell r="M811">
            <v>0</v>
          </cell>
          <cell r="N811">
            <v>0</v>
          </cell>
          <cell r="O811">
            <v>0</v>
          </cell>
          <cell r="P811">
            <v>0</v>
          </cell>
          <cell r="Q811">
            <v>16114</v>
          </cell>
          <cell r="R811">
            <v>322</v>
          </cell>
          <cell r="S811" t="str">
            <v>M</v>
          </cell>
        </row>
        <row r="812">
          <cell r="A812">
            <v>7</v>
          </cell>
          <cell r="B812" t="str">
            <v>729W3=4</v>
          </cell>
          <cell r="C812" t="str">
            <v>Rasp Head</v>
          </cell>
          <cell r="D812">
            <v>1378</v>
          </cell>
          <cell r="E812">
            <v>1</v>
          </cell>
          <cell r="F812">
            <v>1378.01</v>
          </cell>
          <cell r="G812">
            <v>0</v>
          </cell>
          <cell r="H812">
            <v>0</v>
          </cell>
          <cell r="I812">
            <v>0</v>
          </cell>
          <cell r="J812">
            <v>0</v>
          </cell>
          <cell r="K812">
            <v>0</v>
          </cell>
          <cell r="L812">
            <v>0</v>
          </cell>
          <cell r="M812">
            <v>0</v>
          </cell>
          <cell r="N812">
            <v>0</v>
          </cell>
          <cell r="O812">
            <v>0</v>
          </cell>
          <cell r="P812">
            <v>0</v>
          </cell>
          <cell r="Q812">
            <v>16406</v>
          </cell>
          <cell r="R812">
            <v>31</v>
          </cell>
          <cell r="S812" t="str">
            <v>M</v>
          </cell>
        </row>
        <row r="813">
          <cell r="A813">
            <v>7</v>
          </cell>
          <cell r="B813" t="str">
            <v>729W8=3</v>
          </cell>
          <cell r="C813" t="str">
            <v>หัวบุ้งแต่งไม้ใช้กับเครื่องขุด Rasp</v>
          </cell>
          <cell r="D813">
            <v>1506.5</v>
          </cell>
          <cell r="E813">
            <v>1</v>
          </cell>
          <cell r="F813">
            <v>1506.54</v>
          </cell>
          <cell r="G813">
            <v>0</v>
          </cell>
          <cell r="H813">
            <v>0</v>
          </cell>
          <cell r="I813">
            <v>0</v>
          </cell>
          <cell r="J813">
            <v>0</v>
          </cell>
          <cell r="K813">
            <v>0</v>
          </cell>
          <cell r="L813">
            <v>0</v>
          </cell>
          <cell r="M813">
            <v>0</v>
          </cell>
          <cell r="N813">
            <v>0</v>
          </cell>
          <cell r="O813">
            <v>0</v>
          </cell>
          <cell r="P813">
            <v>0</v>
          </cell>
          <cell r="Q813">
            <v>16433</v>
          </cell>
          <cell r="R813">
            <v>4</v>
          </cell>
          <cell r="S813" t="str">
            <v>M</v>
          </cell>
        </row>
        <row r="814">
          <cell r="A814">
            <v>7</v>
          </cell>
          <cell r="B814" t="str">
            <v>742K2</v>
          </cell>
          <cell r="C814" t="str">
            <v>Automatic Center Punch</v>
          </cell>
          <cell r="D814">
            <v>1141</v>
          </cell>
          <cell r="E814">
            <v>0</v>
          </cell>
          <cell r="F814">
            <v>0</v>
          </cell>
          <cell r="G814">
            <v>1</v>
          </cell>
          <cell r="H814">
            <v>1141</v>
          </cell>
          <cell r="I814">
            <v>0</v>
          </cell>
          <cell r="J814">
            <v>0</v>
          </cell>
          <cell r="K814">
            <v>0</v>
          </cell>
          <cell r="L814">
            <v>0</v>
          </cell>
          <cell r="M814">
            <v>0</v>
          </cell>
          <cell r="N814">
            <v>0</v>
          </cell>
          <cell r="O814">
            <v>0</v>
          </cell>
          <cell r="P814">
            <v>0</v>
          </cell>
          <cell r="Q814">
            <v>16114</v>
          </cell>
          <cell r="R814">
            <v>322</v>
          </cell>
          <cell r="S814" t="str">
            <v>M</v>
          </cell>
        </row>
        <row r="815">
          <cell r="A815">
            <v>7</v>
          </cell>
          <cell r="B815" t="str">
            <v>743B3</v>
          </cell>
          <cell r="C815" t="str">
            <v>Tape measure</v>
          </cell>
          <cell r="D815">
            <v>61.6</v>
          </cell>
          <cell r="E815">
            <v>3</v>
          </cell>
          <cell r="F815">
            <v>184.98</v>
          </cell>
          <cell r="G815">
            <v>0</v>
          </cell>
          <cell r="H815">
            <v>0</v>
          </cell>
          <cell r="I815">
            <v>0</v>
          </cell>
          <cell r="J815">
            <v>0</v>
          </cell>
          <cell r="K815">
            <v>0</v>
          </cell>
          <cell r="L815">
            <v>0</v>
          </cell>
          <cell r="M815">
            <v>0</v>
          </cell>
          <cell r="N815">
            <v>0</v>
          </cell>
          <cell r="O815">
            <v>0</v>
          </cell>
          <cell r="P815">
            <v>0</v>
          </cell>
          <cell r="Q815">
            <v>16326</v>
          </cell>
          <cell r="R815">
            <v>111</v>
          </cell>
          <cell r="S815" t="str">
            <v>M</v>
          </cell>
        </row>
        <row r="816">
          <cell r="A816">
            <v>7</v>
          </cell>
          <cell r="B816" t="str">
            <v>743S10</v>
          </cell>
          <cell r="C816" t="str">
            <v>Otto Bock Socket Ruller</v>
          </cell>
          <cell r="D816">
            <v>2408.4899999999998</v>
          </cell>
          <cell r="E816">
            <v>0</v>
          </cell>
          <cell r="F816">
            <v>0</v>
          </cell>
          <cell r="G816">
            <v>2</v>
          </cell>
          <cell r="H816">
            <v>4816.9799999999996</v>
          </cell>
          <cell r="I816">
            <v>0</v>
          </cell>
          <cell r="J816">
            <v>0</v>
          </cell>
          <cell r="K816">
            <v>0</v>
          </cell>
          <cell r="L816">
            <v>0</v>
          </cell>
          <cell r="M816">
            <v>0</v>
          </cell>
          <cell r="N816">
            <v>0</v>
          </cell>
          <cell r="O816">
            <v>0</v>
          </cell>
          <cell r="P816">
            <v>0</v>
          </cell>
          <cell r="Q816">
            <v>16158</v>
          </cell>
          <cell r="R816">
            <v>279</v>
          </cell>
          <cell r="S816" t="str">
            <v>M</v>
          </cell>
        </row>
        <row r="817">
          <cell r="A817">
            <v>7</v>
          </cell>
          <cell r="B817" t="str">
            <v>749F4=48</v>
          </cell>
          <cell r="C817" t="str">
            <v>หัวขัดสักหลาด Felt Cone</v>
          </cell>
          <cell r="D817">
            <v>426.06</v>
          </cell>
          <cell r="E817">
            <v>0</v>
          </cell>
          <cell r="F817">
            <v>0</v>
          </cell>
          <cell r="G817">
            <v>1</v>
          </cell>
          <cell r="H817">
            <v>426.06</v>
          </cell>
          <cell r="I817">
            <v>0</v>
          </cell>
          <cell r="J817">
            <v>0</v>
          </cell>
          <cell r="K817">
            <v>0</v>
          </cell>
          <cell r="L817">
            <v>0</v>
          </cell>
          <cell r="M817">
            <v>0</v>
          </cell>
          <cell r="N817">
            <v>0</v>
          </cell>
          <cell r="O817">
            <v>0</v>
          </cell>
          <cell r="P817">
            <v>0</v>
          </cell>
          <cell r="Q817">
            <v>16114</v>
          </cell>
          <cell r="R817">
            <v>322</v>
          </cell>
          <cell r="S817" t="str">
            <v>M</v>
          </cell>
        </row>
        <row r="818">
          <cell r="A818">
            <v>7</v>
          </cell>
          <cell r="B818" t="str">
            <v>749F4=50</v>
          </cell>
          <cell r="C818" t="str">
            <v>หัวขัดสักหลาด Felt Cone</v>
          </cell>
          <cell r="D818">
            <v>454.26</v>
          </cell>
          <cell r="E818">
            <v>0</v>
          </cell>
          <cell r="F818">
            <v>0</v>
          </cell>
          <cell r="G818">
            <v>1</v>
          </cell>
          <cell r="H818">
            <v>454.26</v>
          </cell>
          <cell r="I818">
            <v>0</v>
          </cell>
          <cell r="J818">
            <v>0</v>
          </cell>
          <cell r="K818">
            <v>0</v>
          </cell>
          <cell r="L818">
            <v>0</v>
          </cell>
          <cell r="M818">
            <v>0</v>
          </cell>
          <cell r="N818">
            <v>0</v>
          </cell>
          <cell r="O818">
            <v>0</v>
          </cell>
          <cell r="P818">
            <v>0</v>
          </cell>
          <cell r="Q818">
            <v>16114</v>
          </cell>
          <cell r="R818">
            <v>322</v>
          </cell>
          <cell r="S818" t="str">
            <v>M</v>
          </cell>
        </row>
        <row r="819">
          <cell r="A819">
            <v>7</v>
          </cell>
          <cell r="B819" t="str">
            <v>749F6=T</v>
          </cell>
          <cell r="C819" t="str">
            <v>หัวขัดสักหลาด Felt Cone</v>
          </cell>
          <cell r="D819">
            <v>393.8</v>
          </cell>
          <cell r="E819">
            <v>6</v>
          </cell>
          <cell r="F819">
            <v>2362.9899999999998</v>
          </cell>
          <cell r="G819">
            <v>0</v>
          </cell>
          <cell r="H819">
            <v>0</v>
          </cell>
          <cell r="I819">
            <v>0</v>
          </cell>
          <cell r="J819">
            <v>0</v>
          </cell>
          <cell r="K819">
            <v>0</v>
          </cell>
          <cell r="L819">
            <v>0</v>
          </cell>
          <cell r="M819">
            <v>0</v>
          </cell>
          <cell r="N819">
            <v>0</v>
          </cell>
          <cell r="O819">
            <v>0</v>
          </cell>
          <cell r="P819">
            <v>0</v>
          </cell>
          <cell r="Q819">
            <v>16433</v>
          </cell>
          <cell r="R819">
            <v>4</v>
          </cell>
          <cell r="S819" t="str">
            <v>M</v>
          </cell>
        </row>
        <row r="820">
          <cell r="A820">
            <v>7</v>
          </cell>
          <cell r="B820" t="str">
            <v>749F7=5/8</v>
          </cell>
          <cell r="C820" t="str">
            <v>หัวขัดโฟม Foam Grinding wheel</v>
          </cell>
          <cell r="D820">
            <v>0</v>
          </cell>
          <cell r="E820">
            <v>0</v>
          </cell>
          <cell r="F820">
            <v>0</v>
          </cell>
          <cell r="G820">
            <v>0</v>
          </cell>
          <cell r="H820">
            <v>0</v>
          </cell>
          <cell r="I820">
            <v>0</v>
          </cell>
          <cell r="J820">
            <v>0</v>
          </cell>
          <cell r="K820">
            <v>0</v>
          </cell>
          <cell r="L820">
            <v>0</v>
          </cell>
          <cell r="M820">
            <v>0</v>
          </cell>
          <cell r="N820">
            <v>0</v>
          </cell>
          <cell r="O820">
            <v>0</v>
          </cell>
          <cell r="P820">
            <v>0</v>
          </cell>
          <cell r="Q820">
            <v>16244</v>
          </cell>
          <cell r="R820">
            <v>193</v>
          </cell>
          <cell r="S820" t="str">
            <v>M</v>
          </cell>
        </row>
        <row r="821">
          <cell r="A821">
            <v>7</v>
          </cell>
          <cell r="B821" t="str">
            <v>749F8=5/8X45</v>
          </cell>
          <cell r="C821" t="str">
            <v>O.B.Sangding Drum</v>
          </cell>
          <cell r="D821">
            <v>1313.78</v>
          </cell>
          <cell r="E821">
            <v>0</v>
          </cell>
          <cell r="F821">
            <v>0</v>
          </cell>
          <cell r="G821">
            <v>1</v>
          </cell>
          <cell r="H821">
            <v>1313.78</v>
          </cell>
          <cell r="I821">
            <v>0</v>
          </cell>
          <cell r="J821">
            <v>0</v>
          </cell>
          <cell r="K821">
            <v>0</v>
          </cell>
          <cell r="L821">
            <v>0</v>
          </cell>
          <cell r="M821">
            <v>0</v>
          </cell>
          <cell r="N821">
            <v>0</v>
          </cell>
          <cell r="O821">
            <v>0</v>
          </cell>
          <cell r="P821">
            <v>0</v>
          </cell>
          <cell r="Q821">
            <v>16089</v>
          </cell>
          <cell r="R821">
            <v>347</v>
          </cell>
          <cell r="S821" t="str">
            <v>M</v>
          </cell>
        </row>
        <row r="822">
          <cell r="A822">
            <v>7</v>
          </cell>
          <cell r="B822" t="str">
            <v>749Y10=A65</v>
          </cell>
          <cell r="C822" t="str">
            <v>กระดาษทรายสำหรับ749F8 Sanding Sleeves</v>
          </cell>
          <cell r="D822">
            <v>191.9</v>
          </cell>
          <cell r="E822">
            <v>3</v>
          </cell>
          <cell r="F822">
            <v>575.71</v>
          </cell>
          <cell r="G822">
            <v>0</v>
          </cell>
          <cell r="H822">
            <v>0</v>
          </cell>
          <cell r="I822">
            <v>0</v>
          </cell>
          <cell r="J822">
            <v>0</v>
          </cell>
          <cell r="K822">
            <v>0</v>
          </cell>
          <cell r="L822">
            <v>0</v>
          </cell>
          <cell r="M822">
            <v>0</v>
          </cell>
          <cell r="N822">
            <v>0</v>
          </cell>
          <cell r="O822">
            <v>0</v>
          </cell>
          <cell r="P822">
            <v>0</v>
          </cell>
          <cell r="Q822">
            <v>16374</v>
          </cell>
          <cell r="R822">
            <v>63</v>
          </cell>
          <cell r="S822" t="str">
            <v>M</v>
          </cell>
        </row>
        <row r="823">
          <cell r="A823">
            <v>7</v>
          </cell>
          <cell r="B823" t="str">
            <v>749Y10=B45</v>
          </cell>
          <cell r="C823" t="str">
            <v>กระดาษทรายสำหรับ749F8 Sanding Sleeves</v>
          </cell>
          <cell r="D823">
            <v>292.89999999999998</v>
          </cell>
          <cell r="E823">
            <v>7</v>
          </cell>
          <cell r="F823">
            <v>2050.9499999999998</v>
          </cell>
          <cell r="G823">
            <v>0</v>
          </cell>
          <cell r="H823">
            <v>0</v>
          </cell>
          <cell r="I823">
            <v>0</v>
          </cell>
          <cell r="J823">
            <v>0</v>
          </cell>
          <cell r="K823">
            <v>0</v>
          </cell>
          <cell r="L823">
            <v>0</v>
          </cell>
          <cell r="M823">
            <v>0</v>
          </cell>
          <cell r="N823">
            <v>0</v>
          </cell>
          <cell r="O823">
            <v>0</v>
          </cell>
          <cell r="P823">
            <v>0</v>
          </cell>
          <cell r="Q823">
            <v>16425</v>
          </cell>
          <cell r="R823">
            <v>12</v>
          </cell>
          <cell r="S823" t="str">
            <v>M</v>
          </cell>
        </row>
        <row r="824">
          <cell r="A824">
            <v>7</v>
          </cell>
          <cell r="B824" t="str">
            <v>749Y10=B65</v>
          </cell>
          <cell r="C824" t="str">
            <v>กระดาษทรายสำหรับ749F8 Sanding Sleeves</v>
          </cell>
          <cell r="D824">
            <v>840</v>
          </cell>
          <cell r="E824">
            <v>116</v>
          </cell>
          <cell r="F824">
            <v>97447.35</v>
          </cell>
          <cell r="G824">
            <v>0</v>
          </cell>
          <cell r="H824">
            <v>0</v>
          </cell>
          <cell r="I824">
            <v>0</v>
          </cell>
          <cell r="J824">
            <v>0</v>
          </cell>
          <cell r="K824">
            <v>0</v>
          </cell>
          <cell r="L824">
            <v>0</v>
          </cell>
          <cell r="M824">
            <v>0</v>
          </cell>
          <cell r="N824">
            <v>0</v>
          </cell>
          <cell r="O824">
            <v>0</v>
          </cell>
          <cell r="P824">
            <v>0</v>
          </cell>
          <cell r="Q824">
            <v>16413</v>
          </cell>
          <cell r="R824">
            <v>24</v>
          </cell>
          <cell r="S824" t="str">
            <v>M</v>
          </cell>
        </row>
        <row r="825">
          <cell r="A825">
            <v>7</v>
          </cell>
          <cell r="B825" t="str">
            <v>749Y16=B60</v>
          </cell>
          <cell r="C825" t="str">
            <v>กระดาษทรายสำหรับ 749Z7</v>
          </cell>
          <cell r="D825">
            <v>41.9</v>
          </cell>
          <cell r="E825">
            <v>7</v>
          </cell>
          <cell r="F825">
            <v>293.37</v>
          </cell>
          <cell r="G825">
            <v>0</v>
          </cell>
          <cell r="H825">
            <v>0</v>
          </cell>
          <cell r="I825">
            <v>0</v>
          </cell>
          <cell r="J825">
            <v>0</v>
          </cell>
          <cell r="K825">
            <v>0</v>
          </cell>
          <cell r="L825">
            <v>0</v>
          </cell>
          <cell r="M825">
            <v>0</v>
          </cell>
          <cell r="N825">
            <v>0</v>
          </cell>
          <cell r="O825">
            <v>0</v>
          </cell>
          <cell r="P825">
            <v>0</v>
          </cell>
          <cell r="Q825">
            <v>16425</v>
          </cell>
          <cell r="R825">
            <v>12</v>
          </cell>
          <cell r="S825" t="str">
            <v>M</v>
          </cell>
        </row>
        <row r="826">
          <cell r="A826">
            <v>7</v>
          </cell>
          <cell r="B826" t="str">
            <v>749Y16=C60</v>
          </cell>
          <cell r="C826" t="str">
            <v>กระดาษทรายสำหรับ 749Z7 (Sanding sleeves)</v>
          </cell>
          <cell r="D826">
            <v>40.4</v>
          </cell>
          <cell r="E826">
            <v>10</v>
          </cell>
          <cell r="F826">
            <v>404.55</v>
          </cell>
          <cell r="G826">
            <v>0</v>
          </cell>
          <cell r="H826">
            <v>0</v>
          </cell>
          <cell r="I826">
            <v>0</v>
          </cell>
          <cell r="J826">
            <v>0</v>
          </cell>
          <cell r="K826">
            <v>0</v>
          </cell>
          <cell r="L826">
            <v>0</v>
          </cell>
          <cell r="M826">
            <v>0</v>
          </cell>
          <cell r="N826">
            <v>0</v>
          </cell>
          <cell r="O826">
            <v>0</v>
          </cell>
          <cell r="P826">
            <v>0</v>
          </cell>
          <cell r="Q826">
            <v>16425</v>
          </cell>
          <cell r="R826">
            <v>12</v>
          </cell>
          <cell r="S826" t="str">
            <v>M</v>
          </cell>
        </row>
        <row r="827">
          <cell r="A827">
            <v>7</v>
          </cell>
          <cell r="B827" t="str">
            <v>749Y17=5/8</v>
          </cell>
          <cell r="C827" t="str">
            <v>Plastic Arbor</v>
          </cell>
          <cell r="D827">
            <v>643.79999999999995</v>
          </cell>
          <cell r="E827">
            <v>0</v>
          </cell>
          <cell r="F827">
            <v>0</v>
          </cell>
          <cell r="G827">
            <v>1</v>
          </cell>
          <cell r="H827">
            <v>643.79999999999995</v>
          </cell>
          <cell r="I827">
            <v>0</v>
          </cell>
          <cell r="J827">
            <v>0</v>
          </cell>
          <cell r="K827">
            <v>0</v>
          </cell>
          <cell r="L827">
            <v>0</v>
          </cell>
          <cell r="M827">
            <v>0</v>
          </cell>
          <cell r="N827">
            <v>0</v>
          </cell>
          <cell r="O827">
            <v>0</v>
          </cell>
          <cell r="P827">
            <v>0</v>
          </cell>
          <cell r="Q827">
            <v>16089</v>
          </cell>
          <cell r="R827">
            <v>347</v>
          </cell>
          <cell r="S827" t="str">
            <v>M</v>
          </cell>
        </row>
        <row r="828">
          <cell r="A828">
            <v>7</v>
          </cell>
          <cell r="B828" t="str">
            <v>749Y18=45</v>
          </cell>
          <cell r="C828" t="str">
            <v>Rubber Core</v>
          </cell>
          <cell r="D828">
            <v>181</v>
          </cell>
          <cell r="E828">
            <v>0</v>
          </cell>
          <cell r="F828">
            <v>0</v>
          </cell>
          <cell r="G828">
            <v>1</v>
          </cell>
          <cell r="H828">
            <v>181</v>
          </cell>
          <cell r="I828">
            <v>0</v>
          </cell>
          <cell r="J828">
            <v>0</v>
          </cell>
          <cell r="K828">
            <v>0</v>
          </cell>
          <cell r="L828">
            <v>0</v>
          </cell>
          <cell r="M828">
            <v>0</v>
          </cell>
          <cell r="N828">
            <v>0</v>
          </cell>
          <cell r="O828">
            <v>0</v>
          </cell>
          <cell r="P828">
            <v>0</v>
          </cell>
          <cell r="Q828">
            <v>16089</v>
          </cell>
          <cell r="R828">
            <v>347</v>
          </cell>
          <cell r="S828" t="str">
            <v>M</v>
          </cell>
        </row>
        <row r="829">
          <cell r="A829">
            <v>7</v>
          </cell>
          <cell r="B829" t="str">
            <v>749Y18=60</v>
          </cell>
          <cell r="C829" t="str">
            <v>Rubber Core</v>
          </cell>
          <cell r="D829">
            <v>181</v>
          </cell>
          <cell r="E829">
            <v>0</v>
          </cell>
          <cell r="F829">
            <v>0</v>
          </cell>
          <cell r="G829">
            <v>1</v>
          </cell>
          <cell r="H829">
            <v>181</v>
          </cell>
          <cell r="I829">
            <v>0</v>
          </cell>
          <cell r="J829">
            <v>0</v>
          </cell>
          <cell r="K829">
            <v>0</v>
          </cell>
          <cell r="L829">
            <v>0</v>
          </cell>
          <cell r="M829">
            <v>0</v>
          </cell>
          <cell r="N829">
            <v>0</v>
          </cell>
          <cell r="O829">
            <v>0</v>
          </cell>
          <cell r="P829">
            <v>0</v>
          </cell>
          <cell r="Q829">
            <v>16089</v>
          </cell>
          <cell r="R829">
            <v>347</v>
          </cell>
          <cell r="S829" t="str">
            <v>M</v>
          </cell>
        </row>
        <row r="830">
          <cell r="A830">
            <v>7</v>
          </cell>
          <cell r="B830" t="str">
            <v>749Y24</v>
          </cell>
          <cell r="C830" t="str">
            <v>Foam Grinding Drum</v>
          </cell>
          <cell r="D830">
            <v>215.7</v>
          </cell>
          <cell r="E830">
            <v>1</v>
          </cell>
          <cell r="F830">
            <v>215.73</v>
          </cell>
          <cell r="G830">
            <v>0</v>
          </cell>
          <cell r="H830">
            <v>0</v>
          </cell>
          <cell r="I830">
            <v>0</v>
          </cell>
          <cell r="J830">
            <v>0</v>
          </cell>
          <cell r="K830">
            <v>0</v>
          </cell>
          <cell r="L830">
            <v>0</v>
          </cell>
          <cell r="M830">
            <v>0</v>
          </cell>
          <cell r="N830">
            <v>0</v>
          </cell>
          <cell r="O830">
            <v>0</v>
          </cell>
          <cell r="P830">
            <v>0</v>
          </cell>
          <cell r="Q830">
            <v>16346</v>
          </cell>
          <cell r="R830">
            <v>91</v>
          </cell>
          <cell r="S830" t="str">
            <v>M</v>
          </cell>
        </row>
        <row r="831">
          <cell r="A831">
            <v>7</v>
          </cell>
          <cell r="B831" t="str">
            <v>749Y25=25</v>
          </cell>
          <cell r="C831" t="str">
            <v>Sanding sleeves for 749Z8</v>
          </cell>
          <cell r="D831">
            <v>78.150000000000006</v>
          </cell>
          <cell r="E831">
            <v>0</v>
          </cell>
          <cell r="F831">
            <v>0</v>
          </cell>
          <cell r="G831">
            <v>30</v>
          </cell>
          <cell r="H831">
            <v>2344.5300000000002</v>
          </cell>
          <cell r="I831">
            <v>0</v>
          </cell>
          <cell r="J831">
            <v>0</v>
          </cell>
          <cell r="K831">
            <v>0</v>
          </cell>
          <cell r="L831">
            <v>0</v>
          </cell>
          <cell r="M831">
            <v>0</v>
          </cell>
          <cell r="N831">
            <v>0</v>
          </cell>
          <cell r="O831">
            <v>0</v>
          </cell>
          <cell r="P831">
            <v>0</v>
          </cell>
          <cell r="Q831">
            <v>16089</v>
          </cell>
          <cell r="R831">
            <v>347</v>
          </cell>
          <cell r="S831" t="str">
            <v>M</v>
          </cell>
        </row>
        <row r="832">
          <cell r="A832">
            <v>7</v>
          </cell>
          <cell r="B832" t="str">
            <v>749Y26=150</v>
          </cell>
          <cell r="C832" t="str">
            <v>กระดาษทรายSanding Sleeve</v>
          </cell>
          <cell r="D832">
            <v>51.38</v>
          </cell>
          <cell r="E832">
            <v>0</v>
          </cell>
          <cell r="F832">
            <v>0</v>
          </cell>
          <cell r="G832">
            <v>0</v>
          </cell>
          <cell r="H832">
            <v>0</v>
          </cell>
          <cell r="I832">
            <v>0</v>
          </cell>
          <cell r="J832">
            <v>0</v>
          </cell>
          <cell r="K832">
            <v>0</v>
          </cell>
          <cell r="L832">
            <v>0</v>
          </cell>
          <cell r="M832">
            <v>0</v>
          </cell>
          <cell r="N832">
            <v>0</v>
          </cell>
          <cell r="O832">
            <v>0</v>
          </cell>
          <cell r="P832">
            <v>0</v>
          </cell>
          <cell r="Q832">
            <v>16304</v>
          </cell>
          <cell r="R832">
            <v>133</v>
          </cell>
          <cell r="S832" t="str">
            <v>M</v>
          </cell>
        </row>
        <row r="833">
          <cell r="A833">
            <v>7</v>
          </cell>
          <cell r="B833" t="str">
            <v>749Y26=40</v>
          </cell>
          <cell r="C833" t="str">
            <v>กระดาษทราย Sanding Sleeves</v>
          </cell>
          <cell r="D833">
            <v>59.2</v>
          </cell>
          <cell r="E833">
            <v>1</v>
          </cell>
          <cell r="F833">
            <v>59.2</v>
          </cell>
          <cell r="G833">
            <v>0</v>
          </cell>
          <cell r="H833">
            <v>0</v>
          </cell>
          <cell r="I833">
            <v>0</v>
          </cell>
          <cell r="J833">
            <v>0</v>
          </cell>
          <cell r="K833">
            <v>0</v>
          </cell>
          <cell r="L833">
            <v>0</v>
          </cell>
          <cell r="M833">
            <v>0</v>
          </cell>
          <cell r="N833">
            <v>0</v>
          </cell>
          <cell r="O833">
            <v>0</v>
          </cell>
          <cell r="P833">
            <v>0</v>
          </cell>
          <cell r="Q833">
            <v>16391</v>
          </cell>
          <cell r="R833">
            <v>46</v>
          </cell>
          <cell r="S833" t="str">
            <v>M</v>
          </cell>
        </row>
        <row r="834">
          <cell r="A834">
            <v>7</v>
          </cell>
          <cell r="B834" t="str">
            <v>749Y7=A45X58</v>
          </cell>
          <cell r="C834" t="str">
            <v>Sanding Belt for 749Z3</v>
          </cell>
          <cell r="D834">
            <v>41.7</v>
          </cell>
          <cell r="E834">
            <v>0</v>
          </cell>
          <cell r="F834">
            <v>0</v>
          </cell>
          <cell r="G834">
            <v>6</v>
          </cell>
          <cell r="H834">
            <v>250.19</v>
          </cell>
          <cell r="I834">
            <v>0</v>
          </cell>
          <cell r="J834">
            <v>0</v>
          </cell>
          <cell r="K834">
            <v>0</v>
          </cell>
          <cell r="L834">
            <v>0</v>
          </cell>
          <cell r="M834">
            <v>0</v>
          </cell>
          <cell r="N834">
            <v>0</v>
          </cell>
          <cell r="O834">
            <v>0</v>
          </cell>
          <cell r="P834">
            <v>0</v>
          </cell>
          <cell r="Q834">
            <v>16201</v>
          </cell>
          <cell r="R834">
            <v>236</v>
          </cell>
          <cell r="S834" t="str">
            <v>M</v>
          </cell>
        </row>
        <row r="835">
          <cell r="A835">
            <v>7</v>
          </cell>
          <cell r="B835" t="str">
            <v>749Y7=B45X58</v>
          </cell>
          <cell r="C835" t="str">
            <v>Sanding Belt</v>
          </cell>
          <cell r="D835">
            <v>37.19</v>
          </cell>
          <cell r="E835">
            <v>0</v>
          </cell>
          <cell r="F835">
            <v>0</v>
          </cell>
          <cell r="G835">
            <v>1</v>
          </cell>
          <cell r="H835">
            <v>37.19</v>
          </cell>
          <cell r="I835">
            <v>0</v>
          </cell>
          <cell r="J835">
            <v>0</v>
          </cell>
          <cell r="K835">
            <v>0</v>
          </cell>
          <cell r="L835">
            <v>0</v>
          </cell>
          <cell r="M835">
            <v>0</v>
          </cell>
          <cell r="N835">
            <v>0</v>
          </cell>
          <cell r="O835">
            <v>0</v>
          </cell>
          <cell r="P835">
            <v>0</v>
          </cell>
          <cell r="Q835">
            <v>16201</v>
          </cell>
          <cell r="R835">
            <v>236</v>
          </cell>
          <cell r="S835" t="str">
            <v>M</v>
          </cell>
        </row>
        <row r="836">
          <cell r="A836">
            <v>7</v>
          </cell>
          <cell r="B836" t="str">
            <v>749Y7=C45X58</v>
          </cell>
          <cell r="C836" t="str">
            <v>Sanding Belt for 749Z3</v>
          </cell>
          <cell r="D836">
            <v>41.7</v>
          </cell>
          <cell r="E836">
            <v>0</v>
          </cell>
          <cell r="F836">
            <v>0</v>
          </cell>
          <cell r="G836">
            <v>6</v>
          </cell>
          <cell r="H836">
            <v>250.19</v>
          </cell>
          <cell r="I836">
            <v>0</v>
          </cell>
          <cell r="J836">
            <v>0</v>
          </cell>
          <cell r="K836">
            <v>0</v>
          </cell>
          <cell r="L836">
            <v>0</v>
          </cell>
          <cell r="M836">
            <v>0</v>
          </cell>
          <cell r="N836">
            <v>0</v>
          </cell>
          <cell r="O836">
            <v>0</v>
          </cell>
          <cell r="P836">
            <v>0</v>
          </cell>
          <cell r="Q836">
            <v>16201</v>
          </cell>
          <cell r="R836">
            <v>236</v>
          </cell>
          <cell r="S836" t="str">
            <v>M</v>
          </cell>
        </row>
        <row r="837">
          <cell r="A837">
            <v>7</v>
          </cell>
          <cell r="B837" t="str">
            <v>749Y7=C60X100</v>
          </cell>
          <cell r="C837" t="str">
            <v>Sanding Belt</v>
          </cell>
          <cell r="D837">
            <v>67.84</v>
          </cell>
          <cell r="E837">
            <v>0</v>
          </cell>
          <cell r="F837">
            <v>0</v>
          </cell>
          <cell r="G837">
            <v>0</v>
          </cell>
          <cell r="H837">
            <v>0</v>
          </cell>
          <cell r="I837">
            <v>0</v>
          </cell>
          <cell r="J837">
            <v>0</v>
          </cell>
          <cell r="K837">
            <v>0</v>
          </cell>
          <cell r="L837">
            <v>0</v>
          </cell>
          <cell r="M837">
            <v>0</v>
          </cell>
          <cell r="N837">
            <v>0</v>
          </cell>
          <cell r="O837">
            <v>0</v>
          </cell>
          <cell r="P837">
            <v>0</v>
          </cell>
          <cell r="Q837">
            <v>16304</v>
          </cell>
          <cell r="R837">
            <v>133</v>
          </cell>
          <cell r="S837" t="str">
            <v>M</v>
          </cell>
        </row>
        <row r="838">
          <cell r="A838">
            <v>7</v>
          </cell>
          <cell r="B838" t="str">
            <v>749Y8=73X200X10</v>
          </cell>
          <cell r="C838" t="str">
            <v>0  Sanding Sleeves</v>
          </cell>
          <cell r="D838">
            <v>79.69</v>
          </cell>
          <cell r="E838">
            <v>0</v>
          </cell>
          <cell r="F838">
            <v>0</v>
          </cell>
          <cell r="G838">
            <v>7</v>
          </cell>
          <cell r="H838">
            <v>557.80999999999995</v>
          </cell>
          <cell r="I838">
            <v>0</v>
          </cell>
          <cell r="J838">
            <v>0</v>
          </cell>
          <cell r="K838">
            <v>0</v>
          </cell>
          <cell r="L838">
            <v>0</v>
          </cell>
          <cell r="M838">
            <v>0</v>
          </cell>
          <cell r="N838">
            <v>0</v>
          </cell>
          <cell r="O838">
            <v>0</v>
          </cell>
          <cell r="P838">
            <v>0</v>
          </cell>
          <cell r="Q838">
            <v>16201</v>
          </cell>
          <cell r="R838">
            <v>236</v>
          </cell>
          <cell r="S838" t="str">
            <v>M</v>
          </cell>
        </row>
        <row r="839">
          <cell r="A839">
            <v>7</v>
          </cell>
          <cell r="B839" t="str">
            <v>749Y8=73X200X6</v>
          </cell>
          <cell r="C839" t="str">
            <v>0 Sanding Sleeves</v>
          </cell>
          <cell r="D839">
            <v>100.4</v>
          </cell>
          <cell r="E839">
            <v>8</v>
          </cell>
          <cell r="F839">
            <v>803.62</v>
          </cell>
          <cell r="G839">
            <v>0</v>
          </cell>
          <cell r="H839">
            <v>0</v>
          </cell>
          <cell r="I839">
            <v>0</v>
          </cell>
          <cell r="J839">
            <v>0</v>
          </cell>
          <cell r="K839">
            <v>0</v>
          </cell>
          <cell r="L839">
            <v>0</v>
          </cell>
          <cell r="M839">
            <v>0</v>
          </cell>
          <cell r="N839">
            <v>0</v>
          </cell>
          <cell r="O839">
            <v>0</v>
          </cell>
          <cell r="P839">
            <v>0</v>
          </cell>
          <cell r="Q839">
            <v>16336</v>
          </cell>
          <cell r="R839">
            <v>101</v>
          </cell>
          <cell r="S839" t="str">
            <v>M</v>
          </cell>
        </row>
        <row r="840">
          <cell r="A840">
            <v>7</v>
          </cell>
          <cell r="B840" t="str">
            <v>749Y8=73X200X8</v>
          </cell>
          <cell r="C840" t="str">
            <v>0 Sanding Sleeves</v>
          </cell>
          <cell r="D840">
            <v>80.5</v>
          </cell>
          <cell r="E840">
            <v>6</v>
          </cell>
          <cell r="F840">
            <v>483.07</v>
          </cell>
          <cell r="G840">
            <v>0</v>
          </cell>
          <cell r="H840">
            <v>0</v>
          </cell>
          <cell r="I840">
            <v>0</v>
          </cell>
          <cell r="J840">
            <v>0</v>
          </cell>
          <cell r="K840">
            <v>0</v>
          </cell>
          <cell r="L840">
            <v>0</v>
          </cell>
          <cell r="M840">
            <v>0</v>
          </cell>
          <cell r="N840">
            <v>0</v>
          </cell>
          <cell r="O840">
            <v>0</v>
          </cell>
          <cell r="P840">
            <v>0</v>
          </cell>
          <cell r="Q840">
            <v>16418</v>
          </cell>
          <cell r="R840">
            <v>19</v>
          </cell>
          <cell r="S840" t="str">
            <v>M</v>
          </cell>
        </row>
        <row r="841">
          <cell r="A841">
            <v>7</v>
          </cell>
          <cell r="B841" t="str">
            <v>749Z3=5/8</v>
          </cell>
          <cell r="C841" t="str">
            <v>หัวขัดกระดาษทรายSanding Drum Small</v>
          </cell>
          <cell r="D841">
            <v>2853.05</v>
          </cell>
          <cell r="E841">
            <v>0</v>
          </cell>
          <cell r="F841">
            <v>0</v>
          </cell>
          <cell r="G841">
            <v>1</v>
          </cell>
          <cell r="H841">
            <v>2853.05</v>
          </cell>
          <cell r="I841">
            <v>0</v>
          </cell>
          <cell r="J841">
            <v>0</v>
          </cell>
          <cell r="K841">
            <v>0</v>
          </cell>
          <cell r="L841">
            <v>0</v>
          </cell>
          <cell r="M841">
            <v>0</v>
          </cell>
          <cell r="N841">
            <v>0</v>
          </cell>
          <cell r="O841">
            <v>0</v>
          </cell>
          <cell r="P841">
            <v>0</v>
          </cell>
          <cell r="Q841">
            <v>16089</v>
          </cell>
          <cell r="R841">
            <v>347</v>
          </cell>
          <cell r="S841" t="str">
            <v>M</v>
          </cell>
        </row>
        <row r="842">
          <cell r="A842">
            <v>7</v>
          </cell>
          <cell r="B842" t="str">
            <v>756Y10</v>
          </cell>
          <cell r="C842" t="str">
            <v>Retaining Spring</v>
          </cell>
          <cell r="D842">
            <v>221.57</v>
          </cell>
          <cell r="E842">
            <v>0</v>
          </cell>
          <cell r="F842">
            <v>0</v>
          </cell>
          <cell r="G842">
            <v>0</v>
          </cell>
          <cell r="H842">
            <v>0</v>
          </cell>
          <cell r="I842">
            <v>0</v>
          </cell>
          <cell r="J842">
            <v>0</v>
          </cell>
          <cell r="K842">
            <v>0</v>
          </cell>
          <cell r="L842">
            <v>0</v>
          </cell>
          <cell r="M842">
            <v>0</v>
          </cell>
          <cell r="N842">
            <v>0</v>
          </cell>
          <cell r="O842">
            <v>0</v>
          </cell>
          <cell r="P842">
            <v>0</v>
          </cell>
          <cell r="Q842">
            <v>16304</v>
          </cell>
          <cell r="R842">
            <v>133</v>
          </cell>
          <cell r="S842" t="str">
            <v>M</v>
          </cell>
        </row>
        <row r="843">
          <cell r="A843">
            <v>7</v>
          </cell>
          <cell r="B843" t="str">
            <v>756Y19=1</v>
          </cell>
          <cell r="C843" t="str">
            <v>Jig Saw Blades</v>
          </cell>
          <cell r="D843">
            <v>25.2</v>
          </cell>
          <cell r="E843">
            <v>0</v>
          </cell>
          <cell r="F843">
            <v>0</v>
          </cell>
          <cell r="G843">
            <v>220</v>
          </cell>
          <cell r="H843">
            <v>5544.24</v>
          </cell>
          <cell r="I843">
            <v>0</v>
          </cell>
          <cell r="J843">
            <v>0</v>
          </cell>
          <cell r="K843">
            <v>0</v>
          </cell>
          <cell r="L843">
            <v>0</v>
          </cell>
          <cell r="M843">
            <v>0</v>
          </cell>
          <cell r="N843">
            <v>0</v>
          </cell>
          <cell r="O843">
            <v>0</v>
          </cell>
          <cell r="P843">
            <v>0</v>
          </cell>
          <cell r="Q843">
            <v>16160</v>
          </cell>
          <cell r="R843">
            <v>277</v>
          </cell>
          <cell r="S843" t="str">
            <v>M</v>
          </cell>
        </row>
        <row r="844">
          <cell r="A844">
            <v>7</v>
          </cell>
          <cell r="B844" t="str">
            <v>756Y19=2</v>
          </cell>
          <cell r="C844" t="str">
            <v>Jig Saw Blades</v>
          </cell>
          <cell r="D844">
            <v>53.09</v>
          </cell>
          <cell r="E844">
            <v>0</v>
          </cell>
          <cell r="F844">
            <v>0</v>
          </cell>
          <cell r="G844">
            <v>230</v>
          </cell>
          <cell r="H844">
            <v>12210.41</v>
          </cell>
          <cell r="I844">
            <v>0</v>
          </cell>
          <cell r="J844">
            <v>0</v>
          </cell>
          <cell r="K844">
            <v>0</v>
          </cell>
          <cell r="L844">
            <v>0</v>
          </cell>
          <cell r="M844">
            <v>0</v>
          </cell>
          <cell r="N844">
            <v>0</v>
          </cell>
          <cell r="O844">
            <v>0</v>
          </cell>
          <cell r="P844">
            <v>0</v>
          </cell>
          <cell r="Q844">
            <v>16160</v>
          </cell>
          <cell r="R844">
            <v>277</v>
          </cell>
          <cell r="S844" t="str">
            <v>M</v>
          </cell>
        </row>
        <row r="845">
          <cell r="A845">
            <v>7</v>
          </cell>
          <cell r="B845" t="str">
            <v>756Y19=3</v>
          </cell>
          <cell r="C845" t="str">
            <v>Jig saw blade</v>
          </cell>
          <cell r="D845">
            <v>46.8</v>
          </cell>
          <cell r="E845">
            <v>0</v>
          </cell>
          <cell r="F845">
            <v>0</v>
          </cell>
          <cell r="G845">
            <v>195</v>
          </cell>
          <cell r="H845">
            <v>9126.9599999999991</v>
          </cell>
          <cell r="I845">
            <v>0</v>
          </cell>
          <cell r="J845">
            <v>0</v>
          </cell>
          <cell r="K845">
            <v>0</v>
          </cell>
          <cell r="L845">
            <v>0</v>
          </cell>
          <cell r="M845">
            <v>0</v>
          </cell>
          <cell r="N845">
            <v>0</v>
          </cell>
          <cell r="O845">
            <v>0</v>
          </cell>
          <cell r="P845">
            <v>0</v>
          </cell>
          <cell r="Q845">
            <v>16160</v>
          </cell>
          <cell r="R845">
            <v>277</v>
          </cell>
          <cell r="S845" t="str">
            <v>M</v>
          </cell>
        </row>
        <row r="846">
          <cell r="A846">
            <v>7</v>
          </cell>
          <cell r="B846" t="str">
            <v>TA005</v>
          </cell>
          <cell r="C846" t="str">
            <v>เหล็กสามขาใช้ทำรองเท้า</v>
          </cell>
          <cell r="D846">
            <v>180</v>
          </cell>
          <cell r="E846">
            <v>2</v>
          </cell>
          <cell r="F846">
            <v>360</v>
          </cell>
          <cell r="G846">
            <v>0</v>
          </cell>
          <cell r="H846">
            <v>0</v>
          </cell>
          <cell r="I846">
            <v>0</v>
          </cell>
          <cell r="J846">
            <v>0</v>
          </cell>
          <cell r="K846">
            <v>0</v>
          </cell>
          <cell r="L846">
            <v>0</v>
          </cell>
          <cell r="M846">
            <v>0</v>
          </cell>
          <cell r="N846">
            <v>0</v>
          </cell>
          <cell r="O846">
            <v>0</v>
          </cell>
          <cell r="P846">
            <v>0</v>
          </cell>
          <cell r="Q846">
            <v>16318</v>
          </cell>
          <cell r="R846">
            <v>119</v>
          </cell>
          <cell r="S846" t="str">
            <v>M</v>
          </cell>
        </row>
        <row r="847">
          <cell r="A847">
            <v>7</v>
          </cell>
          <cell r="B847" t="str">
            <v>TR009=3X.5</v>
          </cell>
          <cell r="C847" t="str">
            <v>รีเวททองแดงขนาด 3มม.1/2.(Coper Rivet)"</v>
          </cell>
          <cell r="D847">
            <v>186.6</v>
          </cell>
          <cell r="E847">
            <v>0</v>
          </cell>
          <cell r="F847">
            <v>0</v>
          </cell>
          <cell r="G847">
            <v>1</v>
          </cell>
          <cell r="H847">
            <v>186.6</v>
          </cell>
          <cell r="I847">
            <v>0</v>
          </cell>
          <cell r="J847">
            <v>0</v>
          </cell>
          <cell r="K847">
            <v>0</v>
          </cell>
          <cell r="L847">
            <v>0</v>
          </cell>
          <cell r="M847">
            <v>0</v>
          </cell>
          <cell r="N847">
            <v>0</v>
          </cell>
          <cell r="O847">
            <v>0</v>
          </cell>
          <cell r="P847">
            <v>0</v>
          </cell>
          <cell r="Q847">
            <v>16186</v>
          </cell>
          <cell r="R847">
            <v>251</v>
          </cell>
          <cell r="S847" t="str">
            <v>M</v>
          </cell>
        </row>
        <row r="848">
          <cell r="E848">
            <v>241</v>
          </cell>
          <cell r="F848">
            <v>126964.9</v>
          </cell>
          <cell r="G848">
            <v>834</v>
          </cell>
          <cell r="H848">
            <v>97290.460000000021</v>
          </cell>
          <cell r="I848">
            <v>0</v>
          </cell>
          <cell r="J848">
            <v>0</v>
          </cell>
          <cell r="K848">
            <v>0</v>
          </cell>
          <cell r="L848">
            <v>0</v>
          </cell>
          <cell r="M848">
            <v>0</v>
          </cell>
          <cell r="N848">
            <v>0</v>
          </cell>
          <cell r="O848">
            <v>0</v>
          </cell>
          <cell r="P848">
            <v>0</v>
          </cell>
          <cell r="Q848">
            <v>0</v>
          </cell>
          <cell r="R848">
            <v>0</v>
          </cell>
          <cell r="S848" t="str">
            <v>M Total</v>
          </cell>
        </row>
        <row r="849">
          <cell r="A849" t="str">
            <v>7 Total</v>
          </cell>
          <cell r="B849">
            <v>0</v>
          </cell>
          <cell r="C849">
            <v>0</v>
          </cell>
          <cell r="D849">
            <v>0</v>
          </cell>
          <cell r="E849">
            <v>3267</v>
          </cell>
          <cell r="F849">
            <v>697866.64999999991</v>
          </cell>
          <cell r="G849">
            <v>3005</v>
          </cell>
          <cell r="H849">
            <v>599848.37000000011</v>
          </cell>
          <cell r="I849">
            <v>11</v>
          </cell>
          <cell r="J849">
            <v>4864.42</v>
          </cell>
          <cell r="K849">
            <v>0</v>
          </cell>
          <cell r="L849">
            <v>0</v>
          </cell>
          <cell r="M849">
            <v>3</v>
          </cell>
          <cell r="N849">
            <v>380</v>
          </cell>
          <cell r="O849">
            <v>9</v>
          </cell>
          <cell r="P849">
            <v>52.2</v>
          </cell>
        </row>
        <row r="850">
          <cell r="A850">
            <v>10</v>
          </cell>
          <cell r="B850" t="str">
            <v>22K2</v>
          </cell>
          <cell r="C850" t="str">
            <v>ไม้เท้า(สีเทา) Forearm crutches-aluminiu</v>
          </cell>
          <cell r="D850">
            <v>331.7</v>
          </cell>
          <cell r="E850">
            <v>80</v>
          </cell>
          <cell r="F850">
            <v>26541.78</v>
          </cell>
          <cell r="G850">
            <v>0</v>
          </cell>
          <cell r="H850">
            <v>0</v>
          </cell>
          <cell r="I850">
            <v>0</v>
          </cell>
          <cell r="J850">
            <v>0</v>
          </cell>
          <cell r="K850">
            <v>0</v>
          </cell>
          <cell r="L850">
            <v>0</v>
          </cell>
          <cell r="M850">
            <v>0</v>
          </cell>
          <cell r="N850">
            <v>0</v>
          </cell>
          <cell r="O850">
            <v>0</v>
          </cell>
          <cell r="P850">
            <v>0</v>
          </cell>
          <cell r="Q850">
            <v>16420</v>
          </cell>
          <cell r="R850">
            <v>17</v>
          </cell>
          <cell r="S850" t="str">
            <v>E</v>
          </cell>
        </row>
        <row r="851">
          <cell r="A851">
            <v>10</v>
          </cell>
          <cell r="B851" t="str">
            <v>22K5</v>
          </cell>
          <cell r="C851" t="str">
            <v>ไม้เท้าเด็ก Forearm crutches children</v>
          </cell>
          <cell r="D851">
            <v>544.4</v>
          </cell>
          <cell r="E851">
            <v>2</v>
          </cell>
          <cell r="F851">
            <v>1088.8699999999999</v>
          </cell>
          <cell r="G851">
            <v>0</v>
          </cell>
          <cell r="H851">
            <v>0</v>
          </cell>
          <cell r="I851">
            <v>0</v>
          </cell>
          <cell r="J851">
            <v>0</v>
          </cell>
          <cell r="K851">
            <v>0</v>
          </cell>
          <cell r="L851">
            <v>0</v>
          </cell>
          <cell r="M851">
            <v>0</v>
          </cell>
          <cell r="N851">
            <v>0</v>
          </cell>
          <cell r="O851">
            <v>0</v>
          </cell>
          <cell r="P851">
            <v>0</v>
          </cell>
          <cell r="Q851">
            <v>16427</v>
          </cell>
          <cell r="R851">
            <v>10</v>
          </cell>
          <cell r="S851" t="str">
            <v>E</v>
          </cell>
        </row>
        <row r="852">
          <cell r="A852">
            <v>10</v>
          </cell>
          <cell r="B852" t="str">
            <v>22S2=B</v>
          </cell>
          <cell r="C852" t="str">
            <v>Walking Cane for Men</v>
          </cell>
          <cell r="D852">
            <v>192.7</v>
          </cell>
          <cell r="E852">
            <v>7</v>
          </cell>
          <cell r="F852">
            <v>1349.37</v>
          </cell>
          <cell r="G852">
            <v>0</v>
          </cell>
          <cell r="H852">
            <v>0</v>
          </cell>
          <cell r="I852">
            <v>0</v>
          </cell>
          <cell r="J852">
            <v>0</v>
          </cell>
          <cell r="K852">
            <v>0</v>
          </cell>
          <cell r="L852">
            <v>0</v>
          </cell>
          <cell r="M852">
            <v>0</v>
          </cell>
          <cell r="N852">
            <v>0</v>
          </cell>
          <cell r="O852">
            <v>0</v>
          </cell>
          <cell r="P852">
            <v>0</v>
          </cell>
          <cell r="Q852">
            <v>16390</v>
          </cell>
          <cell r="R852">
            <v>47</v>
          </cell>
          <cell r="S852" t="str">
            <v>E</v>
          </cell>
        </row>
        <row r="853">
          <cell r="A853">
            <v>10</v>
          </cell>
          <cell r="B853" t="str">
            <v>22S2=S</v>
          </cell>
          <cell r="C853" t="str">
            <v>Walking Cane for Men</v>
          </cell>
          <cell r="D853">
            <v>192.7</v>
          </cell>
          <cell r="E853">
            <v>6</v>
          </cell>
          <cell r="F853">
            <v>1156.5999999999999</v>
          </cell>
          <cell r="G853">
            <v>0</v>
          </cell>
          <cell r="H853">
            <v>0</v>
          </cell>
          <cell r="I853">
            <v>0</v>
          </cell>
          <cell r="J853">
            <v>0</v>
          </cell>
          <cell r="K853">
            <v>0</v>
          </cell>
          <cell r="L853">
            <v>0</v>
          </cell>
          <cell r="M853">
            <v>0</v>
          </cell>
          <cell r="N853">
            <v>0</v>
          </cell>
          <cell r="O853">
            <v>0</v>
          </cell>
          <cell r="P853">
            <v>0</v>
          </cell>
          <cell r="Q853">
            <v>16390</v>
          </cell>
          <cell r="R853">
            <v>47</v>
          </cell>
          <cell r="S853" t="str">
            <v>E</v>
          </cell>
        </row>
        <row r="854">
          <cell r="A854">
            <v>10</v>
          </cell>
          <cell r="B854" t="str">
            <v>22S3=B</v>
          </cell>
          <cell r="C854" t="str">
            <v>Walking Cane for Women</v>
          </cell>
          <cell r="D854">
            <v>196.4</v>
          </cell>
          <cell r="E854">
            <v>8</v>
          </cell>
          <cell r="F854">
            <v>1571.65</v>
          </cell>
          <cell r="G854">
            <v>0</v>
          </cell>
          <cell r="H854">
            <v>0</v>
          </cell>
          <cell r="I854">
            <v>0</v>
          </cell>
          <cell r="J854">
            <v>0</v>
          </cell>
          <cell r="K854">
            <v>0</v>
          </cell>
          <cell r="L854">
            <v>0</v>
          </cell>
          <cell r="M854">
            <v>0</v>
          </cell>
          <cell r="N854">
            <v>0</v>
          </cell>
          <cell r="O854">
            <v>0</v>
          </cell>
          <cell r="P854">
            <v>0</v>
          </cell>
          <cell r="Q854">
            <v>16425</v>
          </cell>
          <cell r="R854">
            <v>12</v>
          </cell>
          <cell r="S854" t="str">
            <v>E</v>
          </cell>
        </row>
        <row r="855">
          <cell r="A855">
            <v>10</v>
          </cell>
          <cell r="B855" t="str">
            <v>22S3=S</v>
          </cell>
          <cell r="C855" t="str">
            <v>Walking Cane for Women</v>
          </cell>
          <cell r="D855">
            <v>191.8</v>
          </cell>
          <cell r="E855">
            <v>10</v>
          </cell>
          <cell r="F855">
            <v>1918.79</v>
          </cell>
          <cell r="G855">
            <v>0</v>
          </cell>
          <cell r="H855">
            <v>0</v>
          </cell>
          <cell r="I855">
            <v>0</v>
          </cell>
          <cell r="J855">
            <v>0</v>
          </cell>
          <cell r="K855">
            <v>0</v>
          </cell>
          <cell r="L855">
            <v>0</v>
          </cell>
          <cell r="M855">
            <v>0</v>
          </cell>
          <cell r="N855">
            <v>0</v>
          </cell>
          <cell r="O855">
            <v>0</v>
          </cell>
          <cell r="P855">
            <v>0</v>
          </cell>
          <cell r="Q855">
            <v>16425</v>
          </cell>
          <cell r="R855">
            <v>12</v>
          </cell>
          <cell r="S855" t="str">
            <v>E</v>
          </cell>
        </row>
        <row r="856">
          <cell r="A856">
            <v>10</v>
          </cell>
          <cell r="B856" t="str">
            <v>23K2=16</v>
          </cell>
          <cell r="C856" t="str">
            <v>Special Crutch Tip</v>
          </cell>
          <cell r="D856">
            <v>39</v>
          </cell>
          <cell r="E856">
            <v>14</v>
          </cell>
          <cell r="F856">
            <v>547.28</v>
          </cell>
          <cell r="G856">
            <v>0</v>
          </cell>
          <cell r="H856">
            <v>0</v>
          </cell>
          <cell r="I856">
            <v>0</v>
          </cell>
          <cell r="J856">
            <v>0</v>
          </cell>
          <cell r="K856">
            <v>0</v>
          </cell>
          <cell r="L856">
            <v>0</v>
          </cell>
          <cell r="M856">
            <v>0</v>
          </cell>
          <cell r="N856">
            <v>0</v>
          </cell>
          <cell r="O856">
            <v>0</v>
          </cell>
          <cell r="P856">
            <v>0</v>
          </cell>
          <cell r="Q856">
            <v>16427</v>
          </cell>
          <cell r="R856">
            <v>10</v>
          </cell>
          <cell r="S856" t="str">
            <v>E</v>
          </cell>
        </row>
        <row r="857">
          <cell r="A857">
            <v>10</v>
          </cell>
          <cell r="B857" t="str">
            <v>29R127=25</v>
          </cell>
          <cell r="C857" t="str">
            <v>หัวเข็มขัด Boston (Plantar Flexion Bumpe</v>
          </cell>
          <cell r="D857">
            <v>38</v>
          </cell>
          <cell r="E857">
            <v>63</v>
          </cell>
          <cell r="F857">
            <v>2399.25</v>
          </cell>
          <cell r="G857">
            <v>0</v>
          </cell>
          <cell r="H857">
            <v>0</v>
          </cell>
          <cell r="I857">
            <v>0</v>
          </cell>
          <cell r="J857">
            <v>0</v>
          </cell>
          <cell r="K857">
            <v>0</v>
          </cell>
          <cell r="L857">
            <v>0</v>
          </cell>
          <cell r="M857">
            <v>0</v>
          </cell>
          <cell r="N857">
            <v>0</v>
          </cell>
          <cell r="O857">
            <v>0</v>
          </cell>
          <cell r="P857">
            <v>0</v>
          </cell>
          <cell r="Q857">
            <v>16391</v>
          </cell>
          <cell r="R857">
            <v>46</v>
          </cell>
          <cell r="S857" t="str">
            <v>E</v>
          </cell>
        </row>
        <row r="858">
          <cell r="A858">
            <v>10</v>
          </cell>
          <cell r="B858" t="str">
            <v>501Z13=M4X4.5</v>
          </cell>
          <cell r="C858" t="str">
            <v>Stainless Steel Phillips Head Screw with</v>
          </cell>
          <cell r="D858">
            <v>34.9</v>
          </cell>
          <cell r="E858">
            <v>20</v>
          </cell>
          <cell r="F858">
            <v>698.42</v>
          </cell>
          <cell r="G858">
            <v>0</v>
          </cell>
          <cell r="H858">
            <v>0</v>
          </cell>
          <cell r="I858">
            <v>0</v>
          </cell>
          <cell r="J858">
            <v>0</v>
          </cell>
          <cell r="K858">
            <v>0</v>
          </cell>
          <cell r="L858">
            <v>0</v>
          </cell>
          <cell r="M858">
            <v>0</v>
          </cell>
          <cell r="N858">
            <v>0</v>
          </cell>
          <cell r="O858">
            <v>0</v>
          </cell>
          <cell r="P858">
            <v>0</v>
          </cell>
          <cell r="Q858">
            <v>16433</v>
          </cell>
          <cell r="R858">
            <v>4</v>
          </cell>
          <cell r="S858" t="str">
            <v>E</v>
          </cell>
        </row>
        <row r="859">
          <cell r="A859">
            <v>10</v>
          </cell>
          <cell r="B859" t="str">
            <v>501Z13=M4X6</v>
          </cell>
          <cell r="C859" t="str">
            <v>Stainless Steel Phillips Head Screw with</v>
          </cell>
          <cell r="D859">
            <v>34.9</v>
          </cell>
          <cell r="E859">
            <v>20</v>
          </cell>
          <cell r="F859">
            <v>698.42</v>
          </cell>
          <cell r="G859">
            <v>0</v>
          </cell>
          <cell r="H859">
            <v>0</v>
          </cell>
          <cell r="I859">
            <v>0</v>
          </cell>
          <cell r="J859">
            <v>0</v>
          </cell>
          <cell r="K859">
            <v>0</v>
          </cell>
          <cell r="L859">
            <v>0</v>
          </cell>
          <cell r="M859">
            <v>0</v>
          </cell>
          <cell r="N859">
            <v>0</v>
          </cell>
          <cell r="O859">
            <v>0</v>
          </cell>
          <cell r="P859">
            <v>0</v>
          </cell>
          <cell r="Q859">
            <v>16433</v>
          </cell>
          <cell r="R859">
            <v>4</v>
          </cell>
          <cell r="S859" t="str">
            <v>E</v>
          </cell>
        </row>
        <row r="860">
          <cell r="A860">
            <v>10</v>
          </cell>
          <cell r="B860" t="str">
            <v>501Z13=M4X8</v>
          </cell>
          <cell r="C860" t="str">
            <v>Stainless Steel Phillips Head Screw with</v>
          </cell>
          <cell r="D860">
            <v>34.9</v>
          </cell>
          <cell r="E860">
            <v>20</v>
          </cell>
          <cell r="F860">
            <v>698.42</v>
          </cell>
          <cell r="G860">
            <v>0</v>
          </cell>
          <cell r="H860">
            <v>0</v>
          </cell>
          <cell r="I860">
            <v>0</v>
          </cell>
          <cell r="J860">
            <v>0</v>
          </cell>
          <cell r="K860">
            <v>0</v>
          </cell>
          <cell r="L860">
            <v>0</v>
          </cell>
          <cell r="M860">
            <v>0</v>
          </cell>
          <cell r="N860">
            <v>0</v>
          </cell>
          <cell r="O860">
            <v>0</v>
          </cell>
          <cell r="P860">
            <v>0</v>
          </cell>
          <cell r="Q860">
            <v>16433</v>
          </cell>
          <cell r="R860">
            <v>4</v>
          </cell>
          <cell r="S860" t="str">
            <v>E</v>
          </cell>
        </row>
        <row r="861">
          <cell r="A861">
            <v>10</v>
          </cell>
          <cell r="B861" t="str">
            <v>502K2=5/8</v>
          </cell>
          <cell r="C861" t="str">
            <v>THREAD PROTECTION NUT</v>
          </cell>
          <cell r="D861">
            <v>256.66000000000003</v>
          </cell>
          <cell r="E861">
            <v>0</v>
          </cell>
          <cell r="F861">
            <v>0</v>
          </cell>
          <cell r="G861">
            <v>1</v>
          </cell>
          <cell r="H861">
            <v>256.66000000000003</v>
          </cell>
          <cell r="I861">
            <v>0</v>
          </cell>
          <cell r="J861">
            <v>0</v>
          </cell>
          <cell r="K861">
            <v>0</v>
          </cell>
          <cell r="L861">
            <v>0</v>
          </cell>
          <cell r="M861">
            <v>0</v>
          </cell>
          <cell r="N861">
            <v>0</v>
          </cell>
          <cell r="O861">
            <v>0</v>
          </cell>
          <cell r="P861">
            <v>0</v>
          </cell>
          <cell r="Q861">
            <v>16215</v>
          </cell>
          <cell r="R861">
            <v>222</v>
          </cell>
          <cell r="S861" t="str">
            <v>E</v>
          </cell>
        </row>
        <row r="862">
          <cell r="A862">
            <v>10</v>
          </cell>
          <cell r="B862" t="str">
            <v>502Z1=M5</v>
          </cell>
          <cell r="C862" t="str">
            <v>KUGELKNOPF-MUTTER</v>
          </cell>
          <cell r="D862">
            <v>61</v>
          </cell>
          <cell r="E862">
            <v>0</v>
          </cell>
          <cell r="F862">
            <v>0</v>
          </cell>
          <cell r="G862">
            <v>9</v>
          </cell>
          <cell r="H862">
            <v>549</v>
          </cell>
          <cell r="I862">
            <v>0</v>
          </cell>
          <cell r="J862">
            <v>0</v>
          </cell>
          <cell r="K862">
            <v>0</v>
          </cell>
          <cell r="L862">
            <v>0</v>
          </cell>
          <cell r="M862">
            <v>0</v>
          </cell>
          <cell r="N862">
            <v>0</v>
          </cell>
          <cell r="O862">
            <v>0</v>
          </cell>
          <cell r="P862">
            <v>0</v>
          </cell>
          <cell r="Q862">
            <v>16215</v>
          </cell>
          <cell r="R862">
            <v>222</v>
          </cell>
          <cell r="S862" t="str">
            <v>E</v>
          </cell>
        </row>
        <row r="863">
          <cell r="A863">
            <v>10</v>
          </cell>
          <cell r="B863" t="str">
            <v>504F1=3X25</v>
          </cell>
          <cell r="C863" t="str">
            <v>Steel Rivet (กล่องละ1000ตัว)</v>
          </cell>
          <cell r="D863">
            <v>0.44</v>
          </cell>
          <cell r="E863">
            <v>0</v>
          </cell>
          <cell r="F863">
            <v>0</v>
          </cell>
          <cell r="G863">
            <v>1000</v>
          </cell>
          <cell r="H863">
            <v>435.39</v>
          </cell>
          <cell r="I863">
            <v>0</v>
          </cell>
          <cell r="J863">
            <v>0</v>
          </cell>
          <cell r="K863">
            <v>0</v>
          </cell>
          <cell r="L863">
            <v>0</v>
          </cell>
          <cell r="M863">
            <v>0</v>
          </cell>
          <cell r="N863">
            <v>0</v>
          </cell>
          <cell r="O863">
            <v>0</v>
          </cell>
          <cell r="P863">
            <v>0</v>
          </cell>
          <cell r="Q863">
            <v>16171</v>
          </cell>
          <cell r="R863">
            <v>266</v>
          </cell>
          <cell r="S863" t="str">
            <v>E</v>
          </cell>
        </row>
        <row r="864">
          <cell r="A864">
            <v>10</v>
          </cell>
          <cell r="B864" t="str">
            <v>504F1=3X30</v>
          </cell>
          <cell r="C864" t="str">
            <v>Steel Rivet With Flat Head</v>
          </cell>
          <cell r="D864">
            <v>0.4</v>
          </cell>
          <cell r="E864">
            <v>0</v>
          </cell>
          <cell r="F864">
            <v>0</v>
          </cell>
          <cell r="G864">
            <v>1000</v>
          </cell>
          <cell r="H864">
            <v>403.83</v>
          </cell>
          <cell r="I864">
            <v>0</v>
          </cell>
          <cell r="J864">
            <v>0</v>
          </cell>
          <cell r="K864">
            <v>0</v>
          </cell>
          <cell r="L864">
            <v>0</v>
          </cell>
          <cell r="M864">
            <v>0</v>
          </cell>
          <cell r="N864">
            <v>0</v>
          </cell>
          <cell r="O864">
            <v>0</v>
          </cell>
          <cell r="P864">
            <v>0</v>
          </cell>
          <cell r="Q864">
            <v>16171</v>
          </cell>
          <cell r="R864">
            <v>266</v>
          </cell>
          <cell r="S864" t="str">
            <v>E</v>
          </cell>
        </row>
        <row r="865">
          <cell r="A865">
            <v>10</v>
          </cell>
          <cell r="B865" t="str">
            <v>504F1=4X30</v>
          </cell>
          <cell r="C865" t="str">
            <v>Steel Rivet With Flat Head</v>
          </cell>
          <cell r="D865">
            <v>0.5</v>
          </cell>
          <cell r="E865">
            <v>0</v>
          </cell>
          <cell r="F865">
            <v>0</v>
          </cell>
          <cell r="G865">
            <v>1000</v>
          </cell>
          <cell r="H865">
            <v>502.43</v>
          </cell>
          <cell r="I865">
            <v>0</v>
          </cell>
          <cell r="J865">
            <v>0</v>
          </cell>
          <cell r="K865">
            <v>0</v>
          </cell>
          <cell r="L865">
            <v>0</v>
          </cell>
          <cell r="M865">
            <v>0</v>
          </cell>
          <cell r="N865">
            <v>0</v>
          </cell>
          <cell r="O865">
            <v>0</v>
          </cell>
          <cell r="P865">
            <v>0</v>
          </cell>
          <cell r="Q865">
            <v>16171</v>
          </cell>
          <cell r="R865">
            <v>266</v>
          </cell>
          <cell r="S865" t="str">
            <v>E</v>
          </cell>
        </row>
        <row r="866">
          <cell r="A866">
            <v>10</v>
          </cell>
          <cell r="B866" t="str">
            <v>504F6=3X16</v>
          </cell>
          <cell r="C866" t="str">
            <v>Steel Rivet 1000Pcs/box</v>
          </cell>
          <cell r="D866">
            <v>737.29</v>
          </cell>
          <cell r="E866">
            <v>0</v>
          </cell>
          <cell r="F866">
            <v>0</v>
          </cell>
          <cell r="G866">
            <v>1</v>
          </cell>
          <cell r="H866">
            <v>737.29</v>
          </cell>
          <cell r="I866">
            <v>0</v>
          </cell>
          <cell r="J866">
            <v>0</v>
          </cell>
          <cell r="K866">
            <v>0</v>
          </cell>
          <cell r="L866">
            <v>0</v>
          </cell>
          <cell r="M866">
            <v>0</v>
          </cell>
          <cell r="N866">
            <v>0</v>
          </cell>
          <cell r="O866">
            <v>0</v>
          </cell>
          <cell r="P866">
            <v>0</v>
          </cell>
          <cell r="Q866">
            <v>16108</v>
          </cell>
          <cell r="R866">
            <v>328</v>
          </cell>
          <cell r="S866" t="str">
            <v>E</v>
          </cell>
        </row>
        <row r="867">
          <cell r="A867">
            <v>10</v>
          </cell>
          <cell r="B867" t="str">
            <v>504H3=11</v>
          </cell>
          <cell r="C867" t="str">
            <v>Speed Rivet,Opend End</v>
          </cell>
          <cell r="D867">
            <v>1.69</v>
          </cell>
          <cell r="E867">
            <v>0</v>
          </cell>
          <cell r="F867">
            <v>0</v>
          </cell>
          <cell r="G867">
            <v>98</v>
          </cell>
          <cell r="H867">
            <v>165.59</v>
          </cell>
          <cell r="I867">
            <v>0</v>
          </cell>
          <cell r="J867">
            <v>0</v>
          </cell>
          <cell r="K867">
            <v>0</v>
          </cell>
          <cell r="L867">
            <v>0</v>
          </cell>
          <cell r="M867">
            <v>0</v>
          </cell>
          <cell r="N867">
            <v>0</v>
          </cell>
          <cell r="O867">
            <v>0</v>
          </cell>
          <cell r="P867">
            <v>0</v>
          </cell>
          <cell r="Q867">
            <v>16139</v>
          </cell>
          <cell r="R867">
            <v>298</v>
          </cell>
          <cell r="S867" t="str">
            <v>E</v>
          </cell>
        </row>
        <row r="868">
          <cell r="A868">
            <v>10</v>
          </cell>
          <cell r="B868" t="str">
            <v>509K11=5X16X5</v>
          </cell>
          <cell r="C868" t="str">
            <v>Ball Bearing Race</v>
          </cell>
          <cell r="D868">
            <v>91.4</v>
          </cell>
          <cell r="E868">
            <v>2</v>
          </cell>
          <cell r="F868">
            <v>182.92</v>
          </cell>
          <cell r="G868">
            <v>0</v>
          </cell>
          <cell r="H868">
            <v>0</v>
          </cell>
          <cell r="I868">
            <v>0</v>
          </cell>
          <cell r="J868">
            <v>0</v>
          </cell>
          <cell r="K868">
            <v>0</v>
          </cell>
          <cell r="L868">
            <v>0</v>
          </cell>
          <cell r="M868">
            <v>0</v>
          </cell>
          <cell r="N868">
            <v>0</v>
          </cell>
          <cell r="O868">
            <v>0</v>
          </cell>
          <cell r="P868">
            <v>0</v>
          </cell>
          <cell r="Q868">
            <v>16433</v>
          </cell>
          <cell r="R868">
            <v>4</v>
          </cell>
          <cell r="S868" t="str">
            <v>E</v>
          </cell>
        </row>
        <row r="869">
          <cell r="A869">
            <v>10</v>
          </cell>
          <cell r="B869" t="str">
            <v>605T1=1.75</v>
          </cell>
          <cell r="C869" t="str">
            <v>ดูร่าอลูมิเนียมหนา 1.75 มม. (Dura alumin</v>
          </cell>
          <cell r="D869">
            <v>1144.2</v>
          </cell>
          <cell r="E869">
            <v>10</v>
          </cell>
          <cell r="F869">
            <v>11442.87</v>
          </cell>
          <cell r="G869">
            <v>0</v>
          </cell>
          <cell r="H869">
            <v>0</v>
          </cell>
          <cell r="I869">
            <v>0</v>
          </cell>
          <cell r="J869">
            <v>0</v>
          </cell>
          <cell r="K869">
            <v>0</v>
          </cell>
          <cell r="L869">
            <v>0</v>
          </cell>
          <cell r="M869">
            <v>0</v>
          </cell>
          <cell r="N869">
            <v>0</v>
          </cell>
          <cell r="O869">
            <v>0</v>
          </cell>
          <cell r="P869">
            <v>0</v>
          </cell>
          <cell r="Q869">
            <v>16417</v>
          </cell>
          <cell r="R869">
            <v>20</v>
          </cell>
          <cell r="S869" t="str">
            <v>E</v>
          </cell>
        </row>
        <row r="870">
          <cell r="A870">
            <v>10</v>
          </cell>
          <cell r="B870" t="str">
            <v>605T1=2</v>
          </cell>
          <cell r="C870" t="str">
            <v>ดูร่าอลูมิเนียมหนา 2 มม. (Dura aluminium</v>
          </cell>
          <cell r="D870">
            <v>1187.5999999999999</v>
          </cell>
          <cell r="E870">
            <v>5</v>
          </cell>
          <cell r="F870">
            <v>5938</v>
          </cell>
          <cell r="G870">
            <v>0</v>
          </cell>
          <cell r="H870">
            <v>0</v>
          </cell>
          <cell r="I870">
            <v>0</v>
          </cell>
          <cell r="J870">
            <v>0</v>
          </cell>
          <cell r="K870">
            <v>0</v>
          </cell>
          <cell r="L870">
            <v>0</v>
          </cell>
          <cell r="M870">
            <v>0</v>
          </cell>
          <cell r="N870">
            <v>0</v>
          </cell>
          <cell r="O870">
            <v>0</v>
          </cell>
          <cell r="P870">
            <v>0</v>
          </cell>
          <cell r="Q870">
            <v>16432</v>
          </cell>
          <cell r="R870">
            <v>5</v>
          </cell>
          <cell r="S870" t="str">
            <v>E</v>
          </cell>
        </row>
        <row r="871">
          <cell r="A871">
            <v>10</v>
          </cell>
          <cell r="B871" t="str">
            <v>605T1=2(11/2)"</v>
          </cell>
          <cell r="C871" t="str">
            <v>ดูล่าอลูมิเนียม 2mmX1 1/2X1ม.(12เส้น/แผ"</v>
          </cell>
          <cell r="D871">
            <v>104.8</v>
          </cell>
          <cell r="E871">
            <v>11</v>
          </cell>
          <cell r="F871">
            <v>1153.47</v>
          </cell>
          <cell r="G871">
            <v>0</v>
          </cell>
          <cell r="H871">
            <v>0</v>
          </cell>
          <cell r="I871">
            <v>0</v>
          </cell>
          <cell r="J871">
            <v>0</v>
          </cell>
          <cell r="K871">
            <v>0</v>
          </cell>
          <cell r="L871">
            <v>0</v>
          </cell>
          <cell r="M871">
            <v>0</v>
          </cell>
          <cell r="N871">
            <v>0</v>
          </cell>
          <cell r="O871">
            <v>0</v>
          </cell>
          <cell r="P871">
            <v>0</v>
          </cell>
          <cell r="Q871">
            <v>16353</v>
          </cell>
          <cell r="R871">
            <v>84</v>
          </cell>
          <cell r="S871" t="str">
            <v>E</v>
          </cell>
        </row>
        <row r="872">
          <cell r="A872">
            <v>10</v>
          </cell>
          <cell r="B872" t="str">
            <v>605T1=2(2CM.)</v>
          </cell>
          <cell r="C872" t="str">
            <v>ดูล่าอลูมิเนียม 2mmX2cmX1ม.(25เส้น/แผ่น)</v>
          </cell>
          <cell r="D872">
            <v>54.9</v>
          </cell>
          <cell r="E872">
            <v>0</v>
          </cell>
          <cell r="F872">
            <v>0</v>
          </cell>
          <cell r="G872">
            <v>14</v>
          </cell>
          <cell r="H872">
            <v>768.6</v>
          </cell>
          <cell r="I872">
            <v>0</v>
          </cell>
          <cell r="J872">
            <v>0</v>
          </cell>
          <cell r="K872">
            <v>0</v>
          </cell>
          <cell r="L872">
            <v>0</v>
          </cell>
          <cell r="M872">
            <v>0</v>
          </cell>
          <cell r="N872">
            <v>0</v>
          </cell>
          <cell r="O872">
            <v>0</v>
          </cell>
          <cell r="P872">
            <v>0</v>
          </cell>
          <cell r="Q872">
            <v>16104</v>
          </cell>
          <cell r="R872">
            <v>332</v>
          </cell>
          <cell r="S872" t="str">
            <v>E</v>
          </cell>
        </row>
        <row r="873">
          <cell r="A873">
            <v>10</v>
          </cell>
          <cell r="B873" t="str">
            <v>605T1=3</v>
          </cell>
          <cell r="C873" t="str">
            <v>ดูร่าอลูมิเนียมหนา3มม. (Dura aluminium)</v>
          </cell>
          <cell r="D873">
            <v>1746.9</v>
          </cell>
          <cell r="E873">
            <v>9</v>
          </cell>
          <cell r="F873">
            <v>15722.71</v>
          </cell>
          <cell r="G873">
            <v>0</v>
          </cell>
          <cell r="H873">
            <v>0</v>
          </cell>
          <cell r="I873">
            <v>0</v>
          </cell>
          <cell r="J873">
            <v>0</v>
          </cell>
          <cell r="K873">
            <v>0</v>
          </cell>
          <cell r="L873">
            <v>0</v>
          </cell>
          <cell r="M873">
            <v>0</v>
          </cell>
          <cell r="N873">
            <v>0</v>
          </cell>
          <cell r="O873">
            <v>0</v>
          </cell>
          <cell r="P873">
            <v>0</v>
          </cell>
          <cell r="Q873">
            <v>16367</v>
          </cell>
          <cell r="R873">
            <v>70</v>
          </cell>
          <cell r="S873" t="str">
            <v>E</v>
          </cell>
        </row>
        <row r="874">
          <cell r="A874">
            <v>10</v>
          </cell>
          <cell r="B874" t="str">
            <v>605T1=3(5/8)"</v>
          </cell>
          <cell r="C874" t="str">
            <v>ดูล่าอลูมิเนียม 3mmX5/8X1ม.(30เส้น/แผ่น"</v>
          </cell>
          <cell r="D874">
            <v>62.28</v>
          </cell>
          <cell r="E874">
            <v>0</v>
          </cell>
          <cell r="F874">
            <v>0</v>
          </cell>
          <cell r="G874">
            <v>13</v>
          </cell>
          <cell r="H874">
            <v>809.66</v>
          </cell>
          <cell r="I874">
            <v>0</v>
          </cell>
          <cell r="J874">
            <v>0</v>
          </cell>
          <cell r="K874">
            <v>0</v>
          </cell>
          <cell r="L874">
            <v>0</v>
          </cell>
          <cell r="M874">
            <v>0</v>
          </cell>
          <cell r="N874">
            <v>0</v>
          </cell>
          <cell r="O874">
            <v>0</v>
          </cell>
          <cell r="P874">
            <v>0</v>
          </cell>
          <cell r="Q874">
            <v>16089</v>
          </cell>
          <cell r="R874">
            <v>347</v>
          </cell>
          <cell r="S874" t="str">
            <v>E</v>
          </cell>
        </row>
        <row r="875">
          <cell r="A875">
            <v>10</v>
          </cell>
          <cell r="B875" t="str">
            <v>605T1=4</v>
          </cell>
          <cell r="C875" t="str">
            <v>ดูร่าอลูมิเนียมหนา 4 มม. Dura aluminium</v>
          </cell>
          <cell r="D875">
            <v>2354.4</v>
          </cell>
          <cell r="E875">
            <v>6</v>
          </cell>
          <cell r="F875">
            <v>14126.45</v>
          </cell>
          <cell r="G875">
            <v>0</v>
          </cell>
          <cell r="H875">
            <v>0</v>
          </cell>
          <cell r="I875">
            <v>0</v>
          </cell>
          <cell r="J875">
            <v>0</v>
          </cell>
          <cell r="K875">
            <v>0</v>
          </cell>
          <cell r="L875">
            <v>0</v>
          </cell>
          <cell r="M875">
            <v>0</v>
          </cell>
          <cell r="N875">
            <v>0</v>
          </cell>
          <cell r="O875">
            <v>0</v>
          </cell>
          <cell r="P875">
            <v>0</v>
          </cell>
          <cell r="Q875">
            <v>16320</v>
          </cell>
          <cell r="R875">
            <v>117</v>
          </cell>
          <cell r="S875" t="str">
            <v>E</v>
          </cell>
        </row>
        <row r="876">
          <cell r="A876">
            <v>10</v>
          </cell>
          <cell r="B876" t="str">
            <v>605T1=4(1)"</v>
          </cell>
          <cell r="C876" t="str">
            <v>ดูล่าอลูมิเนียม ขนาด4มม.X 1X1ม.(19เส้น/"</v>
          </cell>
          <cell r="D876">
            <v>116.13</v>
          </cell>
          <cell r="E876">
            <v>0</v>
          </cell>
          <cell r="F876">
            <v>0</v>
          </cell>
          <cell r="G876">
            <v>6</v>
          </cell>
          <cell r="H876">
            <v>696.78</v>
          </cell>
          <cell r="I876">
            <v>0</v>
          </cell>
          <cell r="J876">
            <v>0</v>
          </cell>
          <cell r="K876">
            <v>0</v>
          </cell>
          <cell r="L876">
            <v>0</v>
          </cell>
          <cell r="M876">
            <v>0</v>
          </cell>
          <cell r="N876">
            <v>0</v>
          </cell>
          <cell r="O876">
            <v>0</v>
          </cell>
          <cell r="P876">
            <v>0</v>
          </cell>
          <cell r="Q876">
            <v>16188</v>
          </cell>
          <cell r="R876">
            <v>249</v>
          </cell>
          <cell r="S876" t="str">
            <v>E</v>
          </cell>
        </row>
        <row r="877">
          <cell r="A877">
            <v>10</v>
          </cell>
          <cell r="B877" t="str">
            <v>605T1=4(1.5CM.)</v>
          </cell>
          <cell r="C877" t="str">
            <v>ดูล่าอลูมิเนียม ขนาด4มม.X1.5cm.(33เส้น/แ</v>
          </cell>
          <cell r="D877">
            <v>80.8</v>
          </cell>
          <cell r="E877">
            <v>65</v>
          </cell>
          <cell r="F877">
            <v>5253.8</v>
          </cell>
          <cell r="G877">
            <v>0</v>
          </cell>
          <cell r="H877">
            <v>0</v>
          </cell>
          <cell r="I877">
            <v>0</v>
          </cell>
          <cell r="J877">
            <v>0</v>
          </cell>
          <cell r="K877">
            <v>0</v>
          </cell>
          <cell r="L877">
            <v>0</v>
          </cell>
          <cell r="M877">
            <v>0</v>
          </cell>
          <cell r="N877">
            <v>0</v>
          </cell>
          <cell r="O877">
            <v>0</v>
          </cell>
          <cell r="P877">
            <v>0</v>
          </cell>
          <cell r="Q877">
            <v>16270</v>
          </cell>
          <cell r="R877">
            <v>167</v>
          </cell>
          <cell r="S877" t="str">
            <v>E</v>
          </cell>
        </row>
        <row r="878">
          <cell r="A878">
            <v>10</v>
          </cell>
          <cell r="B878" t="str">
            <v>605T1=4(5/8)"</v>
          </cell>
          <cell r="C878" t="str">
            <v>ดูล่าอลูมิเนียม 4mmX5/8X1ม.(30เส้น/แผ่น"</v>
          </cell>
          <cell r="D878">
            <v>84.82</v>
          </cell>
          <cell r="E878">
            <v>0</v>
          </cell>
          <cell r="F878">
            <v>0</v>
          </cell>
          <cell r="G878">
            <v>0</v>
          </cell>
          <cell r="H878">
            <v>0</v>
          </cell>
          <cell r="I878">
            <v>0</v>
          </cell>
          <cell r="J878">
            <v>0</v>
          </cell>
          <cell r="K878">
            <v>0</v>
          </cell>
          <cell r="L878">
            <v>0</v>
          </cell>
          <cell r="M878">
            <v>0</v>
          </cell>
          <cell r="N878">
            <v>0</v>
          </cell>
          <cell r="O878">
            <v>0</v>
          </cell>
          <cell r="P878">
            <v>0</v>
          </cell>
          <cell r="Q878">
            <v>16417</v>
          </cell>
          <cell r="R878">
            <v>20</v>
          </cell>
          <cell r="S878" t="str">
            <v>E</v>
          </cell>
        </row>
        <row r="879">
          <cell r="A879">
            <v>10</v>
          </cell>
          <cell r="B879" t="str">
            <v>616F4=100</v>
          </cell>
          <cell r="C879" t="str">
            <v>พลาสติกพีวีเอ.กว้าง100ซม.(PVA.sheeting)</v>
          </cell>
          <cell r="D879">
            <v>114.3</v>
          </cell>
          <cell r="E879">
            <v>74</v>
          </cell>
          <cell r="F879">
            <v>8458.2900000000009</v>
          </cell>
          <cell r="G879">
            <v>0</v>
          </cell>
          <cell r="H879">
            <v>0</v>
          </cell>
          <cell r="I879">
            <v>0</v>
          </cell>
          <cell r="J879">
            <v>0</v>
          </cell>
          <cell r="K879">
            <v>0</v>
          </cell>
          <cell r="L879">
            <v>0</v>
          </cell>
          <cell r="M879">
            <v>0</v>
          </cell>
          <cell r="N879">
            <v>0</v>
          </cell>
          <cell r="O879">
            <v>0</v>
          </cell>
          <cell r="P879">
            <v>0</v>
          </cell>
          <cell r="Q879">
            <v>16413</v>
          </cell>
          <cell r="R879">
            <v>24</v>
          </cell>
          <cell r="S879" t="str">
            <v>E</v>
          </cell>
        </row>
        <row r="880">
          <cell r="A880">
            <v>10</v>
          </cell>
          <cell r="B880" t="str">
            <v>616F4=100(22.5)</v>
          </cell>
          <cell r="C880" t="str">
            <v>พลาสติกพีวีเอ.กว้าง100ซม.(ขนาด22.5m.)</v>
          </cell>
          <cell r="D880">
            <v>2445.2919999999999</v>
          </cell>
          <cell r="E880">
            <v>0</v>
          </cell>
          <cell r="F880">
            <v>0</v>
          </cell>
          <cell r="G880">
            <v>0</v>
          </cell>
          <cell r="H880">
            <v>0</v>
          </cell>
          <cell r="I880">
            <v>0</v>
          </cell>
          <cell r="J880">
            <v>0</v>
          </cell>
          <cell r="K880">
            <v>0</v>
          </cell>
          <cell r="L880">
            <v>0</v>
          </cell>
          <cell r="M880">
            <v>0</v>
          </cell>
          <cell r="N880">
            <v>0</v>
          </cell>
          <cell r="O880">
            <v>0</v>
          </cell>
          <cell r="P880">
            <v>0</v>
          </cell>
          <cell r="Q880">
            <v>16431</v>
          </cell>
          <cell r="R880">
            <v>6</v>
          </cell>
          <cell r="S880" t="str">
            <v>E</v>
          </cell>
        </row>
        <row r="881">
          <cell r="A881">
            <v>10</v>
          </cell>
          <cell r="B881" t="str">
            <v>616F4=100(45)</v>
          </cell>
          <cell r="C881" t="str">
            <v>พลาสติกพีวีเอ.กว้าง100ซม.(ขนาด45m.)</v>
          </cell>
          <cell r="D881">
            <v>5304.9</v>
          </cell>
          <cell r="E881">
            <v>2</v>
          </cell>
          <cell r="F881">
            <v>10609.89</v>
          </cell>
          <cell r="G881">
            <v>0</v>
          </cell>
          <cell r="H881">
            <v>0</v>
          </cell>
          <cell r="I881">
            <v>0</v>
          </cell>
          <cell r="J881">
            <v>0</v>
          </cell>
          <cell r="K881">
            <v>0</v>
          </cell>
          <cell r="L881">
            <v>0</v>
          </cell>
          <cell r="M881">
            <v>0</v>
          </cell>
          <cell r="N881">
            <v>0</v>
          </cell>
          <cell r="O881">
            <v>0</v>
          </cell>
          <cell r="P881">
            <v>0</v>
          </cell>
          <cell r="Q881">
            <v>16413</v>
          </cell>
          <cell r="R881">
            <v>24</v>
          </cell>
          <cell r="S881" t="str">
            <v>E</v>
          </cell>
        </row>
        <row r="882">
          <cell r="A882">
            <v>10</v>
          </cell>
          <cell r="B882" t="str">
            <v>616F4=76(22.5)</v>
          </cell>
          <cell r="C882" t="str">
            <v>พลาสติกพีวีเอ.กว้าง76ซม.(ขนาด22.5m.)</v>
          </cell>
          <cell r="D882">
            <v>1797.5</v>
          </cell>
          <cell r="E882">
            <v>1</v>
          </cell>
          <cell r="F882">
            <v>1797.51</v>
          </cell>
          <cell r="G882">
            <v>0</v>
          </cell>
          <cell r="H882">
            <v>0</v>
          </cell>
          <cell r="I882">
            <v>0</v>
          </cell>
          <cell r="J882">
            <v>0</v>
          </cell>
          <cell r="K882">
            <v>0</v>
          </cell>
          <cell r="L882">
            <v>0</v>
          </cell>
          <cell r="M882">
            <v>0</v>
          </cell>
          <cell r="N882">
            <v>0</v>
          </cell>
          <cell r="O882">
            <v>0</v>
          </cell>
          <cell r="P882">
            <v>0</v>
          </cell>
          <cell r="Q882">
            <v>16425</v>
          </cell>
          <cell r="R882">
            <v>12</v>
          </cell>
          <cell r="S882" t="str">
            <v>E</v>
          </cell>
        </row>
        <row r="883">
          <cell r="A883">
            <v>10</v>
          </cell>
          <cell r="B883" t="str">
            <v>616G3=10</v>
          </cell>
          <cell r="C883" t="str">
            <v>ไฟเบอร์กลาสสีขาวFiberglass stockinette w</v>
          </cell>
          <cell r="D883">
            <v>1058.7</v>
          </cell>
          <cell r="E883">
            <v>4</v>
          </cell>
          <cell r="F883">
            <v>4234.82</v>
          </cell>
          <cell r="G883">
            <v>0</v>
          </cell>
          <cell r="H883">
            <v>0</v>
          </cell>
          <cell r="I883">
            <v>0</v>
          </cell>
          <cell r="J883">
            <v>0</v>
          </cell>
          <cell r="K883">
            <v>0</v>
          </cell>
          <cell r="L883">
            <v>0</v>
          </cell>
          <cell r="M883">
            <v>0</v>
          </cell>
          <cell r="N883">
            <v>0</v>
          </cell>
          <cell r="O883">
            <v>0</v>
          </cell>
          <cell r="P883">
            <v>0</v>
          </cell>
          <cell r="Q883">
            <v>16369</v>
          </cell>
          <cell r="R883">
            <v>68</v>
          </cell>
          <cell r="S883" t="str">
            <v>E</v>
          </cell>
        </row>
        <row r="884">
          <cell r="A884">
            <v>10</v>
          </cell>
          <cell r="B884" t="str">
            <v>616G3=12</v>
          </cell>
          <cell r="C884" t="str">
            <v>ไฟเบอร์กลาสสีขาวFiberglass stockinette w</v>
          </cell>
          <cell r="D884">
            <v>868.51</v>
          </cell>
          <cell r="E884">
            <v>0</v>
          </cell>
          <cell r="F884">
            <v>0</v>
          </cell>
          <cell r="G884">
            <v>7</v>
          </cell>
          <cell r="H884">
            <v>6079.6</v>
          </cell>
          <cell r="I884">
            <v>0</v>
          </cell>
          <cell r="J884">
            <v>0</v>
          </cell>
          <cell r="K884">
            <v>0</v>
          </cell>
          <cell r="L884">
            <v>0</v>
          </cell>
          <cell r="M884">
            <v>0</v>
          </cell>
          <cell r="N884">
            <v>0</v>
          </cell>
          <cell r="O884">
            <v>0</v>
          </cell>
          <cell r="P884">
            <v>0</v>
          </cell>
          <cell r="Q884">
            <v>16147</v>
          </cell>
          <cell r="R884">
            <v>290</v>
          </cell>
          <cell r="S884" t="str">
            <v>E</v>
          </cell>
        </row>
        <row r="885">
          <cell r="A885">
            <v>10</v>
          </cell>
          <cell r="B885" t="str">
            <v>616G3=15</v>
          </cell>
          <cell r="C885" t="str">
            <v>ไฟเบอร์กลาสสีขาวFiberglass stockinette w</v>
          </cell>
          <cell r="D885">
            <v>1117.6400000000001</v>
          </cell>
          <cell r="E885">
            <v>0</v>
          </cell>
          <cell r="F885">
            <v>0</v>
          </cell>
          <cell r="G885">
            <v>8</v>
          </cell>
          <cell r="H885">
            <v>8941.14</v>
          </cell>
          <cell r="I885">
            <v>0</v>
          </cell>
          <cell r="J885">
            <v>0</v>
          </cell>
          <cell r="K885">
            <v>0</v>
          </cell>
          <cell r="L885">
            <v>0</v>
          </cell>
          <cell r="M885">
            <v>0</v>
          </cell>
          <cell r="N885">
            <v>0</v>
          </cell>
          <cell r="O885">
            <v>0</v>
          </cell>
          <cell r="P885">
            <v>0</v>
          </cell>
          <cell r="Q885">
            <v>16255</v>
          </cell>
          <cell r="R885">
            <v>182</v>
          </cell>
          <cell r="S885" t="str">
            <v>E</v>
          </cell>
        </row>
        <row r="886">
          <cell r="A886">
            <v>10</v>
          </cell>
          <cell r="B886" t="str">
            <v>616G3=25</v>
          </cell>
          <cell r="C886" t="str">
            <v>ไฟเบอร์กลาสสีขาวFiberglass stockinette w</v>
          </cell>
          <cell r="D886">
            <v>1082.4000000000001</v>
          </cell>
          <cell r="E886">
            <v>0</v>
          </cell>
          <cell r="F886">
            <v>0</v>
          </cell>
          <cell r="G886">
            <v>1</v>
          </cell>
          <cell r="H886">
            <v>1082.4000000000001</v>
          </cell>
          <cell r="I886">
            <v>0</v>
          </cell>
          <cell r="J886">
            <v>0</v>
          </cell>
          <cell r="K886">
            <v>0</v>
          </cell>
          <cell r="L886">
            <v>0</v>
          </cell>
          <cell r="M886">
            <v>0</v>
          </cell>
          <cell r="N886">
            <v>0</v>
          </cell>
          <cell r="O886">
            <v>0</v>
          </cell>
          <cell r="P886">
            <v>0</v>
          </cell>
          <cell r="Q886">
            <v>16255</v>
          </cell>
          <cell r="R886">
            <v>182</v>
          </cell>
          <cell r="S886" t="str">
            <v>E</v>
          </cell>
        </row>
        <row r="887">
          <cell r="A887">
            <v>10</v>
          </cell>
          <cell r="B887" t="str">
            <v>616G6</v>
          </cell>
          <cell r="C887" t="str">
            <v>ดรากอลเฟล (สักหลาด) Dacron felt</v>
          </cell>
          <cell r="D887">
            <v>169.2</v>
          </cell>
          <cell r="E887">
            <v>1</v>
          </cell>
          <cell r="F887">
            <v>169.29</v>
          </cell>
          <cell r="G887">
            <v>0</v>
          </cell>
          <cell r="H887">
            <v>0</v>
          </cell>
          <cell r="I887">
            <v>0</v>
          </cell>
          <cell r="J887">
            <v>0</v>
          </cell>
          <cell r="K887">
            <v>0</v>
          </cell>
          <cell r="L887">
            <v>0</v>
          </cell>
          <cell r="M887">
            <v>0</v>
          </cell>
          <cell r="N887">
            <v>0</v>
          </cell>
          <cell r="O887">
            <v>0</v>
          </cell>
          <cell r="P887">
            <v>0</v>
          </cell>
          <cell r="Q887">
            <v>16431</v>
          </cell>
          <cell r="R887">
            <v>6</v>
          </cell>
          <cell r="S887" t="str">
            <v>E</v>
          </cell>
        </row>
        <row r="888">
          <cell r="A888">
            <v>10</v>
          </cell>
          <cell r="B888" t="str">
            <v>616T19=3</v>
          </cell>
          <cell r="C888" t="str">
            <v>โพลีเอ็ดทีลีนหนา 3 มม. Polyethylene shee</v>
          </cell>
          <cell r="D888">
            <v>1073.2</v>
          </cell>
          <cell r="E888">
            <v>4</v>
          </cell>
          <cell r="F888">
            <v>4293.07</v>
          </cell>
          <cell r="G888">
            <v>0</v>
          </cell>
          <cell r="H888">
            <v>0</v>
          </cell>
          <cell r="I888">
            <v>0</v>
          </cell>
          <cell r="J888">
            <v>0</v>
          </cell>
          <cell r="K888">
            <v>0</v>
          </cell>
          <cell r="L888">
            <v>0</v>
          </cell>
          <cell r="M888">
            <v>0</v>
          </cell>
          <cell r="N888">
            <v>0</v>
          </cell>
          <cell r="O888">
            <v>0</v>
          </cell>
          <cell r="P888">
            <v>0</v>
          </cell>
          <cell r="Q888">
            <v>16425</v>
          </cell>
          <cell r="R888">
            <v>12</v>
          </cell>
          <cell r="S888" t="str">
            <v>E</v>
          </cell>
        </row>
        <row r="889">
          <cell r="A889">
            <v>10</v>
          </cell>
          <cell r="B889" t="str">
            <v>616T19=4</v>
          </cell>
          <cell r="C889" t="str">
            <v>โพลีเอ็ดทีลีนหนา 4 มม. Polyethylene shee</v>
          </cell>
          <cell r="D889">
            <v>1380.5</v>
          </cell>
          <cell r="E889">
            <v>10</v>
          </cell>
          <cell r="F889">
            <v>13805.46</v>
          </cell>
          <cell r="G889">
            <v>0</v>
          </cell>
          <cell r="H889">
            <v>0</v>
          </cell>
          <cell r="I889">
            <v>0</v>
          </cell>
          <cell r="J889">
            <v>0</v>
          </cell>
          <cell r="K889">
            <v>0</v>
          </cell>
          <cell r="L889">
            <v>0</v>
          </cell>
          <cell r="M889">
            <v>0</v>
          </cell>
          <cell r="N889">
            <v>0</v>
          </cell>
          <cell r="O889">
            <v>0</v>
          </cell>
          <cell r="P889">
            <v>0</v>
          </cell>
          <cell r="Q889">
            <v>16432</v>
          </cell>
          <cell r="R889">
            <v>5</v>
          </cell>
          <cell r="S889" t="str">
            <v>E</v>
          </cell>
        </row>
        <row r="890">
          <cell r="A890">
            <v>10</v>
          </cell>
          <cell r="B890" t="str">
            <v>616T20=2000X2</v>
          </cell>
          <cell r="C890" t="str">
            <v>Thermolyne PP แผ่นโพลีพรอพพีลีน หนา2mm.</v>
          </cell>
          <cell r="D890">
            <v>652.4</v>
          </cell>
          <cell r="E890">
            <v>2</v>
          </cell>
          <cell r="F890">
            <v>1304.8900000000001</v>
          </cell>
          <cell r="G890">
            <v>0</v>
          </cell>
          <cell r="H890">
            <v>0</v>
          </cell>
          <cell r="I890">
            <v>0</v>
          </cell>
          <cell r="J890">
            <v>0</v>
          </cell>
          <cell r="K890">
            <v>0</v>
          </cell>
          <cell r="L890">
            <v>0</v>
          </cell>
          <cell r="M890">
            <v>0</v>
          </cell>
          <cell r="N890">
            <v>0</v>
          </cell>
          <cell r="O890">
            <v>0</v>
          </cell>
          <cell r="P890">
            <v>0</v>
          </cell>
          <cell r="Q890">
            <v>16433</v>
          </cell>
          <cell r="R890">
            <v>4</v>
          </cell>
          <cell r="S890" t="str">
            <v>E</v>
          </cell>
        </row>
        <row r="891">
          <cell r="A891">
            <v>10</v>
          </cell>
          <cell r="B891" t="str">
            <v>616T20=2000X3</v>
          </cell>
          <cell r="C891" t="str">
            <v>Thermolyne PP แผ่นโพลีพรอพพีลีน หนา3mm.</v>
          </cell>
          <cell r="D891">
            <v>878.8</v>
          </cell>
          <cell r="E891">
            <v>8</v>
          </cell>
          <cell r="F891">
            <v>7030.58</v>
          </cell>
          <cell r="G891">
            <v>0</v>
          </cell>
          <cell r="H891">
            <v>0</v>
          </cell>
          <cell r="I891">
            <v>0</v>
          </cell>
          <cell r="J891">
            <v>0</v>
          </cell>
          <cell r="K891">
            <v>0</v>
          </cell>
          <cell r="L891">
            <v>0</v>
          </cell>
          <cell r="M891">
            <v>0</v>
          </cell>
          <cell r="N891">
            <v>0</v>
          </cell>
          <cell r="O891">
            <v>0</v>
          </cell>
          <cell r="P891">
            <v>0</v>
          </cell>
          <cell r="Q891">
            <v>16434</v>
          </cell>
          <cell r="R891">
            <v>3</v>
          </cell>
          <cell r="S891" t="str">
            <v>E</v>
          </cell>
        </row>
        <row r="892">
          <cell r="A892">
            <v>10</v>
          </cell>
          <cell r="B892" t="str">
            <v>616T20=2000X4</v>
          </cell>
          <cell r="C892" t="str">
            <v>Thermolyne PP แผ่นโพลีพรอพพีลีน หนา4mm.</v>
          </cell>
          <cell r="D892">
            <v>1184.7</v>
          </cell>
          <cell r="E892">
            <v>5</v>
          </cell>
          <cell r="F892">
            <v>5923.78</v>
          </cell>
          <cell r="G892">
            <v>0</v>
          </cell>
          <cell r="H892">
            <v>0</v>
          </cell>
          <cell r="I892">
            <v>0</v>
          </cell>
          <cell r="J892">
            <v>0</v>
          </cell>
          <cell r="K892">
            <v>0</v>
          </cell>
          <cell r="L892">
            <v>0</v>
          </cell>
          <cell r="M892">
            <v>0</v>
          </cell>
          <cell r="N892">
            <v>0</v>
          </cell>
          <cell r="O892">
            <v>0</v>
          </cell>
          <cell r="P892">
            <v>0</v>
          </cell>
          <cell r="Q892">
            <v>16433</v>
          </cell>
          <cell r="R892">
            <v>4</v>
          </cell>
          <cell r="S892" t="str">
            <v>E</v>
          </cell>
        </row>
        <row r="893">
          <cell r="A893">
            <v>10</v>
          </cell>
          <cell r="B893" t="str">
            <v>616T20=2000X5</v>
          </cell>
          <cell r="C893" t="str">
            <v>Thermolyne PP แผ่นโพลีพรอพพีลีน หนา5mm.</v>
          </cell>
          <cell r="D893">
            <v>1531.9</v>
          </cell>
          <cell r="E893">
            <v>4</v>
          </cell>
          <cell r="F893">
            <v>6127.6</v>
          </cell>
          <cell r="G893">
            <v>0</v>
          </cell>
          <cell r="H893">
            <v>0</v>
          </cell>
          <cell r="I893">
            <v>0</v>
          </cell>
          <cell r="J893">
            <v>0</v>
          </cell>
          <cell r="K893">
            <v>0</v>
          </cell>
          <cell r="L893">
            <v>0</v>
          </cell>
          <cell r="M893">
            <v>0</v>
          </cell>
          <cell r="N893">
            <v>0</v>
          </cell>
          <cell r="O893">
            <v>0</v>
          </cell>
          <cell r="P893">
            <v>0</v>
          </cell>
          <cell r="Q893">
            <v>16419</v>
          </cell>
          <cell r="R893">
            <v>18</v>
          </cell>
          <cell r="S893" t="str">
            <v>E</v>
          </cell>
        </row>
        <row r="894">
          <cell r="A894">
            <v>10</v>
          </cell>
          <cell r="B894" t="str">
            <v>616T22=1910X3H</v>
          </cell>
          <cell r="C894" t="str">
            <v>Termolyn Hud</v>
          </cell>
          <cell r="D894">
            <v>2637.3</v>
          </cell>
          <cell r="E894">
            <v>1</v>
          </cell>
          <cell r="F894">
            <v>2637.36</v>
          </cell>
          <cell r="G894">
            <v>0</v>
          </cell>
          <cell r="H894">
            <v>0</v>
          </cell>
          <cell r="I894">
            <v>0</v>
          </cell>
          <cell r="J894">
            <v>0</v>
          </cell>
          <cell r="K894">
            <v>0</v>
          </cell>
          <cell r="L894">
            <v>0</v>
          </cell>
          <cell r="M894">
            <v>0</v>
          </cell>
          <cell r="N894">
            <v>0</v>
          </cell>
          <cell r="O894">
            <v>0</v>
          </cell>
          <cell r="P894">
            <v>0</v>
          </cell>
          <cell r="Q894">
            <v>16425</v>
          </cell>
          <cell r="R894">
            <v>12</v>
          </cell>
          <cell r="S894" t="str">
            <v>E</v>
          </cell>
        </row>
        <row r="895">
          <cell r="A895">
            <v>10</v>
          </cell>
          <cell r="B895" t="str">
            <v>617F6</v>
          </cell>
          <cell r="C895" t="str">
            <v>กาวลาเท็กซ์ Latex Parting Agent</v>
          </cell>
          <cell r="D895">
            <v>323.8</v>
          </cell>
          <cell r="E895">
            <v>3</v>
          </cell>
          <cell r="F895">
            <v>971.53</v>
          </cell>
          <cell r="G895">
            <v>0</v>
          </cell>
          <cell r="H895">
            <v>0</v>
          </cell>
          <cell r="I895">
            <v>0</v>
          </cell>
          <cell r="J895">
            <v>0</v>
          </cell>
          <cell r="K895">
            <v>0</v>
          </cell>
          <cell r="L895">
            <v>0</v>
          </cell>
          <cell r="M895">
            <v>0</v>
          </cell>
          <cell r="N895">
            <v>0</v>
          </cell>
          <cell r="O895">
            <v>0</v>
          </cell>
          <cell r="P895">
            <v>0</v>
          </cell>
          <cell r="Q895">
            <v>16406</v>
          </cell>
          <cell r="R895">
            <v>31</v>
          </cell>
          <cell r="S895" t="str">
            <v>E</v>
          </cell>
        </row>
        <row r="896">
          <cell r="A896">
            <v>10</v>
          </cell>
          <cell r="B896" t="str">
            <v>617H12=0.865</v>
          </cell>
          <cell r="C896" t="str">
            <v>โฟมแข็งใช้แทนไม้ 865g Pedilen Rigid Foam</v>
          </cell>
          <cell r="D896">
            <v>368</v>
          </cell>
          <cell r="E896">
            <v>3</v>
          </cell>
          <cell r="F896">
            <v>1104.01</v>
          </cell>
          <cell r="G896">
            <v>0</v>
          </cell>
          <cell r="H896">
            <v>0</v>
          </cell>
          <cell r="I896">
            <v>0</v>
          </cell>
          <cell r="J896">
            <v>0</v>
          </cell>
          <cell r="K896">
            <v>0</v>
          </cell>
          <cell r="L896">
            <v>0</v>
          </cell>
          <cell r="M896">
            <v>0</v>
          </cell>
          <cell r="N896">
            <v>0</v>
          </cell>
          <cell r="O896">
            <v>0</v>
          </cell>
          <cell r="P896">
            <v>0</v>
          </cell>
          <cell r="Q896">
            <v>16336</v>
          </cell>
          <cell r="R896">
            <v>101</v>
          </cell>
          <cell r="S896" t="str">
            <v>E</v>
          </cell>
        </row>
        <row r="897">
          <cell r="A897">
            <v>10</v>
          </cell>
          <cell r="B897" t="str">
            <v>617H12=2.300</v>
          </cell>
          <cell r="C897" t="str">
            <v>โฟมแข็งใช้แทนไม้ 2.3 Kg.</v>
          </cell>
          <cell r="D897">
            <v>673.8</v>
          </cell>
          <cell r="E897">
            <v>2</v>
          </cell>
          <cell r="F897">
            <v>1347.78</v>
          </cell>
          <cell r="G897">
            <v>0</v>
          </cell>
          <cell r="H897">
            <v>0</v>
          </cell>
          <cell r="I897">
            <v>0</v>
          </cell>
          <cell r="J897">
            <v>0</v>
          </cell>
          <cell r="K897">
            <v>0</v>
          </cell>
          <cell r="L897">
            <v>0</v>
          </cell>
          <cell r="M897">
            <v>0</v>
          </cell>
          <cell r="N897">
            <v>0</v>
          </cell>
          <cell r="O897">
            <v>0</v>
          </cell>
          <cell r="P897">
            <v>0</v>
          </cell>
          <cell r="Q897">
            <v>16322</v>
          </cell>
          <cell r="R897">
            <v>115</v>
          </cell>
          <cell r="S897" t="str">
            <v>E</v>
          </cell>
        </row>
        <row r="898">
          <cell r="A898">
            <v>10</v>
          </cell>
          <cell r="B898" t="str">
            <v>617H12=4.600</v>
          </cell>
          <cell r="C898" t="str">
            <v>โฟมแข็งใช้แทนไม้4.6กก.Pedilen Rigid Foam</v>
          </cell>
          <cell r="D898">
            <v>1139.8</v>
          </cell>
          <cell r="E898">
            <v>4</v>
          </cell>
          <cell r="F898">
            <v>4559.38</v>
          </cell>
          <cell r="G898">
            <v>0</v>
          </cell>
          <cell r="H898">
            <v>0</v>
          </cell>
          <cell r="I898">
            <v>0</v>
          </cell>
          <cell r="J898">
            <v>0</v>
          </cell>
          <cell r="K898">
            <v>0</v>
          </cell>
          <cell r="L898">
            <v>0</v>
          </cell>
          <cell r="M898">
            <v>0</v>
          </cell>
          <cell r="N898">
            <v>0</v>
          </cell>
          <cell r="O898">
            <v>0</v>
          </cell>
          <cell r="P898">
            <v>0</v>
          </cell>
          <cell r="Q898">
            <v>16433</v>
          </cell>
          <cell r="R898">
            <v>4</v>
          </cell>
          <cell r="S898" t="str">
            <v>E</v>
          </cell>
        </row>
        <row r="899">
          <cell r="A899">
            <v>10</v>
          </cell>
          <cell r="B899" t="str">
            <v>617H17=0.900</v>
          </cell>
          <cell r="C899" t="str">
            <v>พลาสติกเหลวหล่อเบ้า Orthocryl Flexible R</v>
          </cell>
          <cell r="D899">
            <v>524.20000000000005</v>
          </cell>
          <cell r="E899">
            <v>1</v>
          </cell>
          <cell r="F899">
            <v>524.24</v>
          </cell>
          <cell r="G899">
            <v>0</v>
          </cell>
          <cell r="H899">
            <v>0</v>
          </cell>
          <cell r="I899">
            <v>0</v>
          </cell>
          <cell r="J899">
            <v>0</v>
          </cell>
          <cell r="K899">
            <v>0</v>
          </cell>
          <cell r="L899">
            <v>0</v>
          </cell>
          <cell r="M899">
            <v>0</v>
          </cell>
          <cell r="N899">
            <v>0</v>
          </cell>
          <cell r="O899">
            <v>0</v>
          </cell>
          <cell r="P899">
            <v>0</v>
          </cell>
          <cell r="Q899">
            <v>16367</v>
          </cell>
          <cell r="R899">
            <v>70</v>
          </cell>
          <cell r="S899" t="str">
            <v>E</v>
          </cell>
        </row>
        <row r="900">
          <cell r="A900">
            <v>10</v>
          </cell>
          <cell r="B900" t="str">
            <v>617H17=4.600</v>
          </cell>
          <cell r="C900" t="str">
            <v>พลาสติกเหลวหล่อเบ้า Orthocryl Flexible R</v>
          </cell>
          <cell r="D900">
            <v>3110.5</v>
          </cell>
          <cell r="E900">
            <v>2</v>
          </cell>
          <cell r="F900">
            <v>6221.05</v>
          </cell>
          <cell r="G900">
            <v>0</v>
          </cell>
          <cell r="H900">
            <v>0</v>
          </cell>
          <cell r="I900">
            <v>0</v>
          </cell>
          <cell r="J900">
            <v>0</v>
          </cell>
          <cell r="K900">
            <v>0</v>
          </cell>
          <cell r="L900">
            <v>0</v>
          </cell>
          <cell r="M900">
            <v>0</v>
          </cell>
          <cell r="N900">
            <v>0</v>
          </cell>
          <cell r="O900">
            <v>0</v>
          </cell>
          <cell r="P900">
            <v>0</v>
          </cell>
          <cell r="Q900">
            <v>16418</v>
          </cell>
          <cell r="R900">
            <v>19</v>
          </cell>
          <cell r="S900" t="str">
            <v>E</v>
          </cell>
        </row>
        <row r="901">
          <cell r="A901">
            <v>10</v>
          </cell>
          <cell r="B901" t="str">
            <v>617H19=0.900</v>
          </cell>
          <cell r="C901" t="str">
            <v>พลาสติกเหลวใช้หล่อเบ้า900กรัม</v>
          </cell>
          <cell r="D901">
            <v>512.4</v>
          </cell>
          <cell r="E901">
            <v>1</v>
          </cell>
          <cell r="F901">
            <v>512.41</v>
          </cell>
          <cell r="G901">
            <v>0</v>
          </cell>
          <cell r="H901">
            <v>0</v>
          </cell>
          <cell r="I901">
            <v>0</v>
          </cell>
          <cell r="J901">
            <v>0</v>
          </cell>
          <cell r="K901">
            <v>0</v>
          </cell>
          <cell r="L901">
            <v>0</v>
          </cell>
          <cell r="M901">
            <v>0</v>
          </cell>
          <cell r="N901">
            <v>0</v>
          </cell>
          <cell r="O901">
            <v>0</v>
          </cell>
          <cell r="P901">
            <v>0</v>
          </cell>
          <cell r="Q901">
            <v>16433</v>
          </cell>
          <cell r="R901">
            <v>4</v>
          </cell>
          <cell r="S901" t="str">
            <v>E</v>
          </cell>
        </row>
        <row r="902">
          <cell r="A902">
            <v>10</v>
          </cell>
          <cell r="B902" t="str">
            <v>617H19=2.300D</v>
          </cell>
          <cell r="C902" t="str">
            <v>พลาสติกเหลวใช้หล่อเบ้าOrthocryl Laminati</v>
          </cell>
          <cell r="D902">
            <v>1136.8</v>
          </cell>
          <cell r="E902">
            <v>2</v>
          </cell>
          <cell r="F902">
            <v>2273.73</v>
          </cell>
          <cell r="G902">
            <v>0</v>
          </cell>
          <cell r="H902">
            <v>0</v>
          </cell>
          <cell r="I902">
            <v>0</v>
          </cell>
          <cell r="J902">
            <v>0</v>
          </cell>
          <cell r="K902">
            <v>0</v>
          </cell>
          <cell r="L902">
            <v>0</v>
          </cell>
          <cell r="M902">
            <v>0</v>
          </cell>
          <cell r="N902">
            <v>0</v>
          </cell>
          <cell r="O902">
            <v>0</v>
          </cell>
          <cell r="P902">
            <v>0</v>
          </cell>
          <cell r="Q902">
            <v>16367</v>
          </cell>
          <cell r="R902">
            <v>70</v>
          </cell>
          <cell r="S902" t="str">
            <v>E</v>
          </cell>
        </row>
        <row r="903">
          <cell r="A903">
            <v>10</v>
          </cell>
          <cell r="B903" t="str">
            <v>617H19=4.600</v>
          </cell>
          <cell r="C903" t="str">
            <v>พลาสติกเหลวใช้หล่อเบ้า.Orthocryl Laminat</v>
          </cell>
          <cell r="D903">
            <v>2412.4</v>
          </cell>
          <cell r="E903">
            <v>3</v>
          </cell>
          <cell r="F903">
            <v>7237.25</v>
          </cell>
          <cell r="G903">
            <v>0</v>
          </cell>
          <cell r="H903">
            <v>0</v>
          </cell>
          <cell r="I903">
            <v>0</v>
          </cell>
          <cell r="J903">
            <v>0</v>
          </cell>
          <cell r="K903">
            <v>0</v>
          </cell>
          <cell r="L903">
            <v>0</v>
          </cell>
          <cell r="M903">
            <v>0</v>
          </cell>
          <cell r="N903">
            <v>0</v>
          </cell>
          <cell r="O903">
            <v>0</v>
          </cell>
          <cell r="P903">
            <v>0</v>
          </cell>
          <cell r="Q903">
            <v>16420</v>
          </cell>
          <cell r="R903">
            <v>17</v>
          </cell>
          <cell r="S903" t="str">
            <v>E</v>
          </cell>
        </row>
        <row r="904">
          <cell r="A904">
            <v>10</v>
          </cell>
          <cell r="B904" t="str">
            <v>617H21=0.900</v>
          </cell>
          <cell r="C904" t="str">
            <v>พลาสติกเหลวใช้หล่อเบ้า900กรัม</v>
          </cell>
          <cell r="D904">
            <v>526.4</v>
          </cell>
          <cell r="E904">
            <v>2</v>
          </cell>
          <cell r="F904">
            <v>1052.8399999999999</v>
          </cell>
          <cell r="G904">
            <v>0</v>
          </cell>
          <cell r="H904">
            <v>0</v>
          </cell>
          <cell r="I904">
            <v>0</v>
          </cell>
          <cell r="J904">
            <v>0</v>
          </cell>
          <cell r="K904">
            <v>0</v>
          </cell>
          <cell r="L904">
            <v>0</v>
          </cell>
          <cell r="M904">
            <v>0</v>
          </cell>
          <cell r="N904">
            <v>0</v>
          </cell>
          <cell r="O904">
            <v>0</v>
          </cell>
          <cell r="P904">
            <v>0</v>
          </cell>
          <cell r="Q904">
            <v>16292</v>
          </cell>
          <cell r="R904">
            <v>145</v>
          </cell>
          <cell r="S904" t="str">
            <v>E</v>
          </cell>
        </row>
        <row r="905">
          <cell r="A905">
            <v>10</v>
          </cell>
          <cell r="B905" t="str">
            <v>617H21=2.300</v>
          </cell>
          <cell r="C905" t="str">
            <v>พลาสติกเหลวใช้หล่อเบ้าOrthocryl Sealing </v>
          </cell>
          <cell r="D905">
            <v>1188.0999999999999</v>
          </cell>
          <cell r="E905">
            <v>2</v>
          </cell>
          <cell r="F905">
            <v>2376.1999999999998</v>
          </cell>
          <cell r="G905">
            <v>0</v>
          </cell>
          <cell r="H905">
            <v>0</v>
          </cell>
          <cell r="I905">
            <v>0</v>
          </cell>
          <cell r="J905">
            <v>0</v>
          </cell>
          <cell r="K905">
            <v>0</v>
          </cell>
          <cell r="L905">
            <v>0</v>
          </cell>
          <cell r="M905">
            <v>0</v>
          </cell>
          <cell r="N905">
            <v>0</v>
          </cell>
          <cell r="O905">
            <v>0</v>
          </cell>
          <cell r="P905">
            <v>0</v>
          </cell>
          <cell r="Q905">
            <v>16425</v>
          </cell>
          <cell r="R905">
            <v>12</v>
          </cell>
          <cell r="S905" t="str">
            <v>E</v>
          </cell>
        </row>
        <row r="906">
          <cell r="A906">
            <v>10</v>
          </cell>
          <cell r="B906" t="str">
            <v>617H21=4.600</v>
          </cell>
          <cell r="C906" t="str">
            <v>พลาสติกเหลวใช้ต่อเบ้าOrthocryl Laminat.R</v>
          </cell>
          <cell r="D906">
            <v>3193</v>
          </cell>
          <cell r="E906">
            <v>1</v>
          </cell>
          <cell r="F906">
            <v>3193.04</v>
          </cell>
          <cell r="G906">
            <v>0</v>
          </cell>
          <cell r="H906">
            <v>0</v>
          </cell>
          <cell r="I906">
            <v>0</v>
          </cell>
          <cell r="J906">
            <v>0</v>
          </cell>
          <cell r="K906">
            <v>0</v>
          </cell>
          <cell r="L906">
            <v>0</v>
          </cell>
          <cell r="M906">
            <v>0</v>
          </cell>
          <cell r="N906">
            <v>0</v>
          </cell>
          <cell r="O906">
            <v>0</v>
          </cell>
          <cell r="P906">
            <v>0</v>
          </cell>
          <cell r="Q906">
            <v>16433</v>
          </cell>
          <cell r="R906">
            <v>4</v>
          </cell>
          <cell r="S906" t="str">
            <v>E</v>
          </cell>
        </row>
        <row r="907">
          <cell r="A907">
            <v>10</v>
          </cell>
          <cell r="B907" t="str">
            <v>617H30=1</v>
          </cell>
          <cell r="C907" t="str">
            <v>POLYESTER RESIN FOR FLEXIBLE LAMINATES</v>
          </cell>
          <cell r="D907">
            <v>409.2</v>
          </cell>
          <cell r="E907">
            <v>0</v>
          </cell>
          <cell r="F907">
            <v>0</v>
          </cell>
          <cell r="G907">
            <v>1</v>
          </cell>
          <cell r="H907">
            <v>409.2</v>
          </cell>
          <cell r="I907">
            <v>0</v>
          </cell>
          <cell r="J907">
            <v>0</v>
          </cell>
          <cell r="K907">
            <v>0</v>
          </cell>
          <cell r="L907">
            <v>0</v>
          </cell>
          <cell r="M907">
            <v>0</v>
          </cell>
          <cell r="N907">
            <v>0</v>
          </cell>
          <cell r="O907">
            <v>0</v>
          </cell>
          <cell r="P907">
            <v>0</v>
          </cell>
          <cell r="Q907">
            <v>16104</v>
          </cell>
          <cell r="R907">
            <v>332</v>
          </cell>
          <cell r="S907" t="str">
            <v>E</v>
          </cell>
        </row>
        <row r="908">
          <cell r="A908">
            <v>10</v>
          </cell>
          <cell r="B908" t="str">
            <v>617H32=0.865</v>
          </cell>
          <cell r="C908" t="str">
            <v>Pedilen Rigid Foam 300</v>
          </cell>
          <cell r="D908">
            <v>260.2</v>
          </cell>
          <cell r="E908">
            <v>2</v>
          </cell>
          <cell r="F908">
            <v>520.47</v>
          </cell>
          <cell r="G908">
            <v>0</v>
          </cell>
          <cell r="H908">
            <v>0</v>
          </cell>
          <cell r="I908">
            <v>0</v>
          </cell>
          <cell r="J908">
            <v>0</v>
          </cell>
          <cell r="K908">
            <v>0</v>
          </cell>
          <cell r="L908">
            <v>0</v>
          </cell>
          <cell r="M908">
            <v>0</v>
          </cell>
          <cell r="N908">
            <v>0</v>
          </cell>
          <cell r="O908">
            <v>0</v>
          </cell>
          <cell r="P908">
            <v>0</v>
          </cell>
          <cell r="Q908">
            <v>16277</v>
          </cell>
          <cell r="R908">
            <v>160</v>
          </cell>
          <cell r="S908" t="str">
            <v>E</v>
          </cell>
        </row>
        <row r="909">
          <cell r="A909">
            <v>10</v>
          </cell>
          <cell r="B909" t="str">
            <v>617H32=2.300</v>
          </cell>
          <cell r="C909" t="str">
            <v>Pedilen Rigid Foam</v>
          </cell>
          <cell r="D909">
            <v>678.6</v>
          </cell>
          <cell r="E909">
            <v>4</v>
          </cell>
          <cell r="F909">
            <v>2714.48</v>
          </cell>
          <cell r="G909">
            <v>0</v>
          </cell>
          <cell r="H909">
            <v>0</v>
          </cell>
          <cell r="I909">
            <v>0</v>
          </cell>
          <cell r="J909">
            <v>0</v>
          </cell>
          <cell r="K909">
            <v>0</v>
          </cell>
          <cell r="L909">
            <v>0</v>
          </cell>
          <cell r="M909">
            <v>0</v>
          </cell>
          <cell r="N909">
            <v>0</v>
          </cell>
          <cell r="O909">
            <v>0</v>
          </cell>
          <cell r="P909">
            <v>0</v>
          </cell>
          <cell r="Q909">
            <v>16326</v>
          </cell>
          <cell r="R909">
            <v>111</v>
          </cell>
          <cell r="S909" t="str">
            <v>E</v>
          </cell>
        </row>
        <row r="910">
          <cell r="A910">
            <v>10</v>
          </cell>
          <cell r="B910" t="str">
            <v>617H32=4.600</v>
          </cell>
          <cell r="C910" t="str">
            <v>Pedilen Rigid Foam 300</v>
          </cell>
          <cell r="D910">
            <v>1241.5</v>
          </cell>
          <cell r="E910">
            <v>4</v>
          </cell>
          <cell r="F910">
            <v>4966.13</v>
          </cell>
          <cell r="G910">
            <v>0</v>
          </cell>
          <cell r="H910">
            <v>0</v>
          </cell>
          <cell r="I910">
            <v>0</v>
          </cell>
          <cell r="J910">
            <v>0</v>
          </cell>
          <cell r="K910">
            <v>0</v>
          </cell>
          <cell r="L910">
            <v>0</v>
          </cell>
          <cell r="M910">
            <v>0</v>
          </cell>
          <cell r="N910">
            <v>0</v>
          </cell>
          <cell r="O910">
            <v>0</v>
          </cell>
          <cell r="P910">
            <v>0</v>
          </cell>
          <cell r="Q910">
            <v>16392</v>
          </cell>
          <cell r="R910">
            <v>45</v>
          </cell>
          <cell r="S910" t="str">
            <v>E</v>
          </cell>
        </row>
        <row r="911">
          <cell r="A911">
            <v>10</v>
          </cell>
          <cell r="B911" t="str">
            <v>617H41=0.865</v>
          </cell>
          <cell r="C911" t="str">
            <v>Pedilen Rigid foam 700</v>
          </cell>
          <cell r="D911">
            <v>229.1</v>
          </cell>
          <cell r="E911">
            <v>3</v>
          </cell>
          <cell r="F911">
            <v>687.32</v>
          </cell>
          <cell r="G911">
            <v>0</v>
          </cell>
          <cell r="H911">
            <v>0</v>
          </cell>
          <cell r="I911">
            <v>0</v>
          </cell>
          <cell r="J911">
            <v>0</v>
          </cell>
          <cell r="K911">
            <v>0</v>
          </cell>
          <cell r="L911">
            <v>0</v>
          </cell>
          <cell r="M911">
            <v>0</v>
          </cell>
          <cell r="N911">
            <v>0</v>
          </cell>
          <cell r="O911">
            <v>0</v>
          </cell>
          <cell r="P911">
            <v>0</v>
          </cell>
          <cell r="Q911">
            <v>16425</v>
          </cell>
          <cell r="R911">
            <v>12</v>
          </cell>
          <cell r="S911" t="str">
            <v>E</v>
          </cell>
        </row>
        <row r="912">
          <cell r="A912">
            <v>10</v>
          </cell>
          <cell r="B912" t="str">
            <v>617H41=4.600</v>
          </cell>
          <cell r="C912" t="str">
            <v>Pedilen Rigid Foam 700</v>
          </cell>
          <cell r="D912">
            <v>1005.74</v>
          </cell>
          <cell r="E912">
            <v>0</v>
          </cell>
          <cell r="F912">
            <v>0</v>
          </cell>
          <cell r="G912">
            <v>1</v>
          </cell>
          <cell r="H912">
            <v>1005.74</v>
          </cell>
          <cell r="I912">
            <v>0</v>
          </cell>
          <cell r="J912">
            <v>0</v>
          </cell>
          <cell r="K912">
            <v>0</v>
          </cell>
          <cell r="L912">
            <v>0</v>
          </cell>
          <cell r="M912">
            <v>0</v>
          </cell>
          <cell r="N912">
            <v>0</v>
          </cell>
          <cell r="O912">
            <v>0</v>
          </cell>
          <cell r="P912">
            <v>0</v>
          </cell>
          <cell r="Q912">
            <v>16114</v>
          </cell>
          <cell r="R912">
            <v>322</v>
          </cell>
          <cell r="S912" t="str">
            <v>E</v>
          </cell>
        </row>
        <row r="913">
          <cell r="A913">
            <v>10</v>
          </cell>
          <cell r="B913" t="str">
            <v>617H43=0.900</v>
          </cell>
          <cell r="C913" t="str">
            <v>Orthosil Silicone Gel</v>
          </cell>
          <cell r="D913">
            <v>1577.68</v>
          </cell>
          <cell r="E913">
            <v>0</v>
          </cell>
          <cell r="F913">
            <v>0</v>
          </cell>
          <cell r="G913">
            <v>1</v>
          </cell>
          <cell r="H913">
            <v>1577.68</v>
          </cell>
          <cell r="I913">
            <v>0</v>
          </cell>
          <cell r="J913">
            <v>0</v>
          </cell>
          <cell r="K913">
            <v>0</v>
          </cell>
          <cell r="L913">
            <v>0</v>
          </cell>
          <cell r="M913">
            <v>0</v>
          </cell>
          <cell r="N913">
            <v>0</v>
          </cell>
          <cell r="O913">
            <v>0</v>
          </cell>
          <cell r="P913">
            <v>0</v>
          </cell>
          <cell r="Q913">
            <v>16139</v>
          </cell>
          <cell r="R913">
            <v>298</v>
          </cell>
          <cell r="S913" t="str">
            <v>E</v>
          </cell>
        </row>
        <row r="914">
          <cell r="A914">
            <v>10</v>
          </cell>
          <cell r="B914" t="str">
            <v>617H48=4.600</v>
          </cell>
          <cell r="C914" t="str">
            <v>Pedilen Rigid foam 450</v>
          </cell>
          <cell r="D914">
            <v>1153.94</v>
          </cell>
          <cell r="E914">
            <v>0</v>
          </cell>
          <cell r="F914">
            <v>0</v>
          </cell>
          <cell r="G914">
            <v>0</v>
          </cell>
          <cell r="H914">
            <v>0</v>
          </cell>
          <cell r="I914">
            <v>0</v>
          </cell>
          <cell r="J914">
            <v>0</v>
          </cell>
          <cell r="K914">
            <v>0</v>
          </cell>
          <cell r="L914">
            <v>0</v>
          </cell>
          <cell r="M914">
            <v>0</v>
          </cell>
          <cell r="N914">
            <v>0</v>
          </cell>
          <cell r="O914">
            <v>0</v>
          </cell>
          <cell r="P914">
            <v>0</v>
          </cell>
          <cell r="Q914">
            <v>16420</v>
          </cell>
          <cell r="R914">
            <v>17</v>
          </cell>
          <cell r="S914" t="str">
            <v>E</v>
          </cell>
        </row>
        <row r="915">
          <cell r="A915">
            <v>10</v>
          </cell>
          <cell r="B915" t="str">
            <v>617P21=0.865</v>
          </cell>
          <cell r="C915" t="str">
            <v>ฮาร์ดเดนเนอร์สำหรับโฟมแข็งHardener F.Ped</v>
          </cell>
          <cell r="D915">
            <v>280</v>
          </cell>
          <cell r="E915">
            <v>2</v>
          </cell>
          <cell r="F915">
            <v>560.01</v>
          </cell>
          <cell r="G915">
            <v>0</v>
          </cell>
          <cell r="H915">
            <v>0</v>
          </cell>
          <cell r="I915">
            <v>0</v>
          </cell>
          <cell r="J915">
            <v>0</v>
          </cell>
          <cell r="K915">
            <v>0</v>
          </cell>
          <cell r="L915">
            <v>0</v>
          </cell>
          <cell r="M915">
            <v>0</v>
          </cell>
          <cell r="N915">
            <v>0</v>
          </cell>
          <cell r="O915">
            <v>0</v>
          </cell>
          <cell r="P915">
            <v>0</v>
          </cell>
          <cell r="Q915">
            <v>16336</v>
          </cell>
          <cell r="R915">
            <v>101</v>
          </cell>
          <cell r="S915" t="str">
            <v>E</v>
          </cell>
        </row>
        <row r="916">
          <cell r="A916">
            <v>10</v>
          </cell>
          <cell r="B916" t="str">
            <v>617P21=2.300</v>
          </cell>
          <cell r="C916" t="str">
            <v>ฮาร์ดเดนเนอร์สำหรับโฟมแข็งHardener F.Ped</v>
          </cell>
          <cell r="D916">
            <v>542.20000000000005</v>
          </cell>
          <cell r="E916">
            <v>3</v>
          </cell>
          <cell r="F916">
            <v>1626.68</v>
          </cell>
          <cell r="G916">
            <v>0</v>
          </cell>
          <cell r="H916">
            <v>0</v>
          </cell>
          <cell r="I916">
            <v>0</v>
          </cell>
          <cell r="J916">
            <v>0</v>
          </cell>
          <cell r="K916">
            <v>0</v>
          </cell>
          <cell r="L916">
            <v>0</v>
          </cell>
          <cell r="M916">
            <v>0</v>
          </cell>
          <cell r="N916">
            <v>0</v>
          </cell>
          <cell r="O916">
            <v>0</v>
          </cell>
          <cell r="P916">
            <v>0</v>
          </cell>
          <cell r="Q916">
            <v>16322</v>
          </cell>
          <cell r="R916">
            <v>115</v>
          </cell>
          <cell r="S916" t="str">
            <v>E</v>
          </cell>
        </row>
        <row r="917">
          <cell r="A917">
            <v>10</v>
          </cell>
          <cell r="B917" t="str">
            <v>617P21=4.600</v>
          </cell>
          <cell r="C917" t="str">
            <v>ฮาร์ดเดนเนอร์สำหรับโฟมแข็งHardener F.Ped</v>
          </cell>
          <cell r="D917">
            <v>1124.0999999999999</v>
          </cell>
          <cell r="E917">
            <v>9</v>
          </cell>
          <cell r="F917">
            <v>10117.75</v>
          </cell>
          <cell r="G917">
            <v>0</v>
          </cell>
          <cell r="H917">
            <v>0</v>
          </cell>
          <cell r="I917">
            <v>0</v>
          </cell>
          <cell r="J917">
            <v>0</v>
          </cell>
          <cell r="K917">
            <v>0</v>
          </cell>
          <cell r="L917">
            <v>0</v>
          </cell>
          <cell r="M917">
            <v>0</v>
          </cell>
          <cell r="N917">
            <v>0</v>
          </cell>
          <cell r="O917">
            <v>0</v>
          </cell>
          <cell r="P917">
            <v>0</v>
          </cell>
          <cell r="Q917">
            <v>16433</v>
          </cell>
          <cell r="R917">
            <v>4</v>
          </cell>
          <cell r="S917" t="str">
            <v>E</v>
          </cell>
        </row>
        <row r="918">
          <cell r="A918">
            <v>10</v>
          </cell>
          <cell r="B918" t="str">
            <v>617P32=0.865</v>
          </cell>
          <cell r="C918" t="str">
            <v>Hardener for pedilen flex</v>
          </cell>
          <cell r="D918">
            <v>356.6</v>
          </cell>
          <cell r="E918">
            <v>1</v>
          </cell>
          <cell r="F918">
            <v>356.62</v>
          </cell>
          <cell r="G918">
            <v>0</v>
          </cell>
          <cell r="H918">
            <v>0</v>
          </cell>
          <cell r="I918">
            <v>0</v>
          </cell>
          <cell r="J918">
            <v>0</v>
          </cell>
          <cell r="K918">
            <v>0</v>
          </cell>
          <cell r="L918">
            <v>0</v>
          </cell>
          <cell r="M918">
            <v>0</v>
          </cell>
          <cell r="N918">
            <v>0</v>
          </cell>
          <cell r="O918">
            <v>0</v>
          </cell>
          <cell r="P918">
            <v>0</v>
          </cell>
          <cell r="Q918">
            <v>16413</v>
          </cell>
          <cell r="R918">
            <v>24</v>
          </cell>
          <cell r="S918" t="str">
            <v>E</v>
          </cell>
        </row>
        <row r="919">
          <cell r="A919">
            <v>10</v>
          </cell>
          <cell r="B919" t="str">
            <v>617P37=0.150</v>
          </cell>
          <cell r="C919" t="str">
            <v>ฮาร์ดเดนเนอร์ผง Hardener Powder</v>
          </cell>
          <cell r="D919">
            <v>116.8</v>
          </cell>
          <cell r="E919">
            <v>46</v>
          </cell>
          <cell r="F919">
            <v>5373.69</v>
          </cell>
          <cell r="G919">
            <v>0</v>
          </cell>
          <cell r="H919">
            <v>0</v>
          </cell>
          <cell r="I919">
            <v>0</v>
          </cell>
          <cell r="J919">
            <v>0</v>
          </cell>
          <cell r="K919">
            <v>0</v>
          </cell>
          <cell r="L919">
            <v>0</v>
          </cell>
          <cell r="M919">
            <v>0</v>
          </cell>
          <cell r="N919">
            <v>0</v>
          </cell>
          <cell r="O919">
            <v>0</v>
          </cell>
          <cell r="P919">
            <v>0</v>
          </cell>
          <cell r="Q919">
            <v>16433</v>
          </cell>
          <cell r="R919">
            <v>4</v>
          </cell>
          <cell r="S919" t="str">
            <v>E</v>
          </cell>
        </row>
        <row r="920">
          <cell r="A920">
            <v>10</v>
          </cell>
          <cell r="B920" t="str">
            <v>617S3=H5</v>
          </cell>
          <cell r="C920" t="str">
            <v>พีไลท์สีเนื้อ Pedilid non perforated</v>
          </cell>
          <cell r="D920">
            <v>1092.4000000000001</v>
          </cell>
          <cell r="E920">
            <v>0</v>
          </cell>
          <cell r="F920">
            <v>0</v>
          </cell>
          <cell r="G920">
            <v>0</v>
          </cell>
          <cell r="H920">
            <v>0</v>
          </cell>
          <cell r="I920">
            <v>0</v>
          </cell>
          <cell r="J920">
            <v>0</v>
          </cell>
          <cell r="K920">
            <v>0</v>
          </cell>
          <cell r="L920">
            <v>0</v>
          </cell>
          <cell r="M920">
            <v>0</v>
          </cell>
          <cell r="N920">
            <v>0</v>
          </cell>
          <cell r="O920">
            <v>0</v>
          </cell>
          <cell r="P920">
            <v>0</v>
          </cell>
          <cell r="Q920">
            <v>16321</v>
          </cell>
          <cell r="R920">
            <v>116</v>
          </cell>
          <cell r="S920" t="str">
            <v>E</v>
          </cell>
        </row>
        <row r="921">
          <cell r="A921">
            <v>10</v>
          </cell>
          <cell r="B921" t="str">
            <v>617Z13=0.050</v>
          </cell>
          <cell r="C921" t="str">
            <v>ตัวเร่งปฏิกิริยา Aceleratorf.</v>
          </cell>
          <cell r="D921">
            <v>55.65</v>
          </cell>
          <cell r="E921">
            <v>0</v>
          </cell>
          <cell r="F921">
            <v>0</v>
          </cell>
          <cell r="G921">
            <v>15</v>
          </cell>
          <cell r="H921">
            <v>834.75</v>
          </cell>
          <cell r="I921">
            <v>0</v>
          </cell>
          <cell r="J921">
            <v>0</v>
          </cell>
          <cell r="K921">
            <v>0</v>
          </cell>
          <cell r="L921">
            <v>0</v>
          </cell>
          <cell r="M921">
            <v>0</v>
          </cell>
          <cell r="N921">
            <v>0</v>
          </cell>
          <cell r="O921">
            <v>0</v>
          </cell>
          <cell r="P921">
            <v>0</v>
          </cell>
          <cell r="Q921">
            <v>16079</v>
          </cell>
          <cell r="R921">
            <v>357</v>
          </cell>
          <cell r="S921" t="str">
            <v>E</v>
          </cell>
        </row>
        <row r="922">
          <cell r="A922">
            <v>10</v>
          </cell>
          <cell r="B922" t="str">
            <v>617Z2=0.180</v>
          </cell>
          <cell r="C922" t="str">
            <v>สีแต่งขาเทียม Pigment paste caucasian</v>
          </cell>
          <cell r="D922">
            <v>219.6</v>
          </cell>
          <cell r="E922">
            <v>37</v>
          </cell>
          <cell r="F922">
            <v>8125.66</v>
          </cell>
          <cell r="G922">
            <v>0</v>
          </cell>
          <cell r="H922">
            <v>0</v>
          </cell>
          <cell r="I922">
            <v>0</v>
          </cell>
          <cell r="J922">
            <v>0</v>
          </cell>
          <cell r="K922">
            <v>0</v>
          </cell>
          <cell r="L922">
            <v>0</v>
          </cell>
          <cell r="M922">
            <v>0</v>
          </cell>
          <cell r="N922">
            <v>0</v>
          </cell>
          <cell r="O922">
            <v>0</v>
          </cell>
          <cell r="P922">
            <v>0</v>
          </cell>
          <cell r="Q922">
            <v>16432</v>
          </cell>
          <cell r="R922">
            <v>5</v>
          </cell>
          <cell r="S922" t="str">
            <v>E</v>
          </cell>
        </row>
        <row r="923">
          <cell r="A923">
            <v>10</v>
          </cell>
          <cell r="B923" t="str">
            <v>617Z2=1</v>
          </cell>
          <cell r="C923" t="str">
            <v>สีแต่งขาเทียม Pigment paste,Color-Caucas</v>
          </cell>
          <cell r="D923">
            <v>945.3</v>
          </cell>
          <cell r="E923">
            <v>3</v>
          </cell>
          <cell r="F923">
            <v>2835.95</v>
          </cell>
          <cell r="G923">
            <v>0</v>
          </cell>
          <cell r="H923">
            <v>0</v>
          </cell>
          <cell r="I923">
            <v>0</v>
          </cell>
          <cell r="J923">
            <v>0</v>
          </cell>
          <cell r="K923">
            <v>0</v>
          </cell>
          <cell r="L923">
            <v>0</v>
          </cell>
          <cell r="M923">
            <v>0</v>
          </cell>
          <cell r="N923">
            <v>0</v>
          </cell>
          <cell r="O923">
            <v>0</v>
          </cell>
          <cell r="P923">
            <v>0</v>
          </cell>
          <cell r="Q923">
            <v>16433</v>
          </cell>
          <cell r="R923">
            <v>4</v>
          </cell>
          <cell r="S923" t="str">
            <v>E</v>
          </cell>
        </row>
        <row r="924">
          <cell r="A924">
            <v>10</v>
          </cell>
          <cell r="B924" t="str">
            <v>617Z4</v>
          </cell>
          <cell r="C924" t="str">
            <v>Pigment Paste,white</v>
          </cell>
          <cell r="D924">
            <v>293.10000000000002</v>
          </cell>
          <cell r="E924">
            <v>1</v>
          </cell>
          <cell r="F924">
            <v>293.19</v>
          </cell>
          <cell r="G924">
            <v>0</v>
          </cell>
          <cell r="H924">
            <v>0</v>
          </cell>
          <cell r="I924">
            <v>0</v>
          </cell>
          <cell r="J924">
            <v>0</v>
          </cell>
          <cell r="K924">
            <v>0</v>
          </cell>
          <cell r="L924">
            <v>0</v>
          </cell>
          <cell r="M924">
            <v>0</v>
          </cell>
          <cell r="N924">
            <v>0</v>
          </cell>
          <cell r="O924">
            <v>0</v>
          </cell>
          <cell r="P924">
            <v>0</v>
          </cell>
          <cell r="Q924">
            <v>16433</v>
          </cell>
          <cell r="R924">
            <v>4</v>
          </cell>
          <cell r="S924" t="str">
            <v>E</v>
          </cell>
        </row>
        <row r="925">
          <cell r="A925">
            <v>10</v>
          </cell>
          <cell r="B925" t="str">
            <v>620P4=10</v>
          </cell>
          <cell r="C925" t="str">
            <v>Microcork,Thermopl.</v>
          </cell>
          <cell r="D925">
            <v>1115.0999999999999</v>
          </cell>
          <cell r="E925">
            <v>3</v>
          </cell>
          <cell r="F925">
            <v>3345.4</v>
          </cell>
          <cell r="G925">
            <v>0</v>
          </cell>
          <cell r="H925">
            <v>0</v>
          </cell>
          <cell r="I925">
            <v>0</v>
          </cell>
          <cell r="J925">
            <v>0</v>
          </cell>
          <cell r="K925">
            <v>0</v>
          </cell>
          <cell r="L925">
            <v>0</v>
          </cell>
          <cell r="M925">
            <v>0</v>
          </cell>
          <cell r="N925">
            <v>0</v>
          </cell>
          <cell r="O925">
            <v>0</v>
          </cell>
          <cell r="P925">
            <v>0</v>
          </cell>
          <cell r="Q925">
            <v>16433</v>
          </cell>
          <cell r="R925">
            <v>4</v>
          </cell>
          <cell r="S925" t="str">
            <v>E</v>
          </cell>
        </row>
        <row r="926">
          <cell r="A926">
            <v>10</v>
          </cell>
          <cell r="B926" t="str">
            <v>623G1=25</v>
          </cell>
          <cell r="C926" t="str">
            <v>Elastic Webbing</v>
          </cell>
          <cell r="D926">
            <v>78.97</v>
          </cell>
          <cell r="E926">
            <v>0</v>
          </cell>
          <cell r="F926">
            <v>0</v>
          </cell>
          <cell r="G926">
            <v>0</v>
          </cell>
          <cell r="H926">
            <v>0</v>
          </cell>
          <cell r="I926">
            <v>0</v>
          </cell>
          <cell r="J926">
            <v>0</v>
          </cell>
          <cell r="K926">
            <v>0</v>
          </cell>
          <cell r="L926">
            <v>0</v>
          </cell>
          <cell r="M926">
            <v>0</v>
          </cell>
          <cell r="N926">
            <v>0</v>
          </cell>
          <cell r="O926">
            <v>0</v>
          </cell>
          <cell r="P926">
            <v>0</v>
          </cell>
          <cell r="Q926">
            <v>16343</v>
          </cell>
          <cell r="R926">
            <v>94</v>
          </cell>
          <cell r="S926" t="str">
            <v>E</v>
          </cell>
        </row>
        <row r="927">
          <cell r="A927">
            <v>10</v>
          </cell>
          <cell r="B927" t="str">
            <v>623P13</v>
          </cell>
          <cell r="C927" t="str">
            <v>Transfer Paper-Bee</v>
          </cell>
          <cell r="D927">
            <v>86</v>
          </cell>
          <cell r="E927">
            <v>10</v>
          </cell>
          <cell r="F927">
            <v>860.36</v>
          </cell>
          <cell r="G927">
            <v>0</v>
          </cell>
          <cell r="H927">
            <v>0</v>
          </cell>
          <cell r="I927">
            <v>0</v>
          </cell>
          <cell r="J927">
            <v>0</v>
          </cell>
          <cell r="K927">
            <v>0</v>
          </cell>
          <cell r="L927">
            <v>0</v>
          </cell>
          <cell r="M927">
            <v>0</v>
          </cell>
          <cell r="N927">
            <v>0</v>
          </cell>
          <cell r="O927">
            <v>0</v>
          </cell>
          <cell r="P927">
            <v>0</v>
          </cell>
          <cell r="Q927">
            <v>16433</v>
          </cell>
          <cell r="R927">
            <v>4</v>
          </cell>
          <cell r="S927" t="str">
            <v>E</v>
          </cell>
        </row>
        <row r="928">
          <cell r="A928">
            <v>10</v>
          </cell>
          <cell r="B928" t="str">
            <v>623P17</v>
          </cell>
          <cell r="C928" t="str">
            <v>Transfer Paper-Arles</v>
          </cell>
          <cell r="D928">
            <v>86</v>
          </cell>
          <cell r="E928">
            <v>10</v>
          </cell>
          <cell r="F928">
            <v>860.36</v>
          </cell>
          <cell r="G928">
            <v>0</v>
          </cell>
          <cell r="H928">
            <v>0</v>
          </cell>
          <cell r="I928">
            <v>0</v>
          </cell>
          <cell r="J928">
            <v>0</v>
          </cell>
          <cell r="K928">
            <v>0</v>
          </cell>
          <cell r="L928">
            <v>0</v>
          </cell>
          <cell r="M928">
            <v>0</v>
          </cell>
          <cell r="N928">
            <v>0</v>
          </cell>
          <cell r="O928">
            <v>0</v>
          </cell>
          <cell r="P928">
            <v>0</v>
          </cell>
          <cell r="Q928">
            <v>16433</v>
          </cell>
          <cell r="R928">
            <v>4</v>
          </cell>
          <cell r="S928" t="str">
            <v>E</v>
          </cell>
        </row>
        <row r="929">
          <cell r="A929">
            <v>10</v>
          </cell>
          <cell r="B929" t="str">
            <v>623T3=12</v>
          </cell>
          <cell r="C929" t="str">
            <v>เพอร์ล่อน ขนาด12cm.Perlon stockinette</v>
          </cell>
          <cell r="D929">
            <v>1506.7</v>
          </cell>
          <cell r="E929">
            <v>1</v>
          </cell>
          <cell r="F929">
            <v>1506.7</v>
          </cell>
          <cell r="G929">
            <v>0</v>
          </cell>
          <cell r="H929">
            <v>0</v>
          </cell>
          <cell r="I929">
            <v>0</v>
          </cell>
          <cell r="J929">
            <v>0</v>
          </cell>
          <cell r="K929">
            <v>0</v>
          </cell>
          <cell r="L929">
            <v>0</v>
          </cell>
          <cell r="M929">
            <v>0</v>
          </cell>
          <cell r="N929">
            <v>0</v>
          </cell>
          <cell r="O929">
            <v>0</v>
          </cell>
          <cell r="P929">
            <v>0</v>
          </cell>
          <cell r="Q929">
            <v>16433</v>
          </cell>
          <cell r="R929">
            <v>4</v>
          </cell>
          <cell r="S929" t="str">
            <v>E</v>
          </cell>
        </row>
        <row r="930">
          <cell r="A930">
            <v>10</v>
          </cell>
          <cell r="B930" t="str">
            <v>623T3=6</v>
          </cell>
          <cell r="C930" t="str">
            <v>เพอร์ล่อน Perlon stockinette white</v>
          </cell>
          <cell r="D930">
            <v>1506.7</v>
          </cell>
          <cell r="E930">
            <v>1</v>
          </cell>
          <cell r="F930">
            <v>1506.7</v>
          </cell>
          <cell r="G930">
            <v>0</v>
          </cell>
          <cell r="H930">
            <v>0</v>
          </cell>
          <cell r="I930">
            <v>0</v>
          </cell>
          <cell r="J930">
            <v>0</v>
          </cell>
          <cell r="K930">
            <v>0</v>
          </cell>
          <cell r="L930">
            <v>0</v>
          </cell>
          <cell r="M930">
            <v>0</v>
          </cell>
          <cell r="N930">
            <v>0</v>
          </cell>
          <cell r="O930">
            <v>0</v>
          </cell>
          <cell r="P930">
            <v>0</v>
          </cell>
          <cell r="Q930">
            <v>16433</v>
          </cell>
          <cell r="R930">
            <v>4</v>
          </cell>
          <cell r="S930" t="str">
            <v>E</v>
          </cell>
        </row>
        <row r="931">
          <cell r="A931">
            <v>10</v>
          </cell>
          <cell r="B931" t="str">
            <v>623T3=8</v>
          </cell>
          <cell r="C931" t="str">
            <v>เพอร์ล่อน Perlon stockinette white</v>
          </cell>
          <cell r="D931">
            <v>1506.7</v>
          </cell>
          <cell r="E931">
            <v>1</v>
          </cell>
          <cell r="F931">
            <v>1506.7</v>
          </cell>
          <cell r="G931">
            <v>0</v>
          </cell>
          <cell r="H931">
            <v>0</v>
          </cell>
          <cell r="I931">
            <v>0</v>
          </cell>
          <cell r="J931">
            <v>0</v>
          </cell>
          <cell r="K931">
            <v>0</v>
          </cell>
          <cell r="L931">
            <v>0</v>
          </cell>
          <cell r="M931">
            <v>0</v>
          </cell>
          <cell r="N931">
            <v>0</v>
          </cell>
          <cell r="O931">
            <v>0</v>
          </cell>
          <cell r="P931">
            <v>0</v>
          </cell>
          <cell r="Q931">
            <v>16433</v>
          </cell>
          <cell r="R931">
            <v>4</v>
          </cell>
          <cell r="S931" t="str">
            <v>E</v>
          </cell>
        </row>
        <row r="932">
          <cell r="A932">
            <v>10</v>
          </cell>
          <cell r="B932" t="str">
            <v>623T9=10</v>
          </cell>
          <cell r="C932" t="str">
            <v>ไนกลาส  Nylglass stockinette white</v>
          </cell>
          <cell r="D932">
            <v>1404</v>
          </cell>
          <cell r="E932">
            <v>5</v>
          </cell>
          <cell r="F932">
            <v>7020.19</v>
          </cell>
          <cell r="G932">
            <v>0</v>
          </cell>
          <cell r="H932">
            <v>0</v>
          </cell>
          <cell r="I932">
            <v>0</v>
          </cell>
          <cell r="J932">
            <v>0</v>
          </cell>
          <cell r="K932">
            <v>0</v>
          </cell>
          <cell r="L932">
            <v>0</v>
          </cell>
          <cell r="M932">
            <v>0</v>
          </cell>
          <cell r="N932">
            <v>0</v>
          </cell>
          <cell r="O932">
            <v>0</v>
          </cell>
          <cell r="P932">
            <v>0</v>
          </cell>
          <cell r="Q932">
            <v>16420</v>
          </cell>
          <cell r="R932">
            <v>17</v>
          </cell>
          <cell r="S932" t="str">
            <v>E</v>
          </cell>
        </row>
        <row r="933">
          <cell r="A933">
            <v>10</v>
          </cell>
          <cell r="B933" t="str">
            <v>623T9=12</v>
          </cell>
          <cell r="C933" t="str">
            <v>ไนกลาส  Nylglass stockinette white</v>
          </cell>
          <cell r="D933">
            <v>1385.5</v>
          </cell>
          <cell r="E933">
            <v>1</v>
          </cell>
          <cell r="F933">
            <v>1385.55</v>
          </cell>
          <cell r="G933">
            <v>0</v>
          </cell>
          <cell r="H933">
            <v>0</v>
          </cell>
          <cell r="I933">
            <v>0</v>
          </cell>
          <cell r="J933">
            <v>0</v>
          </cell>
          <cell r="K933">
            <v>0</v>
          </cell>
          <cell r="L933">
            <v>0</v>
          </cell>
          <cell r="M933">
            <v>0</v>
          </cell>
          <cell r="N933">
            <v>0</v>
          </cell>
          <cell r="O933">
            <v>0</v>
          </cell>
          <cell r="P933">
            <v>0</v>
          </cell>
          <cell r="Q933">
            <v>16433</v>
          </cell>
          <cell r="R933">
            <v>4</v>
          </cell>
          <cell r="S933" t="str">
            <v>E</v>
          </cell>
        </row>
        <row r="934">
          <cell r="A934">
            <v>10</v>
          </cell>
          <cell r="B934" t="str">
            <v>623T9=15</v>
          </cell>
          <cell r="C934" t="str">
            <v>ไนกลาส  Nylglass stockinette white</v>
          </cell>
          <cell r="D934">
            <v>1340.8</v>
          </cell>
          <cell r="E934">
            <v>5</v>
          </cell>
          <cell r="F934">
            <v>6704.24</v>
          </cell>
          <cell r="G934">
            <v>0</v>
          </cell>
          <cell r="H934">
            <v>0</v>
          </cell>
          <cell r="I934">
            <v>0</v>
          </cell>
          <cell r="J934">
            <v>0</v>
          </cell>
          <cell r="K934">
            <v>0</v>
          </cell>
          <cell r="L934">
            <v>0</v>
          </cell>
          <cell r="M934">
            <v>0</v>
          </cell>
          <cell r="N934">
            <v>0</v>
          </cell>
          <cell r="O934">
            <v>0</v>
          </cell>
          <cell r="P934">
            <v>0</v>
          </cell>
          <cell r="Q934">
            <v>16433</v>
          </cell>
          <cell r="R934">
            <v>4</v>
          </cell>
          <cell r="S934" t="str">
            <v>E</v>
          </cell>
        </row>
        <row r="935">
          <cell r="A935">
            <v>10</v>
          </cell>
          <cell r="B935" t="str">
            <v>623T9=6</v>
          </cell>
          <cell r="C935" t="str">
            <v>ไนกลาส  Nylglass stockinette white</v>
          </cell>
          <cell r="D935">
            <v>1388.5</v>
          </cell>
          <cell r="E935">
            <v>6</v>
          </cell>
          <cell r="F935">
            <v>8331.18</v>
          </cell>
          <cell r="G935">
            <v>0</v>
          </cell>
          <cell r="H935">
            <v>0</v>
          </cell>
          <cell r="I935">
            <v>0</v>
          </cell>
          <cell r="J935">
            <v>0</v>
          </cell>
          <cell r="K935">
            <v>0</v>
          </cell>
          <cell r="L935">
            <v>0</v>
          </cell>
          <cell r="M935">
            <v>0</v>
          </cell>
          <cell r="N935">
            <v>0</v>
          </cell>
          <cell r="O935">
            <v>0</v>
          </cell>
          <cell r="P935">
            <v>0</v>
          </cell>
          <cell r="Q935">
            <v>16433</v>
          </cell>
          <cell r="R935">
            <v>4</v>
          </cell>
          <cell r="S935" t="str">
            <v>E</v>
          </cell>
        </row>
        <row r="936">
          <cell r="A936">
            <v>10</v>
          </cell>
          <cell r="B936" t="str">
            <v>623T9=8</v>
          </cell>
          <cell r="C936" t="str">
            <v>ไนกลาส  Nylglass stockinette white</v>
          </cell>
          <cell r="D936">
            <v>1418.11</v>
          </cell>
          <cell r="E936">
            <v>0</v>
          </cell>
          <cell r="F936">
            <v>0</v>
          </cell>
          <cell r="G936">
            <v>0</v>
          </cell>
          <cell r="H936">
            <v>0</v>
          </cell>
          <cell r="I936">
            <v>0</v>
          </cell>
          <cell r="J936">
            <v>0</v>
          </cell>
          <cell r="K936">
            <v>0</v>
          </cell>
          <cell r="L936">
            <v>0</v>
          </cell>
          <cell r="M936">
            <v>0</v>
          </cell>
          <cell r="N936">
            <v>0</v>
          </cell>
          <cell r="O936">
            <v>0</v>
          </cell>
          <cell r="P936">
            <v>0</v>
          </cell>
          <cell r="Q936">
            <v>16420</v>
          </cell>
          <cell r="R936">
            <v>17</v>
          </cell>
          <cell r="S936" t="str">
            <v>E</v>
          </cell>
        </row>
        <row r="937">
          <cell r="A937">
            <v>10</v>
          </cell>
          <cell r="B937" t="str">
            <v>634A80=2.5</v>
          </cell>
          <cell r="C937" t="str">
            <v>Cleansing Agent For Super Skin</v>
          </cell>
          <cell r="D937">
            <v>1008.5</v>
          </cell>
          <cell r="E937">
            <v>2</v>
          </cell>
          <cell r="F937">
            <v>2017.17</v>
          </cell>
          <cell r="G937">
            <v>0</v>
          </cell>
          <cell r="H937">
            <v>0</v>
          </cell>
          <cell r="I937">
            <v>0</v>
          </cell>
          <cell r="J937">
            <v>0</v>
          </cell>
          <cell r="K937">
            <v>0</v>
          </cell>
          <cell r="L937">
            <v>0</v>
          </cell>
          <cell r="M937">
            <v>0</v>
          </cell>
          <cell r="N937">
            <v>0</v>
          </cell>
          <cell r="O937">
            <v>0</v>
          </cell>
          <cell r="P937">
            <v>0</v>
          </cell>
          <cell r="Q937">
            <v>16433</v>
          </cell>
          <cell r="R937">
            <v>4</v>
          </cell>
          <cell r="S937" t="str">
            <v>E</v>
          </cell>
        </row>
        <row r="938">
          <cell r="A938">
            <v>10</v>
          </cell>
          <cell r="B938" t="str">
            <v>635L65=0009</v>
          </cell>
          <cell r="C938" t="str">
            <v>Touch Up Applicator Sealing Spray</v>
          </cell>
          <cell r="D938">
            <v>0</v>
          </cell>
          <cell r="E938">
            <v>0</v>
          </cell>
          <cell r="F938">
            <v>0</v>
          </cell>
          <cell r="G938">
            <v>0</v>
          </cell>
          <cell r="H938">
            <v>0</v>
          </cell>
          <cell r="I938">
            <v>0</v>
          </cell>
          <cell r="J938">
            <v>0</v>
          </cell>
          <cell r="K938">
            <v>0</v>
          </cell>
          <cell r="L938">
            <v>0</v>
          </cell>
          <cell r="M938">
            <v>0</v>
          </cell>
          <cell r="N938">
            <v>0</v>
          </cell>
          <cell r="O938">
            <v>0</v>
          </cell>
          <cell r="P938">
            <v>0</v>
          </cell>
          <cell r="Q938">
            <v>16431</v>
          </cell>
          <cell r="R938">
            <v>6</v>
          </cell>
          <cell r="S938" t="str">
            <v>E</v>
          </cell>
        </row>
        <row r="939">
          <cell r="A939">
            <v>10</v>
          </cell>
          <cell r="B939" t="str">
            <v>635L65=0016</v>
          </cell>
          <cell r="C939" t="str">
            <v>Lackstift Silberbrillant</v>
          </cell>
          <cell r="D939">
            <v>0</v>
          </cell>
          <cell r="E939">
            <v>0</v>
          </cell>
          <cell r="F939">
            <v>0</v>
          </cell>
          <cell r="G939">
            <v>0</v>
          </cell>
          <cell r="H939">
            <v>0</v>
          </cell>
          <cell r="I939">
            <v>0</v>
          </cell>
          <cell r="J939">
            <v>0</v>
          </cell>
          <cell r="K939">
            <v>0</v>
          </cell>
          <cell r="L939">
            <v>0</v>
          </cell>
          <cell r="M939">
            <v>0</v>
          </cell>
          <cell r="N939">
            <v>0</v>
          </cell>
          <cell r="O939">
            <v>0</v>
          </cell>
          <cell r="P939">
            <v>0</v>
          </cell>
          <cell r="Q939">
            <v>16431</v>
          </cell>
          <cell r="R939">
            <v>6</v>
          </cell>
          <cell r="S939" t="str">
            <v>E</v>
          </cell>
        </row>
        <row r="940">
          <cell r="A940">
            <v>10</v>
          </cell>
          <cell r="B940" t="str">
            <v>636K17=2.910</v>
          </cell>
          <cell r="C940" t="str">
            <v>คีมพอกเบ้าแขน-ขาเทียมO.B.Light Putty</v>
          </cell>
          <cell r="D940">
            <v>1298.7</v>
          </cell>
          <cell r="E940">
            <v>1</v>
          </cell>
          <cell r="F940">
            <v>1298.73</v>
          </cell>
          <cell r="G940">
            <v>0</v>
          </cell>
          <cell r="H940">
            <v>0</v>
          </cell>
          <cell r="I940">
            <v>0</v>
          </cell>
          <cell r="J940">
            <v>0</v>
          </cell>
          <cell r="K940">
            <v>0</v>
          </cell>
          <cell r="L940">
            <v>0</v>
          </cell>
          <cell r="M940">
            <v>0</v>
          </cell>
          <cell r="N940">
            <v>0</v>
          </cell>
          <cell r="O940">
            <v>0</v>
          </cell>
          <cell r="P940">
            <v>0</v>
          </cell>
          <cell r="Q940">
            <v>16433</v>
          </cell>
          <cell r="R940">
            <v>4</v>
          </cell>
          <cell r="S940" t="str">
            <v>E</v>
          </cell>
        </row>
        <row r="941">
          <cell r="A941">
            <v>10</v>
          </cell>
          <cell r="B941" t="str">
            <v>636K6</v>
          </cell>
          <cell r="C941" t="str">
            <v>Plastilin Putty</v>
          </cell>
          <cell r="D941">
            <v>125.4</v>
          </cell>
          <cell r="E941">
            <v>1</v>
          </cell>
          <cell r="F941">
            <v>125.49</v>
          </cell>
          <cell r="G941">
            <v>0</v>
          </cell>
          <cell r="H941">
            <v>0</v>
          </cell>
          <cell r="I941">
            <v>0</v>
          </cell>
          <cell r="J941">
            <v>0</v>
          </cell>
          <cell r="K941">
            <v>0</v>
          </cell>
          <cell r="L941">
            <v>0</v>
          </cell>
          <cell r="M941">
            <v>0</v>
          </cell>
          <cell r="N941">
            <v>0</v>
          </cell>
          <cell r="O941">
            <v>0</v>
          </cell>
          <cell r="P941">
            <v>0</v>
          </cell>
          <cell r="Q941">
            <v>16360</v>
          </cell>
          <cell r="R941">
            <v>77</v>
          </cell>
          <cell r="S941" t="str">
            <v>E</v>
          </cell>
        </row>
        <row r="942">
          <cell r="A942">
            <v>10</v>
          </cell>
          <cell r="B942" t="str">
            <v>636K8=20X2X10</v>
          </cell>
          <cell r="C942" t="str">
            <v>Plasta Tape</v>
          </cell>
          <cell r="D942">
            <v>542.79999999999995</v>
          </cell>
          <cell r="E942">
            <v>1</v>
          </cell>
          <cell r="F942">
            <v>542.79999999999995</v>
          </cell>
          <cell r="G942">
            <v>0</v>
          </cell>
          <cell r="H942">
            <v>0</v>
          </cell>
          <cell r="I942">
            <v>0</v>
          </cell>
          <cell r="J942">
            <v>0</v>
          </cell>
          <cell r="K942">
            <v>0</v>
          </cell>
          <cell r="L942">
            <v>0</v>
          </cell>
          <cell r="M942">
            <v>0</v>
          </cell>
          <cell r="N942">
            <v>0</v>
          </cell>
          <cell r="O942">
            <v>0</v>
          </cell>
          <cell r="P942">
            <v>0</v>
          </cell>
          <cell r="Q942">
            <v>16433</v>
          </cell>
          <cell r="R942">
            <v>4</v>
          </cell>
          <cell r="S942" t="str">
            <v>E</v>
          </cell>
        </row>
        <row r="943">
          <cell r="A943">
            <v>10</v>
          </cell>
          <cell r="B943" t="str">
            <v>642B2=200</v>
          </cell>
          <cell r="C943" t="str">
            <v>Measuring Cups (Set=100Pcs)</v>
          </cell>
          <cell r="D943">
            <v>0.85699999999999998</v>
          </cell>
          <cell r="E943">
            <v>0</v>
          </cell>
          <cell r="F943">
            <v>0</v>
          </cell>
          <cell r="G943">
            <v>0</v>
          </cell>
          <cell r="H943">
            <v>0</v>
          </cell>
          <cell r="I943">
            <v>0</v>
          </cell>
          <cell r="J943">
            <v>0</v>
          </cell>
          <cell r="K943">
            <v>0</v>
          </cell>
          <cell r="L943">
            <v>0</v>
          </cell>
          <cell r="M943">
            <v>0</v>
          </cell>
          <cell r="N943">
            <v>0</v>
          </cell>
          <cell r="O943">
            <v>0</v>
          </cell>
          <cell r="P943">
            <v>0</v>
          </cell>
          <cell r="Q943">
            <v>16349</v>
          </cell>
          <cell r="R943">
            <v>88</v>
          </cell>
          <cell r="S943" t="str">
            <v>E</v>
          </cell>
        </row>
        <row r="944">
          <cell r="A944">
            <v>10</v>
          </cell>
          <cell r="B944" t="str">
            <v>642B2=400</v>
          </cell>
          <cell r="C944" t="str">
            <v>Measuring Cups (Set=100Pcs)</v>
          </cell>
          <cell r="D944">
            <v>5.53</v>
          </cell>
          <cell r="E944">
            <v>0</v>
          </cell>
          <cell r="F944">
            <v>0</v>
          </cell>
          <cell r="G944">
            <v>0</v>
          </cell>
          <cell r="H944">
            <v>0</v>
          </cell>
          <cell r="I944">
            <v>0</v>
          </cell>
          <cell r="J944">
            <v>0</v>
          </cell>
          <cell r="K944">
            <v>0</v>
          </cell>
          <cell r="L944">
            <v>0</v>
          </cell>
          <cell r="M944">
            <v>0</v>
          </cell>
          <cell r="N944">
            <v>0</v>
          </cell>
          <cell r="O944">
            <v>0</v>
          </cell>
          <cell r="P944">
            <v>0</v>
          </cell>
          <cell r="Q944">
            <v>16420</v>
          </cell>
          <cell r="R944">
            <v>17</v>
          </cell>
          <cell r="S944" t="str">
            <v>E</v>
          </cell>
        </row>
        <row r="945">
          <cell r="A945">
            <v>10</v>
          </cell>
          <cell r="B945" t="str">
            <v>645C1</v>
          </cell>
          <cell r="C945" t="str">
            <v>ดินสอเขียนเฝือกIndelible Pencil</v>
          </cell>
          <cell r="D945">
            <v>459.31</v>
          </cell>
          <cell r="E945">
            <v>0</v>
          </cell>
          <cell r="F945">
            <v>0</v>
          </cell>
          <cell r="G945">
            <v>1</v>
          </cell>
          <cell r="H945">
            <v>459.31</v>
          </cell>
          <cell r="I945">
            <v>0</v>
          </cell>
          <cell r="J945">
            <v>0</v>
          </cell>
          <cell r="K945">
            <v>0</v>
          </cell>
          <cell r="L945">
            <v>0</v>
          </cell>
          <cell r="M945">
            <v>0</v>
          </cell>
          <cell r="N945">
            <v>0</v>
          </cell>
          <cell r="O945">
            <v>0</v>
          </cell>
          <cell r="P945">
            <v>0</v>
          </cell>
          <cell r="Q945">
            <v>16150</v>
          </cell>
          <cell r="R945">
            <v>287</v>
          </cell>
          <cell r="S945" t="str">
            <v>E</v>
          </cell>
        </row>
        <row r="946">
          <cell r="A946">
            <v>10</v>
          </cell>
          <cell r="B946" t="str">
            <v>645C2=2</v>
          </cell>
          <cell r="C946" t="str">
            <v>Grease pencil ดินสอเขียนเฝือก (กล่อง/10ด</v>
          </cell>
          <cell r="D946">
            <v>463.07</v>
          </cell>
          <cell r="E946">
            <v>0</v>
          </cell>
          <cell r="F946">
            <v>0</v>
          </cell>
          <cell r="G946">
            <v>1</v>
          </cell>
          <cell r="H946">
            <v>463.07</v>
          </cell>
          <cell r="I946">
            <v>0</v>
          </cell>
          <cell r="J946">
            <v>0</v>
          </cell>
          <cell r="K946">
            <v>0</v>
          </cell>
          <cell r="L946">
            <v>0</v>
          </cell>
          <cell r="M946">
            <v>0</v>
          </cell>
          <cell r="N946">
            <v>0</v>
          </cell>
          <cell r="O946">
            <v>0</v>
          </cell>
          <cell r="P946">
            <v>0</v>
          </cell>
          <cell r="Q946">
            <v>16139</v>
          </cell>
          <cell r="R946">
            <v>298</v>
          </cell>
          <cell r="S946" t="str">
            <v>E</v>
          </cell>
        </row>
        <row r="947">
          <cell r="A947">
            <v>10</v>
          </cell>
          <cell r="B947" t="str">
            <v>646D79=GB</v>
          </cell>
          <cell r="C947" t="str">
            <v>Reha Product Information</v>
          </cell>
          <cell r="D947">
            <v>0.99299999999999999</v>
          </cell>
          <cell r="E947">
            <v>0</v>
          </cell>
          <cell r="F947">
            <v>0</v>
          </cell>
          <cell r="G947">
            <v>0</v>
          </cell>
          <cell r="H947">
            <v>0</v>
          </cell>
          <cell r="I947">
            <v>0</v>
          </cell>
          <cell r="J947">
            <v>0</v>
          </cell>
          <cell r="K947">
            <v>0</v>
          </cell>
          <cell r="L947">
            <v>0</v>
          </cell>
          <cell r="M947">
            <v>0</v>
          </cell>
          <cell r="N947">
            <v>0</v>
          </cell>
          <cell r="O947">
            <v>0</v>
          </cell>
          <cell r="P947">
            <v>0</v>
          </cell>
          <cell r="Q947">
            <v>16391</v>
          </cell>
          <cell r="R947">
            <v>46</v>
          </cell>
          <cell r="S947" t="str">
            <v>E</v>
          </cell>
        </row>
        <row r="948">
          <cell r="A948">
            <v>10</v>
          </cell>
          <cell r="B948" t="str">
            <v>699G1=15</v>
          </cell>
          <cell r="C948" t="str">
            <v>เฝือกแบบยืดหยุ่นได้ขนาด6(Cellona)"</v>
          </cell>
          <cell r="D948">
            <v>175.4</v>
          </cell>
          <cell r="E948">
            <v>1</v>
          </cell>
          <cell r="F948">
            <v>175.41</v>
          </cell>
          <cell r="G948">
            <v>0</v>
          </cell>
          <cell r="H948">
            <v>0</v>
          </cell>
          <cell r="I948">
            <v>0</v>
          </cell>
          <cell r="J948">
            <v>0</v>
          </cell>
          <cell r="K948">
            <v>0</v>
          </cell>
          <cell r="L948">
            <v>0</v>
          </cell>
          <cell r="M948">
            <v>0</v>
          </cell>
          <cell r="N948">
            <v>0</v>
          </cell>
          <cell r="O948">
            <v>0</v>
          </cell>
          <cell r="P948">
            <v>0</v>
          </cell>
          <cell r="Q948">
            <v>16349</v>
          </cell>
          <cell r="R948">
            <v>88</v>
          </cell>
          <cell r="S948" t="str">
            <v>E</v>
          </cell>
        </row>
        <row r="949">
          <cell r="A949">
            <v>10</v>
          </cell>
          <cell r="B949" t="str">
            <v>699G3=10</v>
          </cell>
          <cell r="C949" t="str">
            <v>เฝือกแบบธรรมดา 4 นิ้ว (Cellona)</v>
          </cell>
          <cell r="D949">
            <v>57.5</v>
          </cell>
          <cell r="E949">
            <v>20</v>
          </cell>
          <cell r="F949">
            <v>1151.31</v>
          </cell>
          <cell r="G949">
            <v>0</v>
          </cell>
          <cell r="H949">
            <v>0</v>
          </cell>
          <cell r="I949">
            <v>0</v>
          </cell>
          <cell r="J949">
            <v>0</v>
          </cell>
          <cell r="K949">
            <v>0</v>
          </cell>
          <cell r="L949">
            <v>0</v>
          </cell>
          <cell r="M949">
            <v>0</v>
          </cell>
          <cell r="N949">
            <v>0</v>
          </cell>
          <cell r="O949">
            <v>0</v>
          </cell>
          <cell r="P949">
            <v>0</v>
          </cell>
          <cell r="Q949">
            <v>16433</v>
          </cell>
          <cell r="R949">
            <v>4</v>
          </cell>
          <cell r="S949" t="str">
            <v>E</v>
          </cell>
        </row>
        <row r="950">
          <cell r="A950">
            <v>10</v>
          </cell>
          <cell r="B950" t="str">
            <v>699G3=12</v>
          </cell>
          <cell r="C950" t="str">
            <v>เฝือกแบบธรรมดา 5 (Cellona)"</v>
          </cell>
          <cell r="D950">
            <v>47.454999999999998</v>
          </cell>
          <cell r="E950">
            <v>0</v>
          </cell>
          <cell r="F950">
            <v>0</v>
          </cell>
          <cell r="G950">
            <v>0</v>
          </cell>
          <cell r="H950">
            <v>0</v>
          </cell>
          <cell r="I950">
            <v>0</v>
          </cell>
          <cell r="J950">
            <v>0</v>
          </cell>
          <cell r="K950">
            <v>0</v>
          </cell>
          <cell r="L950">
            <v>0</v>
          </cell>
          <cell r="M950">
            <v>0</v>
          </cell>
          <cell r="N950">
            <v>0</v>
          </cell>
          <cell r="O950">
            <v>0</v>
          </cell>
          <cell r="P950">
            <v>0</v>
          </cell>
          <cell r="Q950">
            <v>16382</v>
          </cell>
          <cell r="R950">
            <v>55</v>
          </cell>
          <cell r="S950" t="str">
            <v>E</v>
          </cell>
        </row>
        <row r="951">
          <cell r="A951">
            <v>10</v>
          </cell>
          <cell r="B951" t="str">
            <v>699G3=15</v>
          </cell>
          <cell r="C951" t="str">
            <v>เฝือกแบบธรรมดา 6 นิ้ว (Cellona)</v>
          </cell>
          <cell r="D951">
            <v>73.599999999999994</v>
          </cell>
          <cell r="E951">
            <v>50</v>
          </cell>
          <cell r="F951">
            <v>3683.63</v>
          </cell>
          <cell r="G951">
            <v>0</v>
          </cell>
          <cell r="H951">
            <v>0</v>
          </cell>
          <cell r="I951">
            <v>0</v>
          </cell>
          <cell r="J951">
            <v>0</v>
          </cell>
          <cell r="K951">
            <v>0</v>
          </cell>
          <cell r="L951">
            <v>0</v>
          </cell>
          <cell r="M951">
            <v>0</v>
          </cell>
          <cell r="N951">
            <v>0</v>
          </cell>
          <cell r="O951">
            <v>0</v>
          </cell>
          <cell r="P951">
            <v>0</v>
          </cell>
          <cell r="Q951">
            <v>16433</v>
          </cell>
          <cell r="R951">
            <v>4</v>
          </cell>
          <cell r="S951" t="str">
            <v>E</v>
          </cell>
        </row>
        <row r="952">
          <cell r="A952">
            <v>10</v>
          </cell>
          <cell r="B952" t="str">
            <v>699G3=6</v>
          </cell>
          <cell r="C952" t="str">
            <v>เฝือกแบบธรรมดา กว้าง 6 cm.</v>
          </cell>
          <cell r="D952">
            <v>41.1</v>
          </cell>
          <cell r="E952">
            <v>30</v>
          </cell>
          <cell r="F952">
            <v>1233.22</v>
          </cell>
          <cell r="G952">
            <v>0</v>
          </cell>
          <cell r="H952">
            <v>0</v>
          </cell>
          <cell r="I952">
            <v>0</v>
          </cell>
          <cell r="J952">
            <v>0</v>
          </cell>
          <cell r="K952">
            <v>0</v>
          </cell>
          <cell r="L952">
            <v>0</v>
          </cell>
          <cell r="M952">
            <v>0</v>
          </cell>
          <cell r="N952">
            <v>0</v>
          </cell>
          <cell r="O952">
            <v>0</v>
          </cell>
          <cell r="P952">
            <v>0</v>
          </cell>
          <cell r="Q952">
            <v>16433</v>
          </cell>
          <cell r="R952">
            <v>4</v>
          </cell>
          <cell r="S952" t="str">
            <v>E</v>
          </cell>
        </row>
        <row r="953">
          <cell r="A953">
            <v>10</v>
          </cell>
          <cell r="B953" t="str">
            <v>699S1=25</v>
          </cell>
          <cell r="C953" t="str">
            <v>Pedilen Impression Foam  โฟมปั๊มเท้า</v>
          </cell>
          <cell r="D953">
            <v>41.8</v>
          </cell>
          <cell r="E953">
            <v>146</v>
          </cell>
          <cell r="F953">
            <v>6111.17</v>
          </cell>
          <cell r="G953">
            <v>0</v>
          </cell>
          <cell r="H953">
            <v>0</v>
          </cell>
          <cell r="I953">
            <v>0</v>
          </cell>
          <cell r="J953">
            <v>0</v>
          </cell>
          <cell r="K953">
            <v>0</v>
          </cell>
          <cell r="L953">
            <v>0</v>
          </cell>
          <cell r="M953">
            <v>0</v>
          </cell>
          <cell r="N953">
            <v>0</v>
          </cell>
          <cell r="O953">
            <v>0</v>
          </cell>
          <cell r="P953">
            <v>0</v>
          </cell>
          <cell r="Q953">
            <v>16433</v>
          </cell>
          <cell r="R953">
            <v>4</v>
          </cell>
          <cell r="S953" t="str">
            <v>E</v>
          </cell>
        </row>
        <row r="954">
          <cell r="A954">
            <v>10</v>
          </cell>
          <cell r="B954" t="str">
            <v>TA003=1.5</v>
          </cell>
          <cell r="C954" t="str">
            <v>อลูมิเนียม หนา 1.5 มม. 4ฟุตx8ฟุต</v>
          </cell>
          <cell r="D954">
            <v>1450</v>
          </cell>
          <cell r="E954">
            <v>1</v>
          </cell>
          <cell r="F954">
            <v>1450</v>
          </cell>
          <cell r="G954">
            <v>0</v>
          </cell>
          <cell r="H954">
            <v>0</v>
          </cell>
          <cell r="I954">
            <v>0</v>
          </cell>
          <cell r="J954">
            <v>0</v>
          </cell>
          <cell r="K954">
            <v>0</v>
          </cell>
          <cell r="L954">
            <v>0</v>
          </cell>
          <cell r="M954">
            <v>0</v>
          </cell>
          <cell r="N954">
            <v>0</v>
          </cell>
          <cell r="O954">
            <v>0</v>
          </cell>
          <cell r="P954">
            <v>0</v>
          </cell>
          <cell r="Q954">
            <v>16406</v>
          </cell>
          <cell r="R954">
            <v>31</v>
          </cell>
          <cell r="S954" t="str">
            <v>E</v>
          </cell>
        </row>
        <row r="955">
          <cell r="A955">
            <v>10</v>
          </cell>
          <cell r="B955" t="str">
            <v>TB003</v>
          </cell>
          <cell r="C955" t="str">
            <v>หัวเข็มขัดรูปเกือกม้า Brass buckle</v>
          </cell>
          <cell r="D955">
            <v>6.7</v>
          </cell>
          <cell r="E955">
            <v>5</v>
          </cell>
          <cell r="F955">
            <v>33.869999999999997</v>
          </cell>
          <cell r="G955">
            <v>0</v>
          </cell>
          <cell r="H955">
            <v>0</v>
          </cell>
          <cell r="I955">
            <v>0</v>
          </cell>
          <cell r="J955">
            <v>0</v>
          </cell>
          <cell r="K955">
            <v>0</v>
          </cell>
          <cell r="L955">
            <v>0</v>
          </cell>
          <cell r="M955">
            <v>0</v>
          </cell>
          <cell r="N955">
            <v>0</v>
          </cell>
          <cell r="O955">
            <v>0</v>
          </cell>
          <cell r="P955">
            <v>0</v>
          </cell>
          <cell r="Q955">
            <v>16425</v>
          </cell>
          <cell r="R955">
            <v>12</v>
          </cell>
          <cell r="S955" t="str">
            <v>E</v>
          </cell>
        </row>
        <row r="956">
          <cell r="A956">
            <v>10</v>
          </cell>
          <cell r="B956" t="str">
            <v>TB003=1/2</v>
          </cell>
          <cell r="C956" t="str">
            <v>หัวเข็มขัดขนาด 1/2"</v>
          </cell>
          <cell r="D956">
            <v>44</v>
          </cell>
          <cell r="E956">
            <v>0</v>
          </cell>
          <cell r="F956">
            <v>0</v>
          </cell>
          <cell r="G956">
            <v>4</v>
          </cell>
          <cell r="H956">
            <v>176</v>
          </cell>
          <cell r="I956">
            <v>0</v>
          </cell>
          <cell r="J956">
            <v>0</v>
          </cell>
          <cell r="K956">
            <v>0</v>
          </cell>
          <cell r="L956">
            <v>0</v>
          </cell>
          <cell r="M956">
            <v>0</v>
          </cell>
          <cell r="N956">
            <v>0</v>
          </cell>
          <cell r="O956">
            <v>0</v>
          </cell>
          <cell r="P956">
            <v>0</v>
          </cell>
          <cell r="Q956">
            <v>16115</v>
          </cell>
          <cell r="R956">
            <v>321</v>
          </cell>
          <cell r="S956" t="str">
            <v>E</v>
          </cell>
        </row>
        <row r="957">
          <cell r="A957">
            <v>10</v>
          </cell>
          <cell r="B957" t="str">
            <v>TB003=1X1.5""</v>
          </cell>
          <cell r="C957" t="str">
            <v>หัวเข็มขัดขนาด 1x1.5""</v>
          </cell>
          <cell r="D957">
            <v>80</v>
          </cell>
          <cell r="E957">
            <v>0</v>
          </cell>
          <cell r="F957">
            <v>0</v>
          </cell>
          <cell r="G957">
            <v>2</v>
          </cell>
          <cell r="H957">
            <v>160</v>
          </cell>
          <cell r="I957">
            <v>0</v>
          </cell>
          <cell r="J957">
            <v>0</v>
          </cell>
          <cell r="K957">
            <v>0</v>
          </cell>
          <cell r="L957">
            <v>0</v>
          </cell>
          <cell r="M957">
            <v>0</v>
          </cell>
          <cell r="N957">
            <v>0</v>
          </cell>
          <cell r="O957">
            <v>0</v>
          </cell>
          <cell r="P957">
            <v>0</v>
          </cell>
          <cell r="Q957">
            <v>16115</v>
          </cell>
          <cell r="R957">
            <v>321</v>
          </cell>
          <cell r="S957" t="str">
            <v>E</v>
          </cell>
        </row>
        <row r="958">
          <cell r="A958">
            <v>10</v>
          </cell>
          <cell r="B958" t="str">
            <v>TB003=T</v>
          </cell>
          <cell r="C958" t="str">
            <v>หัวเข็มขัดเทเลอร์</v>
          </cell>
          <cell r="D958">
            <v>24</v>
          </cell>
          <cell r="E958">
            <v>0</v>
          </cell>
          <cell r="F958">
            <v>0</v>
          </cell>
          <cell r="G958">
            <v>195</v>
          </cell>
          <cell r="H958">
            <v>4680</v>
          </cell>
          <cell r="I958">
            <v>0</v>
          </cell>
          <cell r="J958">
            <v>0</v>
          </cell>
          <cell r="K958">
            <v>0</v>
          </cell>
          <cell r="L958">
            <v>0</v>
          </cell>
          <cell r="M958">
            <v>0</v>
          </cell>
          <cell r="N958">
            <v>0</v>
          </cell>
          <cell r="O958">
            <v>0</v>
          </cell>
          <cell r="P958">
            <v>0</v>
          </cell>
          <cell r="Q958">
            <v>16115</v>
          </cell>
          <cell r="R958">
            <v>321</v>
          </cell>
          <cell r="S958" t="str">
            <v>E</v>
          </cell>
        </row>
        <row r="959">
          <cell r="A959">
            <v>10</v>
          </cell>
          <cell r="B959" t="str">
            <v>TB005=L</v>
          </cell>
          <cell r="C959" t="str">
            <v>สายเข็มขัด BK (BK Belt)</v>
          </cell>
          <cell r="D959">
            <v>80</v>
          </cell>
          <cell r="E959">
            <v>5</v>
          </cell>
          <cell r="F959">
            <v>400</v>
          </cell>
          <cell r="G959">
            <v>0</v>
          </cell>
          <cell r="H959">
            <v>0</v>
          </cell>
          <cell r="I959">
            <v>0</v>
          </cell>
          <cell r="J959">
            <v>0</v>
          </cell>
          <cell r="K959">
            <v>0</v>
          </cell>
          <cell r="L959">
            <v>0</v>
          </cell>
          <cell r="M959">
            <v>0</v>
          </cell>
          <cell r="N959">
            <v>0</v>
          </cell>
          <cell r="O959">
            <v>0</v>
          </cell>
          <cell r="P959">
            <v>0</v>
          </cell>
          <cell r="Q959">
            <v>16390</v>
          </cell>
          <cell r="R959">
            <v>47</v>
          </cell>
          <cell r="S959" t="str">
            <v>E</v>
          </cell>
        </row>
        <row r="960">
          <cell r="A960">
            <v>10</v>
          </cell>
          <cell r="B960" t="str">
            <v>TB006</v>
          </cell>
          <cell r="C960" t="str">
            <v>สายเข็มขัด AK (AK Belt)</v>
          </cell>
          <cell r="D960">
            <v>94.8</v>
          </cell>
          <cell r="E960">
            <v>20</v>
          </cell>
          <cell r="F960">
            <v>1897.12</v>
          </cell>
          <cell r="G960">
            <v>0</v>
          </cell>
          <cell r="H960">
            <v>0</v>
          </cell>
          <cell r="I960">
            <v>0</v>
          </cell>
          <cell r="J960">
            <v>0</v>
          </cell>
          <cell r="K960">
            <v>0</v>
          </cell>
          <cell r="L960">
            <v>0</v>
          </cell>
          <cell r="M960">
            <v>0</v>
          </cell>
          <cell r="N960">
            <v>0</v>
          </cell>
          <cell r="O960">
            <v>0</v>
          </cell>
          <cell r="P960">
            <v>0</v>
          </cell>
          <cell r="Q960">
            <v>16390</v>
          </cell>
          <cell r="R960">
            <v>47</v>
          </cell>
          <cell r="S960" t="str">
            <v>E</v>
          </cell>
        </row>
        <row r="961">
          <cell r="A961">
            <v>10</v>
          </cell>
          <cell r="B961" t="str">
            <v>TC003=BR</v>
          </cell>
          <cell r="C961" t="str">
            <v>ด้ายสีน้ำตาล</v>
          </cell>
          <cell r="D961">
            <v>27</v>
          </cell>
          <cell r="E961">
            <v>12</v>
          </cell>
          <cell r="F961">
            <v>325</v>
          </cell>
          <cell r="G961">
            <v>0</v>
          </cell>
          <cell r="H961">
            <v>0</v>
          </cell>
          <cell r="I961">
            <v>0</v>
          </cell>
          <cell r="J961">
            <v>0</v>
          </cell>
          <cell r="K961">
            <v>0</v>
          </cell>
          <cell r="L961">
            <v>0</v>
          </cell>
          <cell r="M961">
            <v>0</v>
          </cell>
          <cell r="N961">
            <v>0</v>
          </cell>
          <cell r="O961">
            <v>0</v>
          </cell>
          <cell r="P961">
            <v>0</v>
          </cell>
          <cell r="Q961">
            <v>16314</v>
          </cell>
          <cell r="R961">
            <v>123</v>
          </cell>
          <cell r="S961" t="str">
            <v>E</v>
          </cell>
        </row>
        <row r="962">
          <cell r="A962">
            <v>10</v>
          </cell>
          <cell r="B962" t="str">
            <v>TC003=W</v>
          </cell>
          <cell r="C962" t="str">
            <v>ด้ายสีขาว(White Cotton)</v>
          </cell>
          <cell r="D962">
            <v>25.3</v>
          </cell>
          <cell r="E962">
            <v>25</v>
          </cell>
          <cell r="F962">
            <v>632.89</v>
          </cell>
          <cell r="G962">
            <v>0</v>
          </cell>
          <cell r="H962">
            <v>0</v>
          </cell>
          <cell r="I962">
            <v>0</v>
          </cell>
          <cell r="J962">
            <v>0</v>
          </cell>
          <cell r="K962">
            <v>0</v>
          </cell>
          <cell r="L962">
            <v>0</v>
          </cell>
          <cell r="M962">
            <v>0</v>
          </cell>
          <cell r="N962">
            <v>0</v>
          </cell>
          <cell r="O962">
            <v>0</v>
          </cell>
          <cell r="P962">
            <v>0</v>
          </cell>
          <cell r="Q962">
            <v>16314</v>
          </cell>
          <cell r="R962">
            <v>123</v>
          </cell>
          <cell r="S962" t="str">
            <v>E</v>
          </cell>
        </row>
        <row r="963">
          <cell r="A963">
            <v>10</v>
          </cell>
          <cell r="B963" t="str">
            <v>TC009</v>
          </cell>
          <cell r="C963" t="str">
            <v>ผ้าทรงเคมี</v>
          </cell>
          <cell r="D963">
            <v>65</v>
          </cell>
          <cell r="E963">
            <v>0</v>
          </cell>
          <cell r="F963">
            <v>0</v>
          </cell>
          <cell r="G963">
            <v>0</v>
          </cell>
          <cell r="H963">
            <v>0</v>
          </cell>
          <cell r="I963">
            <v>5</v>
          </cell>
          <cell r="J963">
            <v>325</v>
          </cell>
          <cell r="K963">
            <v>0</v>
          </cell>
          <cell r="L963">
            <v>0</v>
          </cell>
          <cell r="M963">
            <v>0</v>
          </cell>
          <cell r="N963">
            <v>0</v>
          </cell>
          <cell r="O963">
            <v>0</v>
          </cell>
          <cell r="P963">
            <v>0</v>
          </cell>
          <cell r="Q963">
            <v>16075</v>
          </cell>
          <cell r="R963">
            <v>361</v>
          </cell>
          <cell r="S963" t="str">
            <v>E</v>
          </cell>
        </row>
        <row r="964">
          <cell r="A964">
            <v>10</v>
          </cell>
          <cell r="B964" t="str">
            <v>TD003</v>
          </cell>
          <cell r="C964" t="str">
            <v>ดีอีเอ (D.E.A)</v>
          </cell>
          <cell r="D964">
            <v>350</v>
          </cell>
          <cell r="E964">
            <v>1</v>
          </cell>
          <cell r="F964">
            <v>350</v>
          </cell>
          <cell r="G964">
            <v>0</v>
          </cell>
          <cell r="H964">
            <v>0</v>
          </cell>
          <cell r="I964">
            <v>0</v>
          </cell>
          <cell r="J964">
            <v>0</v>
          </cell>
          <cell r="K964">
            <v>0</v>
          </cell>
          <cell r="L964">
            <v>0</v>
          </cell>
          <cell r="M964">
            <v>0</v>
          </cell>
          <cell r="N964">
            <v>0</v>
          </cell>
          <cell r="O964">
            <v>0</v>
          </cell>
          <cell r="P964">
            <v>0</v>
          </cell>
          <cell r="Q964">
            <v>16413</v>
          </cell>
          <cell r="R964">
            <v>24</v>
          </cell>
          <cell r="S964" t="str">
            <v>E</v>
          </cell>
        </row>
        <row r="965">
          <cell r="A965">
            <v>10</v>
          </cell>
          <cell r="B965" t="str">
            <v>TD003=1</v>
          </cell>
          <cell r="C965" t="str">
            <v>ตัวทำปฏิกิริยา</v>
          </cell>
          <cell r="D965">
            <v>150</v>
          </cell>
          <cell r="E965">
            <v>0</v>
          </cell>
          <cell r="F965">
            <v>0</v>
          </cell>
          <cell r="G965">
            <v>5</v>
          </cell>
          <cell r="H965">
            <v>750</v>
          </cell>
          <cell r="I965">
            <v>0</v>
          </cell>
          <cell r="J965">
            <v>0</v>
          </cell>
          <cell r="K965">
            <v>0</v>
          </cell>
          <cell r="L965">
            <v>0</v>
          </cell>
          <cell r="M965">
            <v>0</v>
          </cell>
          <cell r="N965">
            <v>0</v>
          </cell>
          <cell r="O965">
            <v>0</v>
          </cell>
          <cell r="P965">
            <v>0</v>
          </cell>
          <cell r="Q965">
            <v>16209</v>
          </cell>
          <cell r="R965">
            <v>228</v>
          </cell>
          <cell r="S965" t="str">
            <v>E</v>
          </cell>
        </row>
        <row r="966">
          <cell r="A966">
            <v>10</v>
          </cell>
          <cell r="B966" t="str">
            <v>TE001=12</v>
          </cell>
          <cell r="C966" t="str">
            <v>เป๊กย้ำ 12 มิลลิเมตร</v>
          </cell>
          <cell r="D966">
            <v>280</v>
          </cell>
          <cell r="E966">
            <v>3</v>
          </cell>
          <cell r="F966">
            <v>840</v>
          </cell>
          <cell r="G966">
            <v>0</v>
          </cell>
          <cell r="H966">
            <v>0</v>
          </cell>
          <cell r="I966">
            <v>0</v>
          </cell>
          <cell r="J966">
            <v>0</v>
          </cell>
          <cell r="K966">
            <v>0</v>
          </cell>
          <cell r="L966">
            <v>0</v>
          </cell>
          <cell r="M966">
            <v>0</v>
          </cell>
          <cell r="N966">
            <v>0</v>
          </cell>
          <cell r="O966">
            <v>0</v>
          </cell>
          <cell r="P966">
            <v>0</v>
          </cell>
          <cell r="Q966">
            <v>16319</v>
          </cell>
          <cell r="R966">
            <v>118</v>
          </cell>
          <cell r="S966" t="str">
            <v>E</v>
          </cell>
        </row>
        <row r="967">
          <cell r="A967">
            <v>10</v>
          </cell>
          <cell r="B967" t="str">
            <v>TE001=8</v>
          </cell>
          <cell r="C967" t="str">
            <v>เป็กย้ำขนาด8มม.(Eyelet)กล่องละ1000ตัว</v>
          </cell>
          <cell r="D967">
            <v>144.22999999999999</v>
          </cell>
          <cell r="E967">
            <v>0</v>
          </cell>
          <cell r="F967">
            <v>0</v>
          </cell>
          <cell r="G967">
            <v>9</v>
          </cell>
          <cell r="H967">
            <v>1298.0899999999999</v>
          </cell>
          <cell r="I967">
            <v>0</v>
          </cell>
          <cell r="J967">
            <v>0</v>
          </cell>
          <cell r="K967">
            <v>0</v>
          </cell>
          <cell r="L967">
            <v>0</v>
          </cell>
          <cell r="M967">
            <v>0</v>
          </cell>
          <cell r="N967">
            <v>0</v>
          </cell>
          <cell r="O967">
            <v>0</v>
          </cell>
          <cell r="P967">
            <v>0</v>
          </cell>
          <cell r="Q967">
            <v>16083</v>
          </cell>
          <cell r="R967">
            <v>353</v>
          </cell>
          <cell r="S967" t="str">
            <v>E</v>
          </cell>
        </row>
        <row r="968">
          <cell r="A968">
            <v>10</v>
          </cell>
          <cell r="B968" t="str">
            <v>TF003=3B</v>
          </cell>
          <cell r="C968" t="str">
            <v>ฟองน้ำสีดำ ขนาดหนา 3 มิลลิเมตร</v>
          </cell>
          <cell r="D968">
            <v>75</v>
          </cell>
          <cell r="E968">
            <v>0</v>
          </cell>
          <cell r="F968">
            <v>0</v>
          </cell>
          <cell r="G968">
            <v>5</v>
          </cell>
          <cell r="H968">
            <v>375</v>
          </cell>
          <cell r="I968">
            <v>0</v>
          </cell>
          <cell r="J968">
            <v>0</v>
          </cell>
          <cell r="K968">
            <v>0</v>
          </cell>
          <cell r="L968">
            <v>0</v>
          </cell>
          <cell r="M968">
            <v>0</v>
          </cell>
          <cell r="N968">
            <v>0</v>
          </cell>
          <cell r="O968">
            <v>0</v>
          </cell>
          <cell r="P968">
            <v>0</v>
          </cell>
          <cell r="Q968">
            <v>16153</v>
          </cell>
          <cell r="R968">
            <v>284</v>
          </cell>
          <cell r="S968" t="str">
            <v>E</v>
          </cell>
        </row>
        <row r="969">
          <cell r="A969">
            <v>10</v>
          </cell>
          <cell r="B969" t="str">
            <v>TF003=3Y</v>
          </cell>
          <cell r="C969" t="str">
            <v>ฟองน้ำสีเหลือง หนา 3 มิลลิเมตร</v>
          </cell>
          <cell r="D969">
            <v>190.8</v>
          </cell>
          <cell r="E969">
            <v>4</v>
          </cell>
          <cell r="F969">
            <v>763.34</v>
          </cell>
          <cell r="G969">
            <v>0</v>
          </cell>
          <cell r="H969">
            <v>0</v>
          </cell>
          <cell r="I969">
            <v>0</v>
          </cell>
          <cell r="J969">
            <v>0</v>
          </cell>
          <cell r="K969">
            <v>0</v>
          </cell>
          <cell r="L969">
            <v>0</v>
          </cell>
          <cell r="M969">
            <v>0</v>
          </cell>
          <cell r="N969">
            <v>0</v>
          </cell>
          <cell r="O969">
            <v>0</v>
          </cell>
          <cell r="P969">
            <v>0</v>
          </cell>
          <cell r="Q969">
            <v>16371</v>
          </cell>
          <cell r="R969">
            <v>66</v>
          </cell>
          <cell r="S969" t="str">
            <v>E</v>
          </cell>
        </row>
        <row r="970">
          <cell r="A970">
            <v>10</v>
          </cell>
          <cell r="B970" t="str">
            <v>TF003=5B</v>
          </cell>
          <cell r="C970" t="str">
            <v>ฟองน้ำสีดำ ขนาดหนา 5 มิลลิเมตร</v>
          </cell>
          <cell r="D970">
            <v>283.3</v>
          </cell>
          <cell r="E970">
            <v>3</v>
          </cell>
          <cell r="F970">
            <v>850</v>
          </cell>
          <cell r="G970">
            <v>0</v>
          </cell>
          <cell r="H970">
            <v>0</v>
          </cell>
          <cell r="I970">
            <v>0</v>
          </cell>
          <cell r="J970">
            <v>0</v>
          </cell>
          <cell r="K970">
            <v>0</v>
          </cell>
          <cell r="L970">
            <v>0</v>
          </cell>
          <cell r="M970">
            <v>0</v>
          </cell>
          <cell r="N970">
            <v>0</v>
          </cell>
          <cell r="O970">
            <v>0</v>
          </cell>
          <cell r="P970">
            <v>0</v>
          </cell>
          <cell r="Q970">
            <v>16425</v>
          </cell>
          <cell r="R970">
            <v>12</v>
          </cell>
          <cell r="S970" t="str">
            <v>E</v>
          </cell>
        </row>
        <row r="971">
          <cell r="A971">
            <v>10</v>
          </cell>
          <cell r="B971" t="str">
            <v>TFB001</v>
          </cell>
          <cell r="C971" t="str">
            <v>หัวเข็มขัดสแตนเลสขนาด 1x1 (Four bar buc"</v>
          </cell>
          <cell r="D971">
            <v>0.75</v>
          </cell>
          <cell r="E971">
            <v>0</v>
          </cell>
          <cell r="F971">
            <v>0</v>
          </cell>
          <cell r="G971">
            <v>320</v>
          </cell>
          <cell r="H971">
            <v>240</v>
          </cell>
          <cell r="I971">
            <v>0</v>
          </cell>
          <cell r="J971">
            <v>0</v>
          </cell>
          <cell r="K971">
            <v>0</v>
          </cell>
          <cell r="L971">
            <v>0</v>
          </cell>
          <cell r="M971">
            <v>0</v>
          </cell>
          <cell r="N971">
            <v>0</v>
          </cell>
          <cell r="O971">
            <v>0</v>
          </cell>
          <cell r="P971">
            <v>0</v>
          </cell>
          <cell r="Q971">
            <v>16096</v>
          </cell>
          <cell r="R971">
            <v>340</v>
          </cell>
          <cell r="S971" t="str">
            <v>E</v>
          </cell>
        </row>
        <row r="972">
          <cell r="A972">
            <v>10</v>
          </cell>
          <cell r="B972" t="str">
            <v>TG004</v>
          </cell>
          <cell r="C972" t="str">
            <v>ซังกาว 1 ปี๊ป = 10 กก. (Gule mormal)</v>
          </cell>
          <cell r="D972">
            <v>230</v>
          </cell>
          <cell r="E972">
            <v>1</v>
          </cell>
          <cell r="F972">
            <v>230</v>
          </cell>
          <cell r="G972">
            <v>0</v>
          </cell>
          <cell r="H972">
            <v>0</v>
          </cell>
          <cell r="I972">
            <v>0</v>
          </cell>
          <cell r="J972">
            <v>0</v>
          </cell>
          <cell r="K972">
            <v>0</v>
          </cell>
          <cell r="L972">
            <v>0</v>
          </cell>
          <cell r="M972">
            <v>0</v>
          </cell>
          <cell r="N972">
            <v>0</v>
          </cell>
          <cell r="O972">
            <v>0</v>
          </cell>
          <cell r="P972">
            <v>0</v>
          </cell>
          <cell r="Q972">
            <v>16315</v>
          </cell>
          <cell r="R972">
            <v>122</v>
          </cell>
          <cell r="S972" t="str">
            <v>E</v>
          </cell>
        </row>
        <row r="973">
          <cell r="A973">
            <v>10</v>
          </cell>
          <cell r="B973" t="str">
            <v>TH007</v>
          </cell>
          <cell r="C973" t="str">
            <v>ส้นรองเท้า (Shoe Heel)</v>
          </cell>
          <cell r="D973">
            <v>79.400000000000006</v>
          </cell>
          <cell r="E973">
            <v>1</v>
          </cell>
          <cell r="F973">
            <v>79.44</v>
          </cell>
          <cell r="G973">
            <v>0</v>
          </cell>
          <cell r="H973">
            <v>0</v>
          </cell>
          <cell r="I973">
            <v>0</v>
          </cell>
          <cell r="J973">
            <v>0</v>
          </cell>
          <cell r="K973">
            <v>0</v>
          </cell>
          <cell r="L973">
            <v>0</v>
          </cell>
          <cell r="M973">
            <v>0</v>
          </cell>
          <cell r="N973">
            <v>0</v>
          </cell>
          <cell r="O973">
            <v>0</v>
          </cell>
          <cell r="P973">
            <v>0</v>
          </cell>
          <cell r="Q973">
            <v>16425</v>
          </cell>
          <cell r="R973">
            <v>12</v>
          </cell>
          <cell r="S973" t="str">
            <v>E</v>
          </cell>
        </row>
        <row r="974">
          <cell r="A974">
            <v>10</v>
          </cell>
          <cell r="B974" t="str">
            <v>TH010</v>
          </cell>
          <cell r="C974" t="str">
            <v>ห่วงโลหะตัว D</v>
          </cell>
          <cell r="D974">
            <v>0.51</v>
          </cell>
          <cell r="E974">
            <v>0</v>
          </cell>
          <cell r="F974">
            <v>0</v>
          </cell>
          <cell r="G974">
            <v>22</v>
          </cell>
          <cell r="H974">
            <v>11.28</v>
          </cell>
          <cell r="I974">
            <v>0</v>
          </cell>
          <cell r="J974">
            <v>0</v>
          </cell>
          <cell r="K974">
            <v>0</v>
          </cell>
          <cell r="L974">
            <v>0</v>
          </cell>
          <cell r="M974">
            <v>0</v>
          </cell>
          <cell r="N974">
            <v>0</v>
          </cell>
          <cell r="O974">
            <v>0</v>
          </cell>
          <cell r="P974">
            <v>0</v>
          </cell>
          <cell r="Q974">
            <v>16187</v>
          </cell>
          <cell r="R974">
            <v>250</v>
          </cell>
          <cell r="S974" t="str">
            <v>E</v>
          </cell>
        </row>
        <row r="975">
          <cell r="A975">
            <v>10</v>
          </cell>
          <cell r="B975" t="str">
            <v>TK001=B</v>
          </cell>
          <cell r="C975" t="str">
            <v>คิ้วยางสีน้ำตาล</v>
          </cell>
          <cell r="D975">
            <v>4</v>
          </cell>
          <cell r="E975">
            <v>0</v>
          </cell>
          <cell r="F975">
            <v>0</v>
          </cell>
          <cell r="G975">
            <v>0</v>
          </cell>
          <cell r="H975">
            <v>0</v>
          </cell>
          <cell r="I975">
            <v>10</v>
          </cell>
          <cell r="J975">
            <v>40</v>
          </cell>
          <cell r="K975">
            <v>0</v>
          </cell>
          <cell r="L975">
            <v>0</v>
          </cell>
          <cell r="M975">
            <v>0</v>
          </cell>
          <cell r="N975">
            <v>0</v>
          </cell>
          <cell r="O975">
            <v>0</v>
          </cell>
          <cell r="P975">
            <v>0</v>
          </cell>
          <cell r="Q975">
            <v>15898</v>
          </cell>
          <cell r="R975">
            <v>538</v>
          </cell>
          <cell r="S975" t="str">
            <v>E</v>
          </cell>
        </row>
        <row r="976">
          <cell r="A976">
            <v>10</v>
          </cell>
          <cell r="B976" t="str">
            <v>TL002=B</v>
          </cell>
          <cell r="C976" t="str">
            <v>หนังซับในสีดำ (Leather liner Black)</v>
          </cell>
          <cell r="D976">
            <v>658.1</v>
          </cell>
          <cell r="E976">
            <v>6</v>
          </cell>
          <cell r="F976">
            <v>3948.86</v>
          </cell>
          <cell r="G976">
            <v>0</v>
          </cell>
          <cell r="H976">
            <v>0</v>
          </cell>
          <cell r="I976">
            <v>0</v>
          </cell>
          <cell r="J976">
            <v>0</v>
          </cell>
          <cell r="K976">
            <v>0</v>
          </cell>
          <cell r="L976">
            <v>0</v>
          </cell>
          <cell r="M976">
            <v>0</v>
          </cell>
          <cell r="N976">
            <v>0</v>
          </cell>
          <cell r="O976">
            <v>0</v>
          </cell>
          <cell r="P976">
            <v>0</v>
          </cell>
          <cell r="Q976">
            <v>16319</v>
          </cell>
          <cell r="R976">
            <v>118</v>
          </cell>
          <cell r="S976" t="str">
            <v>E</v>
          </cell>
        </row>
        <row r="977">
          <cell r="A977">
            <v>10</v>
          </cell>
          <cell r="B977" t="str">
            <v>TL002=BR</v>
          </cell>
          <cell r="C977" t="str">
            <v>หนังซับในสีน้ำตาล (Leather liner brown)</v>
          </cell>
          <cell r="D977">
            <v>476.2</v>
          </cell>
          <cell r="E977">
            <v>5</v>
          </cell>
          <cell r="F977">
            <v>2381.25</v>
          </cell>
          <cell r="G977">
            <v>0</v>
          </cell>
          <cell r="H977">
            <v>0</v>
          </cell>
          <cell r="I977">
            <v>0</v>
          </cell>
          <cell r="J977">
            <v>0</v>
          </cell>
          <cell r="K977">
            <v>0</v>
          </cell>
          <cell r="L977">
            <v>0</v>
          </cell>
          <cell r="M977">
            <v>0</v>
          </cell>
          <cell r="N977">
            <v>0</v>
          </cell>
          <cell r="O977">
            <v>0</v>
          </cell>
          <cell r="P977">
            <v>0</v>
          </cell>
          <cell r="Q977">
            <v>16432</v>
          </cell>
          <cell r="R977">
            <v>5</v>
          </cell>
          <cell r="S977" t="str">
            <v>E</v>
          </cell>
        </row>
        <row r="978">
          <cell r="A978">
            <v>10</v>
          </cell>
          <cell r="B978" t="str">
            <v>TL002=CR</v>
          </cell>
          <cell r="C978" t="str">
            <v>หนังซับในสีเนื้อ Leather liner cream</v>
          </cell>
          <cell r="D978">
            <v>815.2</v>
          </cell>
          <cell r="E978">
            <v>3</v>
          </cell>
          <cell r="F978">
            <v>2445.75</v>
          </cell>
          <cell r="G978">
            <v>0</v>
          </cell>
          <cell r="H978">
            <v>0</v>
          </cell>
          <cell r="I978">
            <v>0</v>
          </cell>
          <cell r="J978">
            <v>0</v>
          </cell>
          <cell r="K978">
            <v>0</v>
          </cell>
          <cell r="L978">
            <v>0</v>
          </cell>
          <cell r="M978">
            <v>0</v>
          </cell>
          <cell r="N978">
            <v>0</v>
          </cell>
          <cell r="O978">
            <v>0</v>
          </cell>
          <cell r="P978">
            <v>0</v>
          </cell>
          <cell r="Q978">
            <v>16425</v>
          </cell>
          <cell r="R978">
            <v>12</v>
          </cell>
          <cell r="S978" t="str">
            <v>E</v>
          </cell>
        </row>
        <row r="979">
          <cell r="A979">
            <v>10</v>
          </cell>
          <cell r="B979" t="str">
            <v>TL002=WH</v>
          </cell>
          <cell r="C979" t="str">
            <v>หนังซับในสีขาว Leather liner white</v>
          </cell>
          <cell r="D979">
            <v>785.3</v>
          </cell>
          <cell r="E979">
            <v>3</v>
          </cell>
          <cell r="F979">
            <v>2356</v>
          </cell>
          <cell r="G979">
            <v>0</v>
          </cell>
          <cell r="H979">
            <v>0</v>
          </cell>
          <cell r="I979">
            <v>0</v>
          </cell>
          <cell r="J979">
            <v>0</v>
          </cell>
          <cell r="K979">
            <v>0</v>
          </cell>
          <cell r="L979">
            <v>0</v>
          </cell>
          <cell r="M979">
            <v>0</v>
          </cell>
          <cell r="N979">
            <v>0</v>
          </cell>
          <cell r="O979">
            <v>0</v>
          </cell>
          <cell r="P979">
            <v>0</v>
          </cell>
          <cell r="Q979">
            <v>16318</v>
          </cell>
          <cell r="R979">
            <v>119</v>
          </cell>
          <cell r="S979" t="str">
            <v>E</v>
          </cell>
        </row>
        <row r="980">
          <cell r="A980">
            <v>10</v>
          </cell>
          <cell r="B980" t="str">
            <v>TL003=BL</v>
          </cell>
          <cell r="C980" t="str">
            <v>หนังหน้าสีดำ (Leather polished black)</v>
          </cell>
          <cell r="D980">
            <v>1069.7</v>
          </cell>
          <cell r="E980">
            <v>5</v>
          </cell>
          <cell r="F980">
            <v>5348.78</v>
          </cell>
          <cell r="G980">
            <v>0</v>
          </cell>
          <cell r="H980">
            <v>0</v>
          </cell>
          <cell r="I980">
            <v>0</v>
          </cell>
          <cell r="J980">
            <v>0</v>
          </cell>
          <cell r="K980">
            <v>0</v>
          </cell>
          <cell r="L980">
            <v>0</v>
          </cell>
          <cell r="M980">
            <v>0</v>
          </cell>
          <cell r="N980">
            <v>0</v>
          </cell>
          <cell r="O980">
            <v>0</v>
          </cell>
          <cell r="P980">
            <v>0</v>
          </cell>
          <cell r="Q980">
            <v>16413</v>
          </cell>
          <cell r="R980">
            <v>24</v>
          </cell>
          <cell r="S980" t="str">
            <v>E</v>
          </cell>
        </row>
        <row r="981">
          <cell r="A981">
            <v>10</v>
          </cell>
          <cell r="B981" t="str">
            <v>TL003=BL2</v>
          </cell>
          <cell r="C981" t="str">
            <v>หนังหน้าสีดำแบบมัน (Leather polished bla</v>
          </cell>
          <cell r="D981">
            <v>942.5</v>
          </cell>
          <cell r="E981">
            <v>0</v>
          </cell>
          <cell r="F981">
            <v>0</v>
          </cell>
          <cell r="G981">
            <v>1</v>
          </cell>
          <cell r="H981">
            <v>942.5</v>
          </cell>
          <cell r="I981">
            <v>0</v>
          </cell>
          <cell r="J981">
            <v>0</v>
          </cell>
          <cell r="K981">
            <v>0</v>
          </cell>
          <cell r="L981">
            <v>0</v>
          </cell>
          <cell r="M981">
            <v>0</v>
          </cell>
          <cell r="N981">
            <v>0</v>
          </cell>
          <cell r="O981">
            <v>0</v>
          </cell>
          <cell r="P981">
            <v>0</v>
          </cell>
          <cell r="Q981">
            <v>16128</v>
          </cell>
          <cell r="R981">
            <v>308</v>
          </cell>
          <cell r="S981" t="str">
            <v>E</v>
          </cell>
        </row>
        <row r="982">
          <cell r="A982">
            <v>10</v>
          </cell>
          <cell r="B982" t="str">
            <v>TL003=BR</v>
          </cell>
          <cell r="C982" t="str">
            <v>หนังหน้าสีน้ำตาล Leather Polished Brown</v>
          </cell>
          <cell r="D982">
            <v>1093.3</v>
          </cell>
          <cell r="E982">
            <v>3</v>
          </cell>
          <cell r="F982">
            <v>3279.9</v>
          </cell>
          <cell r="G982">
            <v>0</v>
          </cell>
          <cell r="H982">
            <v>0</v>
          </cell>
          <cell r="I982">
            <v>0</v>
          </cell>
          <cell r="J982">
            <v>0</v>
          </cell>
          <cell r="K982">
            <v>0</v>
          </cell>
          <cell r="L982">
            <v>0</v>
          </cell>
          <cell r="M982">
            <v>0</v>
          </cell>
          <cell r="N982">
            <v>0</v>
          </cell>
          <cell r="O982">
            <v>0</v>
          </cell>
          <cell r="P982">
            <v>0</v>
          </cell>
          <cell r="Q982">
            <v>16432</v>
          </cell>
          <cell r="R982">
            <v>5</v>
          </cell>
          <cell r="S982" t="str">
            <v>E</v>
          </cell>
        </row>
        <row r="983">
          <cell r="A983">
            <v>10</v>
          </cell>
          <cell r="B983" t="str">
            <v>TL003=CR</v>
          </cell>
          <cell r="C983" t="str">
            <v>หนังหน้าสีเนื้อ</v>
          </cell>
          <cell r="D983">
            <v>715.9</v>
          </cell>
          <cell r="E983">
            <v>1</v>
          </cell>
          <cell r="F983">
            <v>715.93</v>
          </cell>
          <cell r="G983">
            <v>0</v>
          </cell>
          <cell r="H983">
            <v>0</v>
          </cell>
          <cell r="I983">
            <v>0</v>
          </cell>
          <cell r="J983">
            <v>0</v>
          </cell>
          <cell r="K983">
            <v>0</v>
          </cell>
          <cell r="L983">
            <v>0</v>
          </cell>
          <cell r="M983">
            <v>0</v>
          </cell>
          <cell r="N983">
            <v>0</v>
          </cell>
          <cell r="O983">
            <v>0</v>
          </cell>
          <cell r="P983">
            <v>0</v>
          </cell>
          <cell r="Q983">
            <v>16313</v>
          </cell>
          <cell r="R983">
            <v>124</v>
          </cell>
          <cell r="S983" t="str">
            <v>E</v>
          </cell>
        </row>
        <row r="984">
          <cell r="A984">
            <v>10</v>
          </cell>
          <cell r="B984" t="str">
            <v>TL003=RE</v>
          </cell>
          <cell r="C984" t="str">
            <v>หนังซับในสีแดง (Leather polished red)</v>
          </cell>
          <cell r="D984">
            <v>721.68</v>
          </cell>
          <cell r="E984">
            <v>0</v>
          </cell>
          <cell r="F984">
            <v>0</v>
          </cell>
          <cell r="G984">
            <v>0</v>
          </cell>
          <cell r="H984">
            <v>0</v>
          </cell>
          <cell r="I984">
            <v>2</v>
          </cell>
          <cell r="J984">
            <v>1443.37</v>
          </cell>
          <cell r="K984">
            <v>0</v>
          </cell>
          <cell r="L984">
            <v>0</v>
          </cell>
          <cell r="M984">
            <v>0</v>
          </cell>
          <cell r="N984">
            <v>0</v>
          </cell>
          <cell r="O984">
            <v>0</v>
          </cell>
          <cell r="P984">
            <v>0</v>
          </cell>
          <cell r="Q984">
            <v>16075</v>
          </cell>
          <cell r="R984">
            <v>361</v>
          </cell>
          <cell r="S984" t="str">
            <v>E</v>
          </cell>
        </row>
        <row r="985">
          <cell r="A985">
            <v>10</v>
          </cell>
          <cell r="B985" t="str">
            <v>TL003=WH</v>
          </cell>
          <cell r="C985" t="str">
            <v>หนังหน้าสีขาว (Leather polished white)</v>
          </cell>
          <cell r="D985">
            <v>1053.2</v>
          </cell>
          <cell r="E985">
            <v>3</v>
          </cell>
          <cell r="F985">
            <v>3159.87</v>
          </cell>
          <cell r="G985">
            <v>0</v>
          </cell>
          <cell r="H985">
            <v>0</v>
          </cell>
          <cell r="I985">
            <v>0</v>
          </cell>
          <cell r="J985">
            <v>0</v>
          </cell>
          <cell r="K985">
            <v>0</v>
          </cell>
          <cell r="L985">
            <v>0</v>
          </cell>
          <cell r="M985">
            <v>0</v>
          </cell>
          <cell r="N985">
            <v>0</v>
          </cell>
          <cell r="O985">
            <v>0</v>
          </cell>
          <cell r="P985">
            <v>0</v>
          </cell>
          <cell r="Q985">
            <v>16425</v>
          </cell>
          <cell r="R985">
            <v>12</v>
          </cell>
          <cell r="S985" t="str">
            <v>E</v>
          </cell>
        </row>
        <row r="986">
          <cell r="A986">
            <v>10</v>
          </cell>
          <cell r="B986" t="str">
            <v>TL004</v>
          </cell>
          <cell r="C986" t="str">
            <v>หนังฟอกฝาด (Leather for Belt)</v>
          </cell>
          <cell r="D986">
            <v>783.1</v>
          </cell>
          <cell r="E986">
            <v>0</v>
          </cell>
          <cell r="F986">
            <v>0</v>
          </cell>
          <cell r="G986">
            <v>3</v>
          </cell>
          <cell r="H986">
            <v>2349.31</v>
          </cell>
          <cell r="I986">
            <v>0</v>
          </cell>
          <cell r="J986">
            <v>0</v>
          </cell>
          <cell r="K986">
            <v>0</v>
          </cell>
          <cell r="L986">
            <v>0</v>
          </cell>
          <cell r="M986">
            <v>0</v>
          </cell>
          <cell r="N986">
            <v>0</v>
          </cell>
          <cell r="O986">
            <v>0</v>
          </cell>
          <cell r="P986">
            <v>0</v>
          </cell>
          <cell r="Q986">
            <v>16186</v>
          </cell>
          <cell r="R986">
            <v>251</v>
          </cell>
          <cell r="S986" t="str">
            <v>E</v>
          </cell>
        </row>
        <row r="987">
          <cell r="A987">
            <v>10</v>
          </cell>
          <cell r="B987" t="str">
            <v>TL008</v>
          </cell>
          <cell r="C987" t="str">
            <v>หนังเทียมสีขาว (หน้ากว้าง 1 หลา)</v>
          </cell>
          <cell r="D987">
            <v>67.959999999999994</v>
          </cell>
          <cell r="E987">
            <v>0</v>
          </cell>
          <cell r="F987">
            <v>0</v>
          </cell>
          <cell r="G987">
            <v>17</v>
          </cell>
          <cell r="H987">
            <v>1155.27</v>
          </cell>
          <cell r="I987">
            <v>0</v>
          </cell>
          <cell r="J987">
            <v>0</v>
          </cell>
          <cell r="K987">
            <v>0</v>
          </cell>
          <cell r="L987">
            <v>0</v>
          </cell>
          <cell r="M987">
            <v>0</v>
          </cell>
          <cell r="N987">
            <v>0</v>
          </cell>
          <cell r="O987">
            <v>0</v>
          </cell>
          <cell r="P987">
            <v>0</v>
          </cell>
          <cell r="Q987">
            <v>16167</v>
          </cell>
          <cell r="R987">
            <v>270</v>
          </cell>
          <cell r="S987" t="str">
            <v>E</v>
          </cell>
        </row>
        <row r="988">
          <cell r="A988">
            <v>10</v>
          </cell>
          <cell r="B988" t="str">
            <v>TL008=BR</v>
          </cell>
          <cell r="C988" t="str">
            <v>หนังเทียมสีน้ำตาล (Rubber)</v>
          </cell>
          <cell r="D988">
            <v>88.7</v>
          </cell>
          <cell r="E988">
            <v>2</v>
          </cell>
          <cell r="F988">
            <v>177.5</v>
          </cell>
          <cell r="G988">
            <v>0</v>
          </cell>
          <cell r="H988">
            <v>0</v>
          </cell>
          <cell r="I988">
            <v>0</v>
          </cell>
          <cell r="J988">
            <v>0</v>
          </cell>
          <cell r="K988">
            <v>0</v>
          </cell>
          <cell r="L988">
            <v>0</v>
          </cell>
          <cell r="M988">
            <v>0</v>
          </cell>
          <cell r="N988">
            <v>0</v>
          </cell>
          <cell r="O988">
            <v>0</v>
          </cell>
          <cell r="P988">
            <v>0</v>
          </cell>
          <cell r="Q988">
            <v>16311</v>
          </cell>
          <cell r="R988">
            <v>126</v>
          </cell>
          <cell r="S988" t="str">
            <v>E</v>
          </cell>
        </row>
        <row r="989">
          <cell r="A989">
            <v>10</v>
          </cell>
          <cell r="B989" t="str">
            <v>TL009</v>
          </cell>
          <cell r="C989" t="str">
            <v>แลกเกอร์เงาDENZO</v>
          </cell>
          <cell r="D989">
            <v>230.32</v>
          </cell>
          <cell r="E989">
            <v>0</v>
          </cell>
          <cell r="F989">
            <v>0</v>
          </cell>
          <cell r="G989">
            <v>1</v>
          </cell>
          <cell r="H989">
            <v>230.32</v>
          </cell>
          <cell r="I989">
            <v>0</v>
          </cell>
          <cell r="J989">
            <v>0</v>
          </cell>
          <cell r="K989">
            <v>0</v>
          </cell>
          <cell r="L989">
            <v>0</v>
          </cell>
          <cell r="M989">
            <v>0</v>
          </cell>
          <cell r="N989">
            <v>0</v>
          </cell>
          <cell r="O989">
            <v>0</v>
          </cell>
          <cell r="P989">
            <v>0</v>
          </cell>
          <cell r="Q989">
            <v>16194</v>
          </cell>
          <cell r="R989">
            <v>243</v>
          </cell>
          <cell r="S989" t="str">
            <v>E</v>
          </cell>
        </row>
        <row r="990">
          <cell r="A990">
            <v>10</v>
          </cell>
          <cell r="B990" t="str">
            <v>TN001</v>
          </cell>
          <cell r="C990" t="str">
            <v>แป้นน้อตยึดสายเข็มขัด (Nut for ptb belt)</v>
          </cell>
          <cell r="D990">
            <v>37.9</v>
          </cell>
          <cell r="E990">
            <v>131</v>
          </cell>
          <cell r="F990">
            <v>4968.57</v>
          </cell>
          <cell r="G990">
            <v>0</v>
          </cell>
          <cell r="H990">
            <v>0</v>
          </cell>
          <cell r="I990">
            <v>0</v>
          </cell>
          <cell r="J990">
            <v>0</v>
          </cell>
          <cell r="K990">
            <v>0</v>
          </cell>
          <cell r="L990">
            <v>0</v>
          </cell>
          <cell r="M990">
            <v>0</v>
          </cell>
          <cell r="N990">
            <v>0</v>
          </cell>
          <cell r="O990">
            <v>0</v>
          </cell>
          <cell r="P990">
            <v>0</v>
          </cell>
          <cell r="Q990">
            <v>16371</v>
          </cell>
          <cell r="R990">
            <v>66</v>
          </cell>
          <cell r="S990" t="str">
            <v>E</v>
          </cell>
        </row>
        <row r="991">
          <cell r="A991">
            <v>10</v>
          </cell>
          <cell r="B991" t="str">
            <v>TP001=25</v>
          </cell>
          <cell r="C991" t="str">
            <v>ปูนปลาสเตอร์ 25 กก./ถุง</v>
          </cell>
          <cell r="D991">
            <v>3.4</v>
          </cell>
          <cell r="E991">
            <v>75</v>
          </cell>
          <cell r="F991">
            <v>259.87</v>
          </cell>
          <cell r="G991">
            <v>0</v>
          </cell>
          <cell r="H991">
            <v>0</v>
          </cell>
          <cell r="I991">
            <v>0</v>
          </cell>
          <cell r="J991">
            <v>0</v>
          </cell>
          <cell r="K991">
            <v>0</v>
          </cell>
          <cell r="L991">
            <v>0</v>
          </cell>
          <cell r="M991">
            <v>0</v>
          </cell>
          <cell r="N991">
            <v>0</v>
          </cell>
          <cell r="O991">
            <v>0</v>
          </cell>
          <cell r="P991">
            <v>0</v>
          </cell>
          <cell r="Q991">
            <v>16431</v>
          </cell>
          <cell r="R991">
            <v>6</v>
          </cell>
          <cell r="S991" t="str">
            <v>E</v>
          </cell>
        </row>
        <row r="992">
          <cell r="A992">
            <v>10</v>
          </cell>
          <cell r="B992" t="str">
            <v>TP008=6(S)</v>
          </cell>
          <cell r="C992" t="str">
            <v>เฝือก GYPSONA ขนาด 6 นิ้ว แบบ S</v>
          </cell>
          <cell r="D992">
            <v>441.59</v>
          </cell>
          <cell r="E992">
            <v>0</v>
          </cell>
          <cell r="F992">
            <v>0</v>
          </cell>
          <cell r="G992">
            <v>0</v>
          </cell>
          <cell r="H992">
            <v>0</v>
          </cell>
          <cell r="I992">
            <v>0</v>
          </cell>
          <cell r="J992">
            <v>0</v>
          </cell>
          <cell r="K992">
            <v>0</v>
          </cell>
          <cell r="L992">
            <v>0</v>
          </cell>
          <cell r="M992">
            <v>0</v>
          </cell>
          <cell r="N992">
            <v>0</v>
          </cell>
          <cell r="O992">
            <v>0</v>
          </cell>
          <cell r="P992">
            <v>0</v>
          </cell>
          <cell r="Q992">
            <v>16360</v>
          </cell>
          <cell r="R992">
            <v>77</v>
          </cell>
          <cell r="S992" t="str">
            <v>E</v>
          </cell>
        </row>
        <row r="993">
          <cell r="A993">
            <v>10</v>
          </cell>
          <cell r="B993" t="str">
            <v>TP010=6</v>
          </cell>
          <cell r="C993" t="str">
            <v>พีไลท์สีขาว Pelite-White 6mm.(85x180cm)</v>
          </cell>
          <cell r="D993">
            <v>199</v>
          </cell>
          <cell r="E993">
            <v>111</v>
          </cell>
          <cell r="F993">
            <v>22094.76</v>
          </cell>
          <cell r="G993">
            <v>0</v>
          </cell>
          <cell r="H993">
            <v>0</v>
          </cell>
          <cell r="I993">
            <v>0</v>
          </cell>
          <cell r="J993">
            <v>0</v>
          </cell>
          <cell r="K993">
            <v>0</v>
          </cell>
          <cell r="L993">
            <v>0</v>
          </cell>
          <cell r="M993">
            <v>0</v>
          </cell>
          <cell r="N993">
            <v>0</v>
          </cell>
          <cell r="O993">
            <v>0</v>
          </cell>
          <cell r="P993">
            <v>0</v>
          </cell>
          <cell r="Q993">
            <v>16425</v>
          </cell>
          <cell r="R993">
            <v>12</v>
          </cell>
          <cell r="S993" t="str">
            <v>E</v>
          </cell>
        </row>
        <row r="994">
          <cell r="A994">
            <v>10</v>
          </cell>
          <cell r="B994" t="str">
            <v>TP015=1</v>
          </cell>
          <cell r="C994" t="str">
            <v>ผ้าดิบ กว้าง 1 เมตร</v>
          </cell>
          <cell r="D994">
            <v>65</v>
          </cell>
          <cell r="E994">
            <v>0</v>
          </cell>
          <cell r="F994">
            <v>0</v>
          </cell>
          <cell r="G994">
            <v>5</v>
          </cell>
          <cell r="H994">
            <v>325</v>
          </cell>
          <cell r="I994">
            <v>0</v>
          </cell>
          <cell r="J994">
            <v>0</v>
          </cell>
          <cell r="K994">
            <v>0</v>
          </cell>
          <cell r="L994">
            <v>0</v>
          </cell>
          <cell r="M994">
            <v>0</v>
          </cell>
          <cell r="N994">
            <v>0</v>
          </cell>
          <cell r="O994">
            <v>0</v>
          </cell>
          <cell r="P994">
            <v>0</v>
          </cell>
          <cell r="Q994">
            <v>16080</v>
          </cell>
          <cell r="R994">
            <v>356</v>
          </cell>
          <cell r="S994" t="str">
            <v>E</v>
          </cell>
        </row>
        <row r="995">
          <cell r="A995">
            <v>10</v>
          </cell>
          <cell r="B995" t="str">
            <v>TP020</v>
          </cell>
          <cell r="C995" t="str">
            <v>พีไลท์สีเนื้อ หนา 6 mm.(85x180cm)</v>
          </cell>
          <cell r="D995">
            <v>209.4</v>
          </cell>
          <cell r="E995">
            <v>54</v>
          </cell>
          <cell r="F995">
            <v>11310.03</v>
          </cell>
          <cell r="G995">
            <v>0</v>
          </cell>
          <cell r="H995">
            <v>0</v>
          </cell>
          <cell r="I995">
            <v>0</v>
          </cell>
          <cell r="J995">
            <v>0</v>
          </cell>
          <cell r="K995">
            <v>0</v>
          </cell>
          <cell r="L995">
            <v>0</v>
          </cell>
          <cell r="M995">
            <v>0</v>
          </cell>
          <cell r="N995">
            <v>0</v>
          </cell>
          <cell r="O995">
            <v>0</v>
          </cell>
          <cell r="P995">
            <v>0</v>
          </cell>
          <cell r="Q995">
            <v>16425</v>
          </cell>
          <cell r="R995">
            <v>12</v>
          </cell>
          <cell r="S995" t="str">
            <v>E</v>
          </cell>
        </row>
        <row r="996">
          <cell r="A996">
            <v>10</v>
          </cell>
          <cell r="B996" t="str">
            <v>TR004</v>
          </cell>
          <cell r="C996" t="str">
            <v>พลาสติกเหลวเรซิ่น Resin Polyester#355</v>
          </cell>
          <cell r="D996">
            <v>1100</v>
          </cell>
          <cell r="E996">
            <v>1</v>
          </cell>
          <cell r="F996">
            <v>1100</v>
          </cell>
          <cell r="G996">
            <v>0</v>
          </cell>
          <cell r="H996">
            <v>0</v>
          </cell>
          <cell r="I996">
            <v>0</v>
          </cell>
          <cell r="J996">
            <v>0</v>
          </cell>
          <cell r="K996">
            <v>0</v>
          </cell>
          <cell r="L996">
            <v>0</v>
          </cell>
          <cell r="M996">
            <v>0</v>
          </cell>
          <cell r="N996">
            <v>0</v>
          </cell>
          <cell r="O996">
            <v>0</v>
          </cell>
          <cell r="P996">
            <v>0</v>
          </cell>
          <cell r="Q996">
            <v>16432</v>
          </cell>
          <cell r="R996">
            <v>5</v>
          </cell>
          <cell r="S996" t="str">
            <v>E</v>
          </cell>
        </row>
        <row r="997">
          <cell r="A997">
            <v>10</v>
          </cell>
          <cell r="B997" t="str">
            <v>TR004=288</v>
          </cell>
          <cell r="C997" t="str">
            <v>Resin # 288</v>
          </cell>
          <cell r="D997">
            <v>52</v>
          </cell>
          <cell r="E997">
            <v>0</v>
          </cell>
          <cell r="F997">
            <v>0</v>
          </cell>
          <cell r="G997">
            <v>20</v>
          </cell>
          <cell r="H997">
            <v>1040</v>
          </cell>
          <cell r="I997">
            <v>0</v>
          </cell>
          <cell r="J997">
            <v>0</v>
          </cell>
          <cell r="K997">
            <v>0</v>
          </cell>
          <cell r="L997">
            <v>0</v>
          </cell>
          <cell r="M997">
            <v>0</v>
          </cell>
          <cell r="N997">
            <v>0</v>
          </cell>
          <cell r="O997">
            <v>0</v>
          </cell>
          <cell r="P997">
            <v>0</v>
          </cell>
          <cell r="Q997">
            <v>16083</v>
          </cell>
          <cell r="R997">
            <v>353</v>
          </cell>
          <cell r="S997" t="str">
            <v>E</v>
          </cell>
        </row>
        <row r="998">
          <cell r="A998">
            <v>10</v>
          </cell>
          <cell r="B998" t="str">
            <v>TR009=6</v>
          </cell>
          <cell r="C998" t="str">
            <v>ส้นรองเท้า เบอร์ 6</v>
          </cell>
          <cell r="D998">
            <v>120</v>
          </cell>
          <cell r="E998">
            <v>0</v>
          </cell>
          <cell r="F998">
            <v>0</v>
          </cell>
          <cell r="G998">
            <v>1</v>
          </cell>
          <cell r="H998">
            <v>120</v>
          </cell>
          <cell r="I998">
            <v>0</v>
          </cell>
          <cell r="J998">
            <v>0</v>
          </cell>
          <cell r="K998">
            <v>0</v>
          </cell>
          <cell r="L998">
            <v>0</v>
          </cell>
          <cell r="M998">
            <v>0</v>
          </cell>
          <cell r="N998">
            <v>0</v>
          </cell>
          <cell r="O998">
            <v>0</v>
          </cell>
          <cell r="P998">
            <v>0</v>
          </cell>
          <cell r="Q998">
            <v>16186</v>
          </cell>
          <cell r="R998">
            <v>251</v>
          </cell>
          <cell r="S998" t="str">
            <v>E</v>
          </cell>
        </row>
        <row r="999">
          <cell r="A999">
            <v>10</v>
          </cell>
          <cell r="B999" t="str">
            <v>TR009=7</v>
          </cell>
          <cell r="C999" t="str">
            <v>ส้นรองเท้า เบอร์ 7</v>
          </cell>
          <cell r="D999">
            <v>120</v>
          </cell>
          <cell r="E999">
            <v>0</v>
          </cell>
          <cell r="F999">
            <v>0</v>
          </cell>
          <cell r="G999">
            <v>1</v>
          </cell>
          <cell r="H999">
            <v>120</v>
          </cell>
          <cell r="I999">
            <v>0</v>
          </cell>
          <cell r="J999">
            <v>0</v>
          </cell>
          <cell r="K999">
            <v>0</v>
          </cell>
          <cell r="L999">
            <v>0</v>
          </cell>
          <cell r="M999">
            <v>0</v>
          </cell>
          <cell r="N999">
            <v>0</v>
          </cell>
          <cell r="O999">
            <v>0</v>
          </cell>
          <cell r="P999">
            <v>0</v>
          </cell>
          <cell r="Q999">
            <v>16186</v>
          </cell>
          <cell r="R999">
            <v>251</v>
          </cell>
          <cell r="S999" t="str">
            <v>E</v>
          </cell>
        </row>
        <row r="1000">
          <cell r="A1000">
            <v>10</v>
          </cell>
          <cell r="B1000" t="str">
            <v>TR009=8</v>
          </cell>
          <cell r="C1000" t="str">
            <v>ส้นรองเท้า เบอร์ 8</v>
          </cell>
          <cell r="D1000">
            <v>120</v>
          </cell>
          <cell r="E1000">
            <v>0</v>
          </cell>
          <cell r="F1000">
            <v>0</v>
          </cell>
          <cell r="G1000">
            <v>1</v>
          </cell>
          <cell r="H1000">
            <v>120</v>
          </cell>
          <cell r="I1000">
            <v>0</v>
          </cell>
          <cell r="J1000">
            <v>0</v>
          </cell>
          <cell r="K1000">
            <v>0</v>
          </cell>
          <cell r="L1000">
            <v>0</v>
          </cell>
          <cell r="M1000">
            <v>0</v>
          </cell>
          <cell r="N1000">
            <v>0</v>
          </cell>
          <cell r="O1000">
            <v>0</v>
          </cell>
          <cell r="P1000">
            <v>0</v>
          </cell>
          <cell r="Q1000">
            <v>16186</v>
          </cell>
          <cell r="R1000">
            <v>251</v>
          </cell>
          <cell r="S1000" t="str">
            <v>E</v>
          </cell>
        </row>
        <row r="1001">
          <cell r="A1001">
            <v>10</v>
          </cell>
          <cell r="B1001" t="str">
            <v>TS0001</v>
          </cell>
          <cell r="C1001" t="str">
            <v>กระดาษทรายหยาบ</v>
          </cell>
          <cell r="D1001">
            <v>8</v>
          </cell>
          <cell r="E1001">
            <v>2</v>
          </cell>
          <cell r="F1001">
            <v>16</v>
          </cell>
          <cell r="G1001">
            <v>0</v>
          </cell>
          <cell r="H1001">
            <v>0</v>
          </cell>
          <cell r="I1001">
            <v>0</v>
          </cell>
          <cell r="J1001">
            <v>0</v>
          </cell>
          <cell r="K1001">
            <v>0</v>
          </cell>
          <cell r="L1001">
            <v>0</v>
          </cell>
          <cell r="M1001">
            <v>0</v>
          </cell>
          <cell r="N1001">
            <v>0</v>
          </cell>
          <cell r="O1001">
            <v>0</v>
          </cell>
          <cell r="P1001">
            <v>0</v>
          </cell>
          <cell r="Q1001">
            <v>16425</v>
          </cell>
          <cell r="R1001">
            <v>12</v>
          </cell>
          <cell r="S1001" t="str">
            <v>E</v>
          </cell>
        </row>
        <row r="1002">
          <cell r="A1002">
            <v>10</v>
          </cell>
          <cell r="B1002" t="str">
            <v>TS007=2</v>
          </cell>
          <cell r="C1002" t="str">
            <v>สต็อคกิเนท 2 (Stockinette 2")"</v>
          </cell>
          <cell r="D1002">
            <v>275</v>
          </cell>
          <cell r="E1002">
            <v>6</v>
          </cell>
          <cell r="F1002">
            <v>1650</v>
          </cell>
          <cell r="G1002">
            <v>0</v>
          </cell>
          <cell r="H1002">
            <v>0</v>
          </cell>
          <cell r="I1002">
            <v>0</v>
          </cell>
          <cell r="J1002">
            <v>0</v>
          </cell>
          <cell r="K1002">
            <v>0</v>
          </cell>
          <cell r="L1002">
            <v>0</v>
          </cell>
          <cell r="M1002">
            <v>0</v>
          </cell>
          <cell r="N1002">
            <v>0</v>
          </cell>
          <cell r="O1002">
            <v>0</v>
          </cell>
          <cell r="P1002">
            <v>0</v>
          </cell>
          <cell r="Q1002">
            <v>16412</v>
          </cell>
          <cell r="R1002">
            <v>25</v>
          </cell>
          <cell r="S1002" t="str">
            <v>E</v>
          </cell>
        </row>
        <row r="1003">
          <cell r="A1003">
            <v>10</v>
          </cell>
          <cell r="B1003" t="str">
            <v>TS007=5</v>
          </cell>
          <cell r="C1003" t="str">
            <v>สต็อคกิเนท 5 (Stockinette 5")"</v>
          </cell>
          <cell r="D1003">
            <v>432</v>
          </cell>
          <cell r="E1003">
            <v>8</v>
          </cell>
          <cell r="F1003">
            <v>3456.47</v>
          </cell>
          <cell r="G1003">
            <v>0</v>
          </cell>
          <cell r="H1003">
            <v>0</v>
          </cell>
          <cell r="I1003">
            <v>0</v>
          </cell>
          <cell r="J1003">
            <v>0</v>
          </cell>
          <cell r="K1003">
            <v>0</v>
          </cell>
          <cell r="L1003">
            <v>0</v>
          </cell>
          <cell r="M1003">
            <v>0</v>
          </cell>
          <cell r="N1003">
            <v>0</v>
          </cell>
          <cell r="O1003">
            <v>0</v>
          </cell>
          <cell r="P1003">
            <v>0</v>
          </cell>
          <cell r="Q1003">
            <v>16313</v>
          </cell>
          <cell r="R1003">
            <v>124</v>
          </cell>
          <cell r="S1003" t="str">
            <v>E</v>
          </cell>
        </row>
        <row r="1004">
          <cell r="A1004">
            <v>10</v>
          </cell>
          <cell r="B1004" t="str">
            <v>TS007=6</v>
          </cell>
          <cell r="C1004" t="str">
            <v>สต็อคกิเนท 6 (Stockinette 6")"</v>
          </cell>
          <cell r="D1004">
            <v>504</v>
          </cell>
          <cell r="E1004">
            <v>2</v>
          </cell>
          <cell r="F1004">
            <v>1008</v>
          </cell>
          <cell r="G1004">
            <v>0</v>
          </cell>
          <cell r="H1004">
            <v>0</v>
          </cell>
          <cell r="I1004">
            <v>0</v>
          </cell>
          <cell r="J1004">
            <v>0</v>
          </cell>
          <cell r="K1004">
            <v>0</v>
          </cell>
          <cell r="L1004">
            <v>0</v>
          </cell>
          <cell r="M1004">
            <v>0</v>
          </cell>
          <cell r="N1004">
            <v>0</v>
          </cell>
          <cell r="O1004">
            <v>0</v>
          </cell>
          <cell r="P1004">
            <v>0</v>
          </cell>
          <cell r="Q1004">
            <v>16432</v>
          </cell>
          <cell r="R1004">
            <v>5</v>
          </cell>
          <cell r="S1004" t="str">
            <v>E</v>
          </cell>
        </row>
        <row r="1005">
          <cell r="A1005">
            <v>10</v>
          </cell>
          <cell r="B1005" t="str">
            <v>TS009=3</v>
          </cell>
          <cell r="C1005" t="str">
            <v>สีทารองเท้า สีดำ</v>
          </cell>
          <cell r="D1005">
            <v>58.75</v>
          </cell>
          <cell r="E1005">
            <v>0</v>
          </cell>
          <cell r="F1005">
            <v>0</v>
          </cell>
          <cell r="G1005">
            <v>1</v>
          </cell>
          <cell r="H1005">
            <v>58.75</v>
          </cell>
          <cell r="I1005">
            <v>0</v>
          </cell>
          <cell r="J1005">
            <v>0</v>
          </cell>
          <cell r="K1005">
            <v>0</v>
          </cell>
          <cell r="L1005">
            <v>0</v>
          </cell>
          <cell r="M1005">
            <v>0</v>
          </cell>
          <cell r="N1005">
            <v>0</v>
          </cell>
          <cell r="O1005">
            <v>0</v>
          </cell>
          <cell r="P1005">
            <v>0</v>
          </cell>
          <cell r="Q1005">
            <v>16079</v>
          </cell>
          <cell r="R1005">
            <v>357</v>
          </cell>
          <cell r="S1005" t="str">
            <v>E</v>
          </cell>
        </row>
        <row r="1006">
          <cell r="A1006">
            <v>10</v>
          </cell>
          <cell r="B1006" t="str">
            <v>TS016</v>
          </cell>
          <cell r="C1006" t="str">
            <v>คิ้วยางรองเท้า</v>
          </cell>
          <cell r="D1006">
            <v>3.8</v>
          </cell>
          <cell r="E1006">
            <v>175</v>
          </cell>
          <cell r="F1006">
            <v>674.52</v>
          </cell>
          <cell r="G1006">
            <v>0</v>
          </cell>
          <cell r="H1006">
            <v>0</v>
          </cell>
          <cell r="I1006">
            <v>0</v>
          </cell>
          <cell r="J1006">
            <v>0</v>
          </cell>
          <cell r="K1006">
            <v>0</v>
          </cell>
          <cell r="L1006">
            <v>0</v>
          </cell>
          <cell r="M1006">
            <v>0</v>
          </cell>
          <cell r="N1006">
            <v>0</v>
          </cell>
          <cell r="O1006">
            <v>0</v>
          </cell>
          <cell r="P1006">
            <v>0</v>
          </cell>
          <cell r="Q1006">
            <v>16425</v>
          </cell>
          <cell r="R1006">
            <v>12</v>
          </cell>
          <cell r="S1006" t="str">
            <v>E</v>
          </cell>
        </row>
        <row r="1007">
          <cell r="A1007">
            <v>10</v>
          </cell>
          <cell r="B1007" t="str">
            <v>TV007=1</v>
          </cell>
          <cell r="C1007" t="str">
            <v>เวลโก้ 1 นิ้ว (Velceo 1) สีขาว"</v>
          </cell>
          <cell r="D1007">
            <v>230</v>
          </cell>
          <cell r="E1007">
            <v>0</v>
          </cell>
          <cell r="F1007">
            <v>0</v>
          </cell>
          <cell r="G1007">
            <v>1</v>
          </cell>
          <cell r="H1007">
            <v>230</v>
          </cell>
          <cell r="I1007">
            <v>0</v>
          </cell>
          <cell r="J1007">
            <v>0</v>
          </cell>
          <cell r="K1007">
            <v>0</v>
          </cell>
          <cell r="L1007">
            <v>0</v>
          </cell>
          <cell r="M1007">
            <v>0</v>
          </cell>
          <cell r="N1007">
            <v>0</v>
          </cell>
          <cell r="O1007">
            <v>0</v>
          </cell>
          <cell r="P1007">
            <v>0</v>
          </cell>
          <cell r="Q1007">
            <v>16249</v>
          </cell>
          <cell r="R1007">
            <v>188</v>
          </cell>
          <cell r="S1007" t="str">
            <v>E</v>
          </cell>
        </row>
        <row r="1008">
          <cell r="A1008">
            <v>10</v>
          </cell>
          <cell r="B1008" t="str">
            <v>TV007=1B</v>
          </cell>
          <cell r="C1008" t="str">
            <v>เวลโก้ 1 นิ้ว (Velceo 1) สีดำ"</v>
          </cell>
          <cell r="D1008">
            <v>240</v>
          </cell>
          <cell r="E1008">
            <v>2</v>
          </cell>
          <cell r="F1008">
            <v>480</v>
          </cell>
          <cell r="G1008">
            <v>0</v>
          </cell>
          <cell r="H1008">
            <v>0</v>
          </cell>
          <cell r="I1008">
            <v>0</v>
          </cell>
          <cell r="J1008">
            <v>0</v>
          </cell>
          <cell r="K1008">
            <v>0</v>
          </cell>
          <cell r="L1008">
            <v>0</v>
          </cell>
          <cell r="M1008">
            <v>0</v>
          </cell>
          <cell r="N1008">
            <v>0</v>
          </cell>
          <cell r="O1008">
            <v>0</v>
          </cell>
          <cell r="P1008">
            <v>0</v>
          </cell>
          <cell r="Q1008">
            <v>16314</v>
          </cell>
          <cell r="R1008">
            <v>123</v>
          </cell>
          <cell r="S1008" t="str">
            <v>E</v>
          </cell>
        </row>
        <row r="1009">
          <cell r="A1009">
            <v>10</v>
          </cell>
          <cell r="B1009" t="str">
            <v>TV007=1BN</v>
          </cell>
          <cell r="C1009" t="str">
            <v>เวลโก้ 1 สีเนื้อ"</v>
          </cell>
          <cell r="D1009">
            <v>280</v>
          </cell>
          <cell r="E1009">
            <v>1</v>
          </cell>
          <cell r="F1009">
            <v>280</v>
          </cell>
          <cell r="G1009">
            <v>0</v>
          </cell>
          <cell r="H1009">
            <v>0</v>
          </cell>
          <cell r="I1009">
            <v>0</v>
          </cell>
          <cell r="J1009">
            <v>0</v>
          </cell>
          <cell r="K1009">
            <v>0</v>
          </cell>
          <cell r="L1009">
            <v>0</v>
          </cell>
          <cell r="M1009">
            <v>0</v>
          </cell>
          <cell r="N1009">
            <v>0</v>
          </cell>
          <cell r="O1009">
            <v>0</v>
          </cell>
          <cell r="P1009">
            <v>0</v>
          </cell>
          <cell r="Q1009">
            <v>16301</v>
          </cell>
          <cell r="R1009">
            <v>136</v>
          </cell>
          <cell r="S1009" t="str">
            <v>E</v>
          </cell>
        </row>
        <row r="1010">
          <cell r="A1010">
            <v>10</v>
          </cell>
          <cell r="B1010" t="str">
            <v>TV007=1CR</v>
          </cell>
          <cell r="C1010" t="str">
            <v>เวลโก้ 1 นิ้วสีครีม (Velceo 1)"</v>
          </cell>
          <cell r="D1010">
            <v>280</v>
          </cell>
          <cell r="E1010">
            <v>2</v>
          </cell>
          <cell r="F1010">
            <v>560</v>
          </cell>
          <cell r="G1010">
            <v>0</v>
          </cell>
          <cell r="H1010">
            <v>0</v>
          </cell>
          <cell r="I1010">
            <v>0</v>
          </cell>
          <cell r="J1010">
            <v>0</v>
          </cell>
          <cell r="K1010">
            <v>0</v>
          </cell>
          <cell r="L1010">
            <v>0</v>
          </cell>
          <cell r="M1010">
            <v>0</v>
          </cell>
          <cell r="N1010">
            <v>0</v>
          </cell>
          <cell r="O1010">
            <v>0</v>
          </cell>
          <cell r="P1010">
            <v>0</v>
          </cell>
          <cell r="Q1010">
            <v>16314</v>
          </cell>
          <cell r="R1010">
            <v>123</v>
          </cell>
          <cell r="S1010" t="str">
            <v>E</v>
          </cell>
        </row>
        <row r="1011">
          <cell r="A1011">
            <v>10</v>
          </cell>
          <cell r="B1011" t="str">
            <v>TV007=2BL</v>
          </cell>
          <cell r="C1011" t="str">
            <v>เวลโก 2 นิ้วสีดำ (Velceo 2)"</v>
          </cell>
          <cell r="D1011">
            <v>485</v>
          </cell>
          <cell r="E1011">
            <v>2</v>
          </cell>
          <cell r="F1011">
            <v>970</v>
          </cell>
          <cell r="G1011">
            <v>0</v>
          </cell>
          <cell r="H1011">
            <v>0</v>
          </cell>
          <cell r="I1011">
            <v>0</v>
          </cell>
          <cell r="J1011">
            <v>0</v>
          </cell>
          <cell r="K1011">
            <v>0</v>
          </cell>
          <cell r="L1011">
            <v>0</v>
          </cell>
          <cell r="M1011">
            <v>0</v>
          </cell>
          <cell r="N1011">
            <v>0</v>
          </cell>
          <cell r="O1011">
            <v>0</v>
          </cell>
          <cell r="P1011">
            <v>0</v>
          </cell>
          <cell r="Q1011">
            <v>16314</v>
          </cell>
          <cell r="R1011">
            <v>123</v>
          </cell>
          <cell r="S1011" t="str">
            <v>E</v>
          </cell>
        </row>
        <row r="1012">
          <cell r="A1012">
            <v>10</v>
          </cell>
          <cell r="B1012" t="str">
            <v>TW001=4X4X1</v>
          </cell>
          <cell r="C1012" t="str">
            <v>ไม้สมพงษ์อบแห้งขนาด 4x4"x1m. (Wood4x4x1"</v>
          </cell>
          <cell r="D1012">
            <v>265.10000000000002</v>
          </cell>
          <cell r="E1012">
            <v>13</v>
          </cell>
          <cell r="F1012">
            <v>3446.25</v>
          </cell>
          <cell r="G1012">
            <v>0</v>
          </cell>
          <cell r="H1012">
            <v>0</v>
          </cell>
          <cell r="I1012">
            <v>0</v>
          </cell>
          <cell r="J1012">
            <v>0</v>
          </cell>
          <cell r="K1012">
            <v>0</v>
          </cell>
          <cell r="L1012">
            <v>0</v>
          </cell>
          <cell r="M1012">
            <v>0</v>
          </cell>
          <cell r="N1012">
            <v>0</v>
          </cell>
          <cell r="O1012">
            <v>0</v>
          </cell>
          <cell r="P1012">
            <v>0</v>
          </cell>
          <cell r="Q1012">
            <v>16340</v>
          </cell>
          <cell r="R1012">
            <v>97</v>
          </cell>
          <cell r="S1012" t="str">
            <v>E</v>
          </cell>
        </row>
        <row r="1013">
          <cell r="A1013">
            <v>10</v>
          </cell>
          <cell r="B1013" t="str">
            <v>TW001=5X5X1</v>
          </cell>
          <cell r="C1013" t="str">
            <v>ไม้สมพงษ์อบแห้งขนาด 5x5"x1 m. (Wood5x5x"</v>
          </cell>
          <cell r="D1013">
            <v>447.2</v>
          </cell>
          <cell r="E1013">
            <v>19</v>
          </cell>
          <cell r="F1013">
            <v>8497.7199999999993</v>
          </cell>
          <cell r="G1013">
            <v>0</v>
          </cell>
          <cell r="H1013">
            <v>0</v>
          </cell>
          <cell r="I1013">
            <v>0</v>
          </cell>
          <cell r="J1013">
            <v>0</v>
          </cell>
          <cell r="K1013">
            <v>0</v>
          </cell>
          <cell r="L1013">
            <v>0</v>
          </cell>
          <cell r="M1013">
            <v>0</v>
          </cell>
          <cell r="N1013">
            <v>0</v>
          </cell>
          <cell r="O1013">
            <v>0</v>
          </cell>
          <cell r="P1013">
            <v>0</v>
          </cell>
          <cell r="Q1013">
            <v>16425</v>
          </cell>
          <cell r="R1013">
            <v>12</v>
          </cell>
          <cell r="S1013" t="str">
            <v>E</v>
          </cell>
        </row>
        <row r="1014">
          <cell r="A1014">
            <v>10</v>
          </cell>
          <cell r="B1014" t="str">
            <v>TW001=6X6X1</v>
          </cell>
          <cell r="C1014" t="str">
            <v>ไม้สมพงษ์อบแห้งขนาด 6x6"x1m. (Wood6x6x1"</v>
          </cell>
          <cell r="D1014">
            <v>543.79999999999995</v>
          </cell>
          <cell r="E1014">
            <v>6</v>
          </cell>
          <cell r="F1014">
            <v>3263.32</v>
          </cell>
          <cell r="G1014">
            <v>0</v>
          </cell>
          <cell r="H1014">
            <v>0</v>
          </cell>
          <cell r="I1014">
            <v>0</v>
          </cell>
          <cell r="J1014">
            <v>0</v>
          </cell>
          <cell r="K1014">
            <v>0</v>
          </cell>
          <cell r="L1014">
            <v>0</v>
          </cell>
          <cell r="M1014">
            <v>0</v>
          </cell>
          <cell r="N1014">
            <v>0</v>
          </cell>
          <cell r="O1014">
            <v>0</v>
          </cell>
          <cell r="P1014">
            <v>0</v>
          </cell>
          <cell r="Q1014">
            <v>16340</v>
          </cell>
          <cell r="R1014">
            <v>97</v>
          </cell>
          <cell r="S1014" t="str">
            <v>E</v>
          </cell>
        </row>
        <row r="1015">
          <cell r="A1015">
            <v>10</v>
          </cell>
          <cell r="B1015" t="str">
            <v>TW005=1</v>
          </cell>
          <cell r="C1015" t="str">
            <v>ไม้เท้าอลูมิเนียมปุ่มเดียวปรับได้</v>
          </cell>
          <cell r="D1015">
            <v>150</v>
          </cell>
          <cell r="E1015">
            <v>0</v>
          </cell>
          <cell r="F1015">
            <v>0</v>
          </cell>
          <cell r="G1015">
            <v>1</v>
          </cell>
          <cell r="H1015">
            <v>150</v>
          </cell>
          <cell r="I1015">
            <v>0</v>
          </cell>
          <cell r="J1015">
            <v>0</v>
          </cell>
          <cell r="K1015">
            <v>0</v>
          </cell>
          <cell r="L1015">
            <v>0</v>
          </cell>
          <cell r="M1015">
            <v>0</v>
          </cell>
          <cell r="N1015">
            <v>0</v>
          </cell>
          <cell r="O1015">
            <v>0</v>
          </cell>
          <cell r="P1015">
            <v>0</v>
          </cell>
          <cell r="Q1015">
            <v>16195</v>
          </cell>
          <cell r="R1015">
            <v>242</v>
          </cell>
          <cell r="S1015" t="str">
            <v>E</v>
          </cell>
        </row>
        <row r="1016">
          <cell r="E1016">
            <v>1632</v>
          </cell>
          <cell r="F1016">
            <v>373500.33999999997</v>
          </cell>
          <cell r="G1016">
            <v>3793</v>
          </cell>
          <cell r="H1016">
            <v>40709.64</v>
          </cell>
          <cell r="I1016">
            <v>17</v>
          </cell>
          <cell r="J1016">
            <v>1808.37</v>
          </cell>
          <cell r="K1016">
            <v>0</v>
          </cell>
          <cell r="L1016">
            <v>0</v>
          </cell>
          <cell r="M1016">
            <v>0</v>
          </cell>
          <cell r="N1016">
            <v>0</v>
          </cell>
          <cell r="O1016">
            <v>0</v>
          </cell>
          <cell r="P1016">
            <v>0</v>
          </cell>
          <cell r="Q1016">
            <v>0</v>
          </cell>
          <cell r="R1016">
            <v>0</v>
          </cell>
          <cell r="S1016" t="str">
            <v>E Total</v>
          </cell>
        </row>
        <row r="1017">
          <cell r="A1017">
            <v>10</v>
          </cell>
          <cell r="B1017" t="str">
            <v>4R109=3L</v>
          </cell>
          <cell r="C1017" t="str">
            <v>Pyramid Lamination</v>
          </cell>
          <cell r="D1017">
            <v>2844.66</v>
          </cell>
          <cell r="E1017">
            <v>0</v>
          </cell>
          <cell r="F1017">
            <v>0</v>
          </cell>
          <cell r="G1017">
            <v>0</v>
          </cell>
          <cell r="H1017">
            <v>0</v>
          </cell>
          <cell r="I1017">
            <v>1</v>
          </cell>
          <cell r="J1017">
            <v>2844.66</v>
          </cell>
          <cell r="K1017">
            <v>0</v>
          </cell>
          <cell r="L1017">
            <v>0</v>
          </cell>
          <cell r="M1017">
            <v>0</v>
          </cell>
          <cell r="N1017">
            <v>0</v>
          </cell>
          <cell r="O1017">
            <v>0</v>
          </cell>
          <cell r="P1017">
            <v>0</v>
          </cell>
          <cell r="Q1017">
            <v>16074</v>
          </cell>
          <cell r="R1017">
            <v>362</v>
          </cell>
          <cell r="S1017" t="str">
            <v>H</v>
          </cell>
        </row>
        <row r="1018">
          <cell r="A1018">
            <v>10</v>
          </cell>
          <cell r="B1018" t="str">
            <v>4R109=3T</v>
          </cell>
          <cell r="C1018" t="str">
            <v>Pyramid Thermoplastic</v>
          </cell>
          <cell r="D1018">
            <v>2844.66</v>
          </cell>
          <cell r="E1018">
            <v>0</v>
          </cell>
          <cell r="F1018">
            <v>0</v>
          </cell>
          <cell r="G1018">
            <v>0</v>
          </cell>
          <cell r="H1018">
            <v>0</v>
          </cell>
          <cell r="I1018">
            <v>1</v>
          </cell>
          <cell r="J1018">
            <v>2844.66</v>
          </cell>
          <cell r="K1018">
            <v>0</v>
          </cell>
          <cell r="L1018">
            <v>0</v>
          </cell>
          <cell r="M1018">
            <v>0</v>
          </cell>
          <cell r="N1018">
            <v>0</v>
          </cell>
          <cell r="O1018">
            <v>0</v>
          </cell>
          <cell r="P1018">
            <v>0</v>
          </cell>
          <cell r="Q1018">
            <v>16074</v>
          </cell>
          <cell r="R1018">
            <v>362</v>
          </cell>
          <cell r="S1018" t="str">
            <v>H</v>
          </cell>
        </row>
        <row r="1019">
          <cell r="A1019">
            <v>10</v>
          </cell>
          <cell r="B1019" t="str">
            <v>501A7=5X5XM5</v>
          </cell>
          <cell r="C1019" t="str">
            <v>Oval Head Joint Screw</v>
          </cell>
          <cell r="D1019">
            <v>28.63</v>
          </cell>
          <cell r="E1019">
            <v>0</v>
          </cell>
          <cell r="F1019">
            <v>0</v>
          </cell>
          <cell r="G1019">
            <v>2</v>
          </cell>
          <cell r="H1019">
            <v>57.26</v>
          </cell>
          <cell r="I1019">
            <v>0</v>
          </cell>
          <cell r="J1019">
            <v>0</v>
          </cell>
          <cell r="K1019">
            <v>0</v>
          </cell>
          <cell r="L1019">
            <v>0</v>
          </cell>
          <cell r="M1019">
            <v>0</v>
          </cell>
          <cell r="N1019">
            <v>0</v>
          </cell>
          <cell r="O1019">
            <v>0</v>
          </cell>
          <cell r="P1019">
            <v>0</v>
          </cell>
          <cell r="Q1019">
            <v>16215</v>
          </cell>
          <cell r="R1019">
            <v>222</v>
          </cell>
          <cell r="S1019" t="str">
            <v>H</v>
          </cell>
        </row>
        <row r="1020">
          <cell r="A1020">
            <v>10</v>
          </cell>
          <cell r="B1020" t="str">
            <v>501S27=M4X6</v>
          </cell>
          <cell r="C1020" t="str">
            <v>Oval heak screw</v>
          </cell>
          <cell r="D1020">
            <v>4.8899999999999997</v>
          </cell>
          <cell r="E1020">
            <v>0</v>
          </cell>
          <cell r="F1020">
            <v>0</v>
          </cell>
          <cell r="G1020">
            <v>13</v>
          </cell>
          <cell r="H1020">
            <v>63.57</v>
          </cell>
          <cell r="I1020">
            <v>0</v>
          </cell>
          <cell r="J1020">
            <v>0</v>
          </cell>
          <cell r="K1020">
            <v>0</v>
          </cell>
          <cell r="L1020">
            <v>0</v>
          </cell>
          <cell r="M1020">
            <v>0</v>
          </cell>
          <cell r="N1020">
            <v>0</v>
          </cell>
          <cell r="O1020">
            <v>0</v>
          </cell>
          <cell r="P1020">
            <v>0</v>
          </cell>
          <cell r="Q1020">
            <v>16096</v>
          </cell>
          <cell r="R1020">
            <v>340</v>
          </cell>
          <cell r="S1020" t="str">
            <v>H</v>
          </cell>
        </row>
        <row r="1021">
          <cell r="A1021">
            <v>10</v>
          </cell>
          <cell r="B1021" t="str">
            <v>501S59</v>
          </cell>
          <cell r="C1021" t="str">
            <v>Counter Sunk Wood Screw</v>
          </cell>
          <cell r="D1021">
            <v>36.69</v>
          </cell>
          <cell r="E1021">
            <v>0</v>
          </cell>
          <cell r="F1021">
            <v>0</v>
          </cell>
          <cell r="G1021">
            <v>2</v>
          </cell>
          <cell r="H1021">
            <v>73.37</v>
          </cell>
          <cell r="I1021">
            <v>0</v>
          </cell>
          <cell r="J1021">
            <v>0</v>
          </cell>
          <cell r="K1021">
            <v>0</v>
          </cell>
          <cell r="L1021">
            <v>0</v>
          </cell>
          <cell r="M1021">
            <v>0</v>
          </cell>
          <cell r="N1021">
            <v>0</v>
          </cell>
          <cell r="O1021">
            <v>0</v>
          </cell>
          <cell r="P1021">
            <v>0</v>
          </cell>
          <cell r="Q1021">
            <v>16096</v>
          </cell>
          <cell r="R1021">
            <v>340</v>
          </cell>
          <cell r="S1021" t="str">
            <v>H</v>
          </cell>
        </row>
        <row r="1022">
          <cell r="A1022">
            <v>10</v>
          </cell>
          <cell r="B1022" t="str">
            <v>501S6=8XM3.5</v>
          </cell>
          <cell r="C1022" t="str">
            <v>Set Screw (100pcs/pack)</v>
          </cell>
          <cell r="D1022">
            <v>4.99</v>
          </cell>
          <cell r="E1022">
            <v>0</v>
          </cell>
          <cell r="F1022">
            <v>0</v>
          </cell>
          <cell r="G1022">
            <v>2</v>
          </cell>
          <cell r="H1022">
            <v>9.9700000000000006</v>
          </cell>
          <cell r="I1022">
            <v>0</v>
          </cell>
          <cell r="J1022">
            <v>0</v>
          </cell>
          <cell r="K1022">
            <v>0</v>
          </cell>
          <cell r="L1022">
            <v>0</v>
          </cell>
          <cell r="M1022">
            <v>0</v>
          </cell>
          <cell r="N1022">
            <v>0</v>
          </cell>
          <cell r="O1022">
            <v>0</v>
          </cell>
          <cell r="P1022">
            <v>0</v>
          </cell>
          <cell r="Q1022">
            <v>16096</v>
          </cell>
          <cell r="R1022">
            <v>340</v>
          </cell>
          <cell r="S1022" t="str">
            <v>H</v>
          </cell>
        </row>
        <row r="1023">
          <cell r="A1023">
            <v>10</v>
          </cell>
          <cell r="B1023" t="str">
            <v>501T7=7.5X11XM5</v>
          </cell>
          <cell r="C1023" t="str">
            <v>หัวสกูรฟิลิส์  (Plilips Head Srcew)</v>
          </cell>
          <cell r="D1023">
            <v>358</v>
          </cell>
          <cell r="E1023">
            <v>0</v>
          </cell>
          <cell r="F1023">
            <v>0</v>
          </cell>
          <cell r="G1023">
            <v>16</v>
          </cell>
          <cell r="H1023">
            <v>5728</v>
          </cell>
          <cell r="I1023">
            <v>0</v>
          </cell>
          <cell r="J1023">
            <v>0</v>
          </cell>
          <cell r="K1023">
            <v>0</v>
          </cell>
          <cell r="L1023">
            <v>0</v>
          </cell>
          <cell r="M1023">
            <v>0</v>
          </cell>
          <cell r="N1023">
            <v>0</v>
          </cell>
          <cell r="O1023">
            <v>0</v>
          </cell>
          <cell r="P1023">
            <v>0</v>
          </cell>
          <cell r="Q1023">
            <v>16096</v>
          </cell>
          <cell r="R1023">
            <v>340</v>
          </cell>
          <cell r="S1023" t="str">
            <v>H</v>
          </cell>
        </row>
        <row r="1024">
          <cell r="A1024">
            <v>10</v>
          </cell>
          <cell r="B1024" t="str">
            <v>501T7=7.5X9XM5</v>
          </cell>
          <cell r="C1024" t="str">
            <v>หัวสกูรฟิลิส์ (Plilips Head Srcew)</v>
          </cell>
          <cell r="D1024">
            <v>2.5499999999999998</v>
          </cell>
          <cell r="E1024">
            <v>0</v>
          </cell>
          <cell r="F1024">
            <v>0</v>
          </cell>
          <cell r="G1024">
            <v>88</v>
          </cell>
          <cell r="H1024">
            <v>224.4</v>
          </cell>
          <cell r="I1024">
            <v>0</v>
          </cell>
          <cell r="J1024">
            <v>0</v>
          </cell>
          <cell r="K1024">
            <v>0</v>
          </cell>
          <cell r="L1024">
            <v>0</v>
          </cell>
          <cell r="M1024">
            <v>0</v>
          </cell>
          <cell r="N1024">
            <v>0</v>
          </cell>
          <cell r="O1024">
            <v>0</v>
          </cell>
          <cell r="P1024">
            <v>0</v>
          </cell>
          <cell r="Q1024">
            <v>16096</v>
          </cell>
          <cell r="R1024">
            <v>340</v>
          </cell>
          <cell r="S1024" t="str">
            <v>H</v>
          </cell>
        </row>
        <row r="1025">
          <cell r="A1025">
            <v>10</v>
          </cell>
          <cell r="B1025" t="str">
            <v>501Z2=M4X12</v>
          </cell>
          <cell r="C1025" t="str">
            <v>Filister Head Screw</v>
          </cell>
          <cell r="D1025">
            <v>6.21</v>
          </cell>
          <cell r="E1025">
            <v>0</v>
          </cell>
          <cell r="F1025">
            <v>0</v>
          </cell>
          <cell r="G1025">
            <v>2</v>
          </cell>
          <cell r="H1025">
            <v>12.42</v>
          </cell>
          <cell r="I1025">
            <v>0</v>
          </cell>
          <cell r="J1025">
            <v>0</v>
          </cell>
          <cell r="K1025">
            <v>0</v>
          </cell>
          <cell r="L1025">
            <v>0</v>
          </cell>
          <cell r="M1025">
            <v>0</v>
          </cell>
          <cell r="N1025">
            <v>0</v>
          </cell>
          <cell r="O1025">
            <v>0</v>
          </cell>
          <cell r="P1025">
            <v>0</v>
          </cell>
          <cell r="Q1025">
            <v>16096</v>
          </cell>
          <cell r="R1025">
            <v>340</v>
          </cell>
          <cell r="S1025" t="str">
            <v>H</v>
          </cell>
        </row>
        <row r="1026">
          <cell r="A1026">
            <v>10</v>
          </cell>
          <cell r="B1026" t="str">
            <v>513D35=56X7.8X1</v>
          </cell>
          <cell r="C1026" t="str">
            <v>Compression Spring</v>
          </cell>
          <cell r="D1026">
            <v>16.71</v>
          </cell>
          <cell r="E1026">
            <v>0</v>
          </cell>
          <cell r="F1026">
            <v>0</v>
          </cell>
          <cell r="G1026">
            <v>6</v>
          </cell>
          <cell r="H1026">
            <v>100.28</v>
          </cell>
          <cell r="I1026">
            <v>0</v>
          </cell>
          <cell r="J1026">
            <v>0</v>
          </cell>
          <cell r="K1026">
            <v>0</v>
          </cell>
          <cell r="L1026">
            <v>0</v>
          </cell>
          <cell r="M1026">
            <v>0</v>
          </cell>
          <cell r="N1026">
            <v>0</v>
          </cell>
          <cell r="O1026">
            <v>0</v>
          </cell>
          <cell r="P1026">
            <v>0</v>
          </cell>
          <cell r="Q1026">
            <v>16095</v>
          </cell>
          <cell r="R1026">
            <v>341</v>
          </cell>
          <cell r="S1026" t="str">
            <v>H</v>
          </cell>
        </row>
        <row r="1027">
          <cell r="A1027">
            <v>10</v>
          </cell>
          <cell r="B1027" t="str">
            <v>514A1=16</v>
          </cell>
          <cell r="C1027" t="str">
            <v>Single Prong Buckle</v>
          </cell>
          <cell r="D1027">
            <v>5.08</v>
          </cell>
          <cell r="E1027">
            <v>0</v>
          </cell>
          <cell r="F1027">
            <v>0</v>
          </cell>
          <cell r="G1027">
            <v>0</v>
          </cell>
          <cell r="H1027">
            <v>0</v>
          </cell>
          <cell r="I1027">
            <v>0</v>
          </cell>
          <cell r="J1027">
            <v>0</v>
          </cell>
          <cell r="K1027">
            <v>0</v>
          </cell>
          <cell r="L1027">
            <v>0</v>
          </cell>
          <cell r="M1027">
            <v>0</v>
          </cell>
          <cell r="N1027">
            <v>0</v>
          </cell>
          <cell r="O1027">
            <v>50</v>
          </cell>
          <cell r="P1027">
            <v>254.1</v>
          </cell>
          <cell r="Q1027">
            <v>14283</v>
          </cell>
          <cell r="R1027">
            <v>2154</v>
          </cell>
          <cell r="S1027" t="str">
            <v>H</v>
          </cell>
        </row>
        <row r="1028">
          <cell r="A1028">
            <v>10</v>
          </cell>
          <cell r="B1028" t="str">
            <v>514A2=20</v>
          </cell>
          <cell r="C1028" t="str">
            <v>Rivet Buckle</v>
          </cell>
          <cell r="D1028">
            <v>7.33</v>
          </cell>
          <cell r="E1028">
            <v>0</v>
          </cell>
          <cell r="F1028">
            <v>0</v>
          </cell>
          <cell r="G1028">
            <v>0</v>
          </cell>
          <cell r="H1028">
            <v>0</v>
          </cell>
          <cell r="I1028">
            <v>0</v>
          </cell>
          <cell r="J1028">
            <v>0</v>
          </cell>
          <cell r="K1028">
            <v>0</v>
          </cell>
          <cell r="L1028">
            <v>0</v>
          </cell>
          <cell r="M1028">
            <v>80</v>
          </cell>
          <cell r="N1028">
            <v>586.29</v>
          </cell>
          <cell r="O1028">
            <v>0</v>
          </cell>
          <cell r="P1028">
            <v>0</v>
          </cell>
          <cell r="Q1028">
            <v>15545</v>
          </cell>
          <cell r="R1028">
            <v>892</v>
          </cell>
          <cell r="S1028" t="str">
            <v>H</v>
          </cell>
        </row>
        <row r="1029">
          <cell r="A1029">
            <v>10</v>
          </cell>
          <cell r="B1029" t="str">
            <v>516S7</v>
          </cell>
          <cell r="C1029" t="str">
            <v>Supension Stud</v>
          </cell>
          <cell r="D1029">
            <v>15.8</v>
          </cell>
          <cell r="E1029">
            <v>97</v>
          </cell>
          <cell r="F1029">
            <v>1536.48</v>
          </cell>
          <cell r="G1029">
            <v>0</v>
          </cell>
          <cell r="H1029">
            <v>0</v>
          </cell>
          <cell r="I1029">
            <v>0</v>
          </cell>
          <cell r="J1029">
            <v>0</v>
          </cell>
          <cell r="K1029">
            <v>0</v>
          </cell>
          <cell r="L1029">
            <v>0</v>
          </cell>
          <cell r="M1029">
            <v>0</v>
          </cell>
          <cell r="N1029">
            <v>0</v>
          </cell>
          <cell r="O1029">
            <v>0</v>
          </cell>
          <cell r="P1029">
            <v>0</v>
          </cell>
          <cell r="Q1029">
            <v>16284</v>
          </cell>
          <cell r="R1029">
            <v>153</v>
          </cell>
          <cell r="S1029" t="str">
            <v>H</v>
          </cell>
        </row>
        <row r="1030">
          <cell r="A1030">
            <v>10</v>
          </cell>
          <cell r="B1030" t="str">
            <v>605P8=20</v>
          </cell>
          <cell r="C1030" t="str">
            <v>ดูร่าอลูมิเนียมเส้น5มม.(Profile Bar)</v>
          </cell>
          <cell r="D1030">
            <v>567.41</v>
          </cell>
          <cell r="E1030">
            <v>0</v>
          </cell>
          <cell r="F1030">
            <v>0</v>
          </cell>
          <cell r="G1030">
            <v>0</v>
          </cell>
          <cell r="H1030">
            <v>0</v>
          </cell>
          <cell r="I1030">
            <v>2</v>
          </cell>
          <cell r="J1030">
            <v>1134.81</v>
          </cell>
          <cell r="K1030">
            <v>0</v>
          </cell>
          <cell r="L1030">
            <v>0</v>
          </cell>
          <cell r="M1030">
            <v>0</v>
          </cell>
          <cell r="N1030">
            <v>0</v>
          </cell>
          <cell r="O1030">
            <v>0</v>
          </cell>
          <cell r="P1030">
            <v>0</v>
          </cell>
          <cell r="Q1030">
            <v>16075</v>
          </cell>
          <cell r="R1030">
            <v>361</v>
          </cell>
          <cell r="S1030" t="str">
            <v>H</v>
          </cell>
        </row>
        <row r="1031">
          <cell r="A1031">
            <v>10</v>
          </cell>
          <cell r="B1031" t="str">
            <v>605T1=5</v>
          </cell>
          <cell r="C1031" t="str">
            <v>ดูร่าอลูมิเนียมหนา5มม.   (Dura aluminium</v>
          </cell>
          <cell r="D1031">
            <v>2135.4299999999998</v>
          </cell>
          <cell r="E1031">
            <v>0</v>
          </cell>
          <cell r="F1031">
            <v>0</v>
          </cell>
          <cell r="G1031">
            <v>7</v>
          </cell>
          <cell r="H1031">
            <v>14948.03</v>
          </cell>
          <cell r="I1031">
            <v>0</v>
          </cell>
          <cell r="J1031">
            <v>0</v>
          </cell>
          <cell r="K1031">
            <v>0</v>
          </cell>
          <cell r="L1031">
            <v>0</v>
          </cell>
          <cell r="M1031">
            <v>0</v>
          </cell>
          <cell r="N1031">
            <v>0</v>
          </cell>
          <cell r="O1031">
            <v>0</v>
          </cell>
          <cell r="P1031">
            <v>0</v>
          </cell>
          <cell r="Q1031">
            <v>16130</v>
          </cell>
          <cell r="R1031">
            <v>306</v>
          </cell>
          <cell r="S1031" t="str">
            <v>H</v>
          </cell>
        </row>
        <row r="1032">
          <cell r="A1032">
            <v>10</v>
          </cell>
          <cell r="B1032" t="str">
            <v>605T1=6</v>
          </cell>
          <cell r="C1032" t="str">
            <v>ดูร่าอลูมิเนียมหนา 6 มม. (Dura aluminium</v>
          </cell>
          <cell r="D1032">
            <v>3078.32</v>
          </cell>
          <cell r="E1032">
            <v>0</v>
          </cell>
          <cell r="F1032">
            <v>0</v>
          </cell>
          <cell r="G1032">
            <v>17</v>
          </cell>
          <cell r="H1032">
            <v>52331.44</v>
          </cell>
          <cell r="I1032">
            <v>0</v>
          </cell>
          <cell r="J1032">
            <v>0</v>
          </cell>
          <cell r="K1032">
            <v>0</v>
          </cell>
          <cell r="L1032">
            <v>0</v>
          </cell>
          <cell r="M1032">
            <v>0</v>
          </cell>
          <cell r="N1032">
            <v>0</v>
          </cell>
          <cell r="O1032">
            <v>0</v>
          </cell>
          <cell r="P1032">
            <v>0</v>
          </cell>
          <cell r="Q1032">
            <v>16188</v>
          </cell>
          <cell r="R1032">
            <v>249</v>
          </cell>
          <cell r="S1032" t="str">
            <v>H</v>
          </cell>
        </row>
        <row r="1033">
          <cell r="A1033">
            <v>10</v>
          </cell>
          <cell r="B1033" t="str">
            <v>616T19=2</v>
          </cell>
          <cell r="C1033" t="str">
            <v>โพลีเอ็ดทีลีนหนา 2 มม. Polyethylene shee</v>
          </cell>
          <cell r="D1033">
            <v>503.07</v>
          </cell>
          <cell r="E1033">
            <v>0</v>
          </cell>
          <cell r="F1033">
            <v>0</v>
          </cell>
          <cell r="G1033">
            <v>1</v>
          </cell>
          <cell r="H1033">
            <v>503.07</v>
          </cell>
          <cell r="I1033">
            <v>0</v>
          </cell>
          <cell r="J1033">
            <v>0</v>
          </cell>
          <cell r="K1033">
            <v>0</v>
          </cell>
          <cell r="L1033">
            <v>0</v>
          </cell>
          <cell r="M1033">
            <v>0</v>
          </cell>
          <cell r="N1033">
            <v>0</v>
          </cell>
          <cell r="O1033">
            <v>0</v>
          </cell>
          <cell r="P1033">
            <v>0</v>
          </cell>
          <cell r="Q1033">
            <v>16114</v>
          </cell>
          <cell r="R1033">
            <v>322</v>
          </cell>
          <cell r="S1033" t="str">
            <v>H</v>
          </cell>
        </row>
        <row r="1034">
          <cell r="A1034">
            <v>10</v>
          </cell>
          <cell r="B1034" t="str">
            <v>616T3=1</v>
          </cell>
          <cell r="C1034" t="str">
            <v>แผ่นโพลีพรอพพีลีนหล่อโฟม Polyethylene sh</v>
          </cell>
          <cell r="D1034">
            <v>221.04499999999999</v>
          </cell>
          <cell r="E1034">
            <v>0</v>
          </cell>
          <cell r="F1034">
            <v>0</v>
          </cell>
          <cell r="G1034">
            <v>0</v>
          </cell>
          <cell r="H1034">
            <v>0</v>
          </cell>
          <cell r="I1034">
            <v>0</v>
          </cell>
          <cell r="J1034">
            <v>0</v>
          </cell>
          <cell r="K1034">
            <v>0</v>
          </cell>
          <cell r="L1034">
            <v>0</v>
          </cell>
          <cell r="M1034">
            <v>0</v>
          </cell>
          <cell r="N1034">
            <v>0</v>
          </cell>
          <cell r="O1034">
            <v>0</v>
          </cell>
          <cell r="P1034">
            <v>0</v>
          </cell>
          <cell r="Q1034">
            <v>16433</v>
          </cell>
          <cell r="R1034">
            <v>4</v>
          </cell>
          <cell r="S1034" t="str">
            <v>H</v>
          </cell>
        </row>
        <row r="1035">
          <cell r="A1035">
            <v>10</v>
          </cell>
          <cell r="B1035" t="str">
            <v>616T3=2</v>
          </cell>
          <cell r="C1035" t="str">
            <v>แผ่นโพลีพรอพพีลีนหล่อโฟมPolyethylene she</v>
          </cell>
          <cell r="D1035">
            <v>366</v>
          </cell>
          <cell r="E1035">
            <v>1</v>
          </cell>
          <cell r="F1035">
            <v>366.03</v>
          </cell>
          <cell r="G1035">
            <v>0</v>
          </cell>
          <cell r="H1035">
            <v>0</v>
          </cell>
          <cell r="I1035">
            <v>0</v>
          </cell>
          <cell r="J1035">
            <v>0</v>
          </cell>
          <cell r="K1035">
            <v>0</v>
          </cell>
          <cell r="L1035">
            <v>0</v>
          </cell>
          <cell r="M1035">
            <v>0</v>
          </cell>
          <cell r="N1035">
            <v>0</v>
          </cell>
          <cell r="O1035">
            <v>0</v>
          </cell>
          <cell r="P1035">
            <v>0</v>
          </cell>
          <cell r="Q1035">
            <v>16420</v>
          </cell>
          <cell r="R1035">
            <v>17</v>
          </cell>
          <cell r="S1035" t="str">
            <v>H</v>
          </cell>
        </row>
        <row r="1036">
          <cell r="A1036">
            <v>10</v>
          </cell>
          <cell r="B1036" t="str">
            <v>616T43=1910X2</v>
          </cell>
          <cell r="C1036" t="str">
            <v>Supralen Rch 500,Red ซุพลาเลน สีแดง</v>
          </cell>
          <cell r="D1036">
            <v>2345.0500000000002</v>
          </cell>
          <cell r="E1036">
            <v>0</v>
          </cell>
          <cell r="F1036">
            <v>0</v>
          </cell>
          <cell r="G1036">
            <v>1</v>
          </cell>
          <cell r="H1036">
            <v>2345.0500000000002</v>
          </cell>
          <cell r="I1036">
            <v>0</v>
          </cell>
          <cell r="J1036">
            <v>0</v>
          </cell>
          <cell r="K1036">
            <v>0</v>
          </cell>
          <cell r="L1036">
            <v>0</v>
          </cell>
          <cell r="M1036">
            <v>0</v>
          </cell>
          <cell r="N1036">
            <v>0</v>
          </cell>
          <cell r="O1036">
            <v>0</v>
          </cell>
          <cell r="P1036">
            <v>0</v>
          </cell>
          <cell r="Q1036">
            <v>16114</v>
          </cell>
          <cell r="R1036">
            <v>322</v>
          </cell>
          <cell r="S1036" t="str">
            <v>H</v>
          </cell>
        </row>
        <row r="1037">
          <cell r="A1037">
            <v>10</v>
          </cell>
          <cell r="B1037" t="str">
            <v>616T43=1910X3</v>
          </cell>
          <cell r="C1037" t="str">
            <v>Supralen Rch 500,Red</v>
          </cell>
          <cell r="D1037">
            <v>2111.46</v>
          </cell>
          <cell r="E1037">
            <v>0</v>
          </cell>
          <cell r="F1037">
            <v>0</v>
          </cell>
          <cell r="G1037">
            <v>4</v>
          </cell>
          <cell r="H1037">
            <v>8445.84</v>
          </cell>
          <cell r="I1037">
            <v>0</v>
          </cell>
          <cell r="J1037">
            <v>0</v>
          </cell>
          <cell r="K1037">
            <v>0</v>
          </cell>
          <cell r="L1037">
            <v>0</v>
          </cell>
          <cell r="M1037">
            <v>0</v>
          </cell>
          <cell r="N1037">
            <v>0</v>
          </cell>
          <cell r="O1037">
            <v>0</v>
          </cell>
          <cell r="P1037">
            <v>0</v>
          </cell>
          <cell r="Q1037">
            <v>16202</v>
          </cell>
          <cell r="R1037">
            <v>235</v>
          </cell>
          <cell r="S1037" t="str">
            <v>H</v>
          </cell>
        </row>
        <row r="1038">
          <cell r="A1038">
            <v>10</v>
          </cell>
          <cell r="B1038" t="str">
            <v>616T43=1910X4</v>
          </cell>
          <cell r="C1038" t="str">
            <v>Termolyn Rod</v>
          </cell>
          <cell r="D1038">
            <v>2696.3</v>
          </cell>
          <cell r="E1038">
            <v>0</v>
          </cell>
          <cell r="F1038">
            <v>0</v>
          </cell>
          <cell r="G1038">
            <v>1</v>
          </cell>
          <cell r="H1038">
            <v>2696.3</v>
          </cell>
          <cell r="I1038">
            <v>0</v>
          </cell>
          <cell r="J1038">
            <v>0</v>
          </cell>
          <cell r="K1038">
            <v>0</v>
          </cell>
          <cell r="L1038">
            <v>0</v>
          </cell>
          <cell r="M1038">
            <v>0</v>
          </cell>
          <cell r="N1038">
            <v>0</v>
          </cell>
          <cell r="O1038">
            <v>0</v>
          </cell>
          <cell r="P1038">
            <v>0</v>
          </cell>
          <cell r="Q1038">
            <v>16202</v>
          </cell>
          <cell r="R1038">
            <v>235</v>
          </cell>
          <cell r="S1038" t="str">
            <v>H</v>
          </cell>
        </row>
        <row r="1039">
          <cell r="A1039">
            <v>10</v>
          </cell>
          <cell r="B1039" t="str">
            <v>616T43=1910X5</v>
          </cell>
          <cell r="C1039" t="str">
            <v>Supralen Rch 500,Red</v>
          </cell>
          <cell r="D1039">
            <v>3277.55</v>
          </cell>
          <cell r="E1039">
            <v>0</v>
          </cell>
          <cell r="F1039">
            <v>0</v>
          </cell>
          <cell r="G1039">
            <v>1</v>
          </cell>
          <cell r="H1039">
            <v>3277.55</v>
          </cell>
          <cell r="I1039">
            <v>0</v>
          </cell>
          <cell r="J1039">
            <v>0</v>
          </cell>
          <cell r="K1039">
            <v>0</v>
          </cell>
          <cell r="L1039">
            <v>0</v>
          </cell>
          <cell r="M1039">
            <v>0</v>
          </cell>
          <cell r="N1039">
            <v>0</v>
          </cell>
          <cell r="O1039">
            <v>0</v>
          </cell>
          <cell r="P1039">
            <v>0</v>
          </cell>
          <cell r="Q1039">
            <v>16202</v>
          </cell>
          <cell r="R1039">
            <v>235</v>
          </cell>
          <cell r="S1039" t="str">
            <v>H</v>
          </cell>
        </row>
        <row r="1040">
          <cell r="A1040">
            <v>10</v>
          </cell>
          <cell r="B1040" t="str">
            <v>616T44=1910X3</v>
          </cell>
          <cell r="C1040" t="str">
            <v>Supralen Rch 500,Blue</v>
          </cell>
          <cell r="D1040">
            <v>2588.64</v>
          </cell>
          <cell r="E1040">
            <v>0</v>
          </cell>
          <cell r="F1040">
            <v>0</v>
          </cell>
          <cell r="G1040">
            <v>8</v>
          </cell>
          <cell r="H1040">
            <v>20709.11</v>
          </cell>
          <cell r="I1040">
            <v>0</v>
          </cell>
          <cell r="J1040">
            <v>0</v>
          </cell>
          <cell r="K1040">
            <v>0</v>
          </cell>
          <cell r="L1040">
            <v>0</v>
          </cell>
          <cell r="M1040">
            <v>0</v>
          </cell>
          <cell r="N1040">
            <v>0</v>
          </cell>
          <cell r="O1040">
            <v>0</v>
          </cell>
          <cell r="P1040">
            <v>0</v>
          </cell>
          <cell r="Q1040">
            <v>16202</v>
          </cell>
          <cell r="R1040">
            <v>235</v>
          </cell>
          <cell r="S1040" t="str">
            <v>H</v>
          </cell>
        </row>
        <row r="1041">
          <cell r="A1041">
            <v>10</v>
          </cell>
          <cell r="B1041" t="str">
            <v>616T44=1910X4</v>
          </cell>
          <cell r="C1041" t="str">
            <v>Themolyn Bla</v>
          </cell>
          <cell r="D1041">
            <v>3653.76</v>
          </cell>
          <cell r="E1041">
            <v>0</v>
          </cell>
          <cell r="F1041">
            <v>0</v>
          </cell>
          <cell r="G1041">
            <v>1</v>
          </cell>
          <cell r="H1041">
            <v>3653.76</v>
          </cell>
          <cell r="I1041">
            <v>0</v>
          </cell>
          <cell r="J1041">
            <v>0</v>
          </cell>
          <cell r="K1041">
            <v>0</v>
          </cell>
          <cell r="L1041">
            <v>0</v>
          </cell>
          <cell r="M1041">
            <v>0</v>
          </cell>
          <cell r="N1041">
            <v>0</v>
          </cell>
          <cell r="O1041">
            <v>0</v>
          </cell>
          <cell r="P1041">
            <v>0</v>
          </cell>
          <cell r="Q1041">
            <v>16202</v>
          </cell>
          <cell r="R1041">
            <v>235</v>
          </cell>
          <cell r="S1041" t="str">
            <v>H</v>
          </cell>
        </row>
        <row r="1042">
          <cell r="A1042">
            <v>10</v>
          </cell>
          <cell r="B1042" t="str">
            <v>616T44=1910X5</v>
          </cell>
          <cell r="C1042" t="str">
            <v>Supralen Rch 500,Blue</v>
          </cell>
          <cell r="D1042">
            <v>4519.68</v>
          </cell>
          <cell r="E1042">
            <v>0</v>
          </cell>
          <cell r="F1042">
            <v>0</v>
          </cell>
          <cell r="G1042">
            <v>7</v>
          </cell>
          <cell r="H1042">
            <v>31637.759999999998</v>
          </cell>
          <cell r="I1042">
            <v>0</v>
          </cell>
          <cell r="J1042">
            <v>0</v>
          </cell>
          <cell r="K1042">
            <v>0</v>
          </cell>
          <cell r="L1042">
            <v>0</v>
          </cell>
          <cell r="M1042">
            <v>0</v>
          </cell>
          <cell r="N1042">
            <v>0</v>
          </cell>
          <cell r="O1042">
            <v>0</v>
          </cell>
          <cell r="P1042">
            <v>0</v>
          </cell>
          <cell r="Q1042">
            <v>16202</v>
          </cell>
          <cell r="R1042">
            <v>235</v>
          </cell>
          <cell r="S1042" t="str">
            <v>H</v>
          </cell>
        </row>
        <row r="1043">
          <cell r="A1043">
            <v>10</v>
          </cell>
          <cell r="B1043" t="str">
            <v>616T58=3</v>
          </cell>
          <cell r="C1043" t="str">
            <v>THERMOLYN PR 200, BLUE</v>
          </cell>
          <cell r="D1043">
            <v>591.26</v>
          </cell>
          <cell r="E1043">
            <v>0</v>
          </cell>
          <cell r="F1043">
            <v>0</v>
          </cell>
          <cell r="G1043">
            <v>1</v>
          </cell>
          <cell r="H1043">
            <v>591.26</v>
          </cell>
          <cell r="I1043">
            <v>0</v>
          </cell>
          <cell r="J1043">
            <v>0</v>
          </cell>
          <cell r="K1043">
            <v>0</v>
          </cell>
          <cell r="L1043">
            <v>0</v>
          </cell>
          <cell r="M1043">
            <v>0</v>
          </cell>
          <cell r="N1043">
            <v>0</v>
          </cell>
          <cell r="O1043">
            <v>0</v>
          </cell>
          <cell r="P1043">
            <v>0</v>
          </cell>
          <cell r="Q1043">
            <v>16114</v>
          </cell>
          <cell r="R1043">
            <v>322</v>
          </cell>
          <cell r="S1043" t="str">
            <v>H</v>
          </cell>
        </row>
        <row r="1044">
          <cell r="A1044">
            <v>10</v>
          </cell>
          <cell r="B1044" t="str">
            <v>616T60=3</v>
          </cell>
          <cell r="C1044" t="str">
            <v>THERMOLYN RE 200 RED</v>
          </cell>
          <cell r="D1044">
            <v>946.53</v>
          </cell>
          <cell r="E1044">
            <v>0</v>
          </cell>
          <cell r="F1044">
            <v>0</v>
          </cell>
          <cell r="G1044">
            <v>1</v>
          </cell>
          <cell r="H1044">
            <v>946.53</v>
          </cell>
          <cell r="I1044">
            <v>0</v>
          </cell>
          <cell r="J1044">
            <v>0</v>
          </cell>
          <cell r="K1044">
            <v>0</v>
          </cell>
          <cell r="L1044">
            <v>0</v>
          </cell>
          <cell r="M1044">
            <v>0</v>
          </cell>
          <cell r="N1044">
            <v>0</v>
          </cell>
          <cell r="O1044">
            <v>0</v>
          </cell>
          <cell r="P1044">
            <v>0</v>
          </cell>
          <cell r="Q1044">
            <v>16114</v>
          </cell>
          <cell r="R1044">
            <v>322</v>
          </cell>
          <cell r="S1044" t="str">
            <v>H</v>
          </cell>
        </row>
        <row r="1045">
          <cell r="A1045">
            <v>10</v>
          </cell>
          <cell r="B1045" t="str">
            <v>616T61=3</v>
          </cell>
          <cell r="C1045" t="str">
            <v>THERMOLYN RE 200 YELLOW</v>
          </cell>
          <cell r="D1045">
            <v>720.6</v>
          </cell>
          <cell r="E1045">
            <v>0</v>
          </cell>
          <cell r="F1045">
            <v>0</v>
          </cell>
          <cell r="G1045">
            <v>2</v>
          </cell>
          <cell r="H1045">
            <v>1441.2</v>
          </cell>
          <cell r="I1045">
            <v>0</v>
          </cell>
          <cell r="J1045">
            <v>0</v>
          </cell>
          <cell r="K1045">
            <v>0</v>
          </cell>
          <cell r="L1045">
            <v>0</v>
          </cell>
          <cell r="M1045">
            <v>0</v>
          </cell>
          <cell r="N1045">
            <v>0</v>
          </cell>
          <cell r="O1045">
            <v>0</v>
          </cell>
          <cell r="P1045">
            <v>0</v>
          </cell>
          <cell r="Q1045">
            <v>16203</v>
          </cell>
          <cell r="R1045">
            <v>234</v>
          </cell>
          <cell r="S1045" t="str">
            <v>H</v>
          </cell>
        </row>
        <row r="1046">
          <cell r="A1046">
            <v>10</v>
          </cell>
          <cell r="B1046" t="str">
            <v>616T9=4</v>
          </cell>
          <cell r="C1046" t="str">
            <v>Polyethylene Sheet,Natural</v>
          </cell>
          <cell r="D1046">
            <v>1308.8</v>
          </cell>
          <cell r="E1046">
            <v>0</v>
          </cell>
          <cell r="F1046">
            <v>0</v>
          </cell>
          <cell r="G1046">
            <v>2</v>
          </cell>
          <cell r="H1046">
            <v>2617.59</v>
          </cell>
          <cell r="I1046">
            <v>0</v>
          </cell>
          <cell r="J1046">
            <v>0</v>
          </cell>
          <cell r="K1046">
            <v>0</v>
          </cell>
          <cell r="L1046">
            <v>0</v>
          </cell>
          <cell r="M1046">
            <v>0</v>
          </cell>
          <cell r="N1046">
            <v>0</v>
          </cell>
          <cell r="O1046">
            <v>0</v>
          </cell>
          <cell r="P1046">
            <v>0</v>
          </cell>
          <cell r="Q1046">
            <v>16144</v>
          </cell>
          <cell r="R1046">
            <v>293</v>
          </cell>
          <cell r="S1046" t="str">
            <v>H</v>
          </cell>
        </row>
        <row r="1047">
          <cell r="A1047">
            <v>10</v>
          </cell>
          <cell r="B1047" t="str">
            <v>616T95=3</v>
          </cell>
          <cell r="C1047" t="str">
            <v>Polyethylene Sheet,white</v>
          </cell>
          <cell r="D1047">
            <v>494.4</v>
          </cell>
          <cell r="E1047">
            <v>0</v>
          </cell>
          <cell r="F1047">
            <v>0</v>
          </cell>
          <cell r="G1047">
            <v>2</v>
          </cell>
          <cell r="H1047">
            <v>988.8</v>
          </cell>
          <cell r="I1047">
            <v>0</v>
          </cell>
          <cell r="J1047">
            <v>0</v>
          </cell>
          <cell r="K1047">
            <v>0</v>
          </cell>
          <cell r="L1047">
            <v>0</v>
          </cell>
          <cell r="M1047">
            <v>0</v>
          </cell>
          <cell r="N1047">
            <v>0</v>
          </cell>
          <cell r="O1047">
            <v>0</v>
          </cell>
          <cell r="P1047">
            <v>0</v>
          </cell>
          <cell r="Q1047">
            <v>16255</v>
          </cell>
          <cell r="R1047">
            <v>182</v>
          </cell>
          <cell r="S1047" t="str">
            <v>H</v>
          </cell>
        </row>
        <row r="1048">
          <cell r="A1048">
            <v>10</v>
          </cell>
          <cell r="B1048" t="str">
            <v>616T95=4</v>
          </cell>
          <cell r="C1048" t="str">
            <v>Polyethylene Sheet,white</v>
          </cell>
          <cell r="D1048">
            <v>826.83</v>
          </cell>
          <cell r="E1048">
            <v>0</v>
          </cell>
          <cell r="F1048">
            <v>0</v>
          </cell>
          <cell r="G1048">
            <v>5</v>
          </cell>
          <cell r="H1048">
            <v>4134.1499999999996</v>
          </cell>
          <cell r="I1048">
            <v>0</v>
          </cell>
          <cell r="J1048">
            <v>0</v>
          </cell>
          <cell r="K1048">
            <v>0</v>
          </cell>
          <cell r="L1048">
            <v>0</v>
          </cell>
          <cell r="M1048">
            <v>0</v>
          </cell>
          <cell r="N1048">
            <v>0</v>
          </cell>
          <cell r="O1048">
            <v>0</v>
          </cell>
          <cell r="P1048">
            <v>0</v>
          </cell>
          <cell r="Q1048">
            <v>16089</v>
          </cell>
          <cell r="R1048">
            <v>347</v>
          </cell>
          <cell r="S1048" t="str">
            <v>H</v>
          </cell>
        </row>
        <row r="1049">
          <cell r="A1049">
            <v>10</v>
          </cell>
          <cell r="B1049" t="str">
            <v>616T97=3</v>
          </cell>
          <cell r="C1049" t="str">
            <v>Thermolyn PE ,Grun</v>
          </cell>
          <cell r="D1049">
            <v>616.41</v>
          </cell>
          <cell r="E1049">
            <v>0</v>
          </cell>
          <cell r="F1049">
            <v>0</v>
          </cell>
          <cell r="G1049">
            <v>1</v>
          </cell>
          <cell r="H1049">
            <v>616.41</v>
          </cell>
          <cell r="I1049">
            <v>0</v>
          </cell>
          <cell r="J1049">
            <v>0</v>
          </cell>
          <cell r="K1049">
            <v>0</v>
          </cell>
          <cell r="L1049">
            <v>0</v>
          </cell>
          <cell r="M1049">
            <v>0</v>
          </cell>
          <cell r="N1049">
            <v>0</v>
          </cell>
          <cell r="O1049">
            <v>0</v>
          </cell>
          <cell r="P1049">
            <v>0</v>
          </cell>
          <cell r="Q1049">
            <v>16158</v>
          </cell>
          <cell r="R1049">
            <v>279</v>
          </cell>
          <cell r="S1049" t="str">
            <v>H</v>
          </cell>
        </row>
        <row r="1050">
          <cell r="A1050">
            <v>10</v>
          </cell>
          <cell r="B1050" t="str">
            <v>617H46</v>
          </cell>
          <cell r="C1050" t="str">
            <v>BONDING AGENT F.SILICONE</v>
          </cell>
          <cell r="D1050">
            <v>361.28</v>
          </cell>
          <cell r="E1050">
            <v>0</v>
          </cell>
          <cell r="F1050">
            <v>0</v>
          </cell>
          <cell r="G1050">
            <v>1</v>
          </cell>
          <cell r="H1050">
            <v>361.28</v>
          </cell>
          <cell r="I1050">
            <v>0</v>
          </cell>
          <cell r="J1050">
            <v>0</v>
          </cell>
          <cell r="K1050">
            <v>0</v>
          </cell>
          <cell r="L1050">
            <v>0</v>
          </cell>
          <cell r="M1050">
            <v>0</v>
          </cell>
          <cell r="N1050">
            <v>0</v>
          </cell>
          <cell r="O1050">
            <v>0</v>
          </cell>
          <cell r="P1050">
            <v>0</v>
          </cell>
          <cell r="Q1050">
            <v>16139</v>
          </cell>
          <cell r="R1050">
            <v>298</v>
          </cell>
          <cell r="S1050" t="str">
            <v>H</v>
          </cell>
        </row>
        <row r="1051">
          <cell r="A1051">
            <v>10</v>
          </cell>
          <cell r="B1051" t="str">
            <v>617S9=10</v>
          </cell>
          <cell r="C1051" t="str">
            <v>EVA Zote,White</v>
          </cell>
          <cell r="D1051">
            <v>660</v>
          </cell>
          <cell r="E1051">
            <v>1</v>
          </cell>
          <cell r="F1051">
            <v>660</v>
          </cell>
          <cell r="G1051">
            <v>0</v>
          </cell>
          <cell r="H1051">
            <v>0</v>
          </cell>
          <cell r="I1051">
            <v>0</v>
          </cell>
          <cell r="J1051">
            <v>0</v>
          </cell>
          <cell r="K1051">
            <v>0</v>
          </cell>
          <cell r="L1051">
            <v>0</v>
          </cell>
          <cell r="M1051">
            <v>0</v>
          </cell>
          <cell r="N1051">
            <v>0</v>
          </cell>
          <cell r="O1051">
            <v>0</v>
          </cell>
          <cell r="P1051">
            <v>0</v>
          </cell>
          <cell r="Q1051">
            <v>16264</v>
          </cell>
          <cell r="R1051">
            <v>173</v>
          </cell>
          <cell r="S1051" t="str">
            <v>H</v>
          </cell>
        </row>
        <row r="1052">
          <cell r="A1052">
            <v>10</v>
          </cell>
          <cell r="B1052" t="str">
            <v>617Z5</v>
          </cell>
          <cell r="C1052" t="str">
            <v>สีผสมขาเทียมสีเหลือง Pigment paste yello</v>
          </cell>
          <cell r="D1052">
            <v>668.5</v>
          </cell>
          <cell r="E1052">
            <v>0</v>
          </cell>
          <cell r="F1052">
            <v>0</v>
          </cell>
          <cell r="G1052">
            <v>1</v>
          </cell>
          <cell r="H1052">
            <v>668.5</v>
          </cell>
          <cell r="I1052">
            <v>0</v>
          </cell>
          <cell r="J1052">
            <v>0</v>
          </cell>
          <cell r="K1052">
            <v>0</v>
          </cell>
          <cell r="L1052">
            <v>0</v>
          </cell>
          <cell r="M1052">
            <v>0</v>
          </cell>
          <cell r="N1052">
            <v>0</v>
          </cell>
          <cell r="O1052">
            <v>0</v>
          </cell>
          <cell r="P1052">
            <v>0</v>
          </cell>
          <cell r="Q1052">
            <v>16230</v>
          </cell>
          <cell r="R1052">
            <v>207</v>
          </cell>
          <cell r="S1052" t="str">
            <v>H</v>
          </cell>
        </row>
        <row r="1053">
          <cell r="A1053">
            <v>10</v>
          </cell>
          <cell r="B1053" t="str">
            <v>617Z6</v>
          </cell>
          <cell r="C1053" t="str">
            <v>สีแต่งขาเทียมสีแดง Pigment Paste red</v>
          </cell>
          <cell r="D1053">
            <v>1060.95</v>
          </cell>
          <cell r="E1053">
            <v>0</v>
          </cell>
          <cell r="F1053">
            <v>0</v>
          </cell>
          <cell r="G1053">
            <v>1</v>
          </cell>
          <cell r="H1053">
            <v>1060.95</v>
          </cell>
          <cell r="I1053">
            <v>0</v>
          </cell>
          <cell r="J1053">
            <v>0</v>
          </cell>
          <cell r="K1053">
            <v>0</v>
          </cell>
          <cell r="L1053">
            <v>0</v>
          </cell>
          <cell r="M1053">
            <v>0</v>
          </cell>
          <cell r="N1053">
            <v>0</v>
          </cell>
          <cell r="O1053">
            <v>0</v>
          </cell>
          <cell r="P1053">
            <v>0</v>
          </cell>
          <cell r="Q1053">
            <v>16230</v>
          </cell>
          <cell r="R1053">
            <v>207</v>
          </cell>
          <cell r="S1053" t="str">
            <v>H</v>
          </cell>
        </row>
        <row r="1054">
          <cell r="A1054">
            <v>10</v>
          </cell>
          <cell r="B1054" t="str">
            <v>617Z7</v>
          </cell>
          <cell r="C1054" t="str">
            <v>สีผสมขาเทียมสีน้ำเงิน (Pigment Paste,Blu</v>
          </cell>
          <cell r="D1054">
            <v>692.86</v>
          </cell>
          <cell r="E1054">
            <v>0</v>
          </cell>
          <cell r="F1054">
            <v>0</v>
          </cell>
          <cell r="G1054">
            <v>1</v>
          </cell>
          <cell r="H1054">
            <v>692.86</v>
          </cell>
          <cell r="I1054">
            <v>0</v>
          </cell>
          <cell r="J1054">
            <v>0</v>
          </cell>
          <cell r="K1054">
            <v>0</v>
          </cell>
          <cell r="L1054">
            <v>0</v>
          </cell>
          <cell r="M1054">
            <v>0</v>
          </cell>
          <cell r="N1054">
            <v>0</v>
          </cell>
          <cell r="O1054">
            <v>0</v>
          </cell>
          <cell r="P1054">
            <v>0</v>
          </cell>
          <cell r="Q1054">
            <v>16230</v>
          </cell>
          <cell r="R1054">
            <v>207</v>
          </cell>
          <cell r="S1054" t="str">
            <v>H</v>
          </cell>
        </row>
        <row r="1055">
          <cell r="A1055">
            <v>10</v>
          </cell>
          <cell r="B1055" t="str">
            <v>617Z8</v>
          </cell>
          <cell r="C1055" t="str">
            <v>โฟมผง Microballoon white</v>
          </cell>
          <cell r="D1055">
            <v>454.05</v>
          </cell>
          <cell r="E1055">
            <v>0</v>
          </cell>
          <cell r="F1055">
            <v>0</v>
          </cell>
          <cell r="G1055">
            <v>1.5</v>
          </cell>
          <cell r="H1055">
            <v>681.08</v>
          </cell>
          <cell r="I1055">
            <v>0</v>
          </cell>
          <cell r="J1055">
            <v>0</v>
          </cell>
          <cell r="K1055">
            <v>0</v>
          </cell>
          <cell r="L1055">
            <v>0</v>
          </cell>
          <cell r="M1055">
            <v>0</v>
          </cell>
          <cell r="N1055">
            <v>0</v>
          </cell>
          <cell r="O1055">
            <v>0</v>
          </cell>
          <cell r="P1055">
            <v>0</v>
          </cell>
          <cell r="Q1055">
            <v>16230</v>
          </cell>
          <cell r="R1055">
            <v>207</v>
          </cell>
          <cell r="S1055" t="str">
            <v>H</v>
          </cell>
        </row>
        <row r="1056">
          <cell r="A1056">
            <v>10</v>
          </cell>
          <cell r="B1056" t="str">
            <v>619Z5=1</v>
          </cell>
          <cell r="C1056" t="str">
            <v>EVA-Sheet Grey คนไข้ธรรมดา</v>
          </cell>
          <cell r="D1056">
            <v>151.38</v>
          </cell>
          <cell r="E1056">
            <v>0</v>
          </cell>
          <cell r="F1056">
            <v>0</v>
          </cell>
          <cell r="G1056">
            <v>7</v>
          </cell>
          <cell r="H1056">
            <v>1059.6300000000001</v>
          </cell>
          <cell r="I1056">
            <v>0</v>
          </cell>
          <cell r="J1056">
            <v>0</v>
          </cell>
          <cell r="K1056">
            <v>0</v>
          </cell>
          <cell r="L1056">
            <v>0</v>
          </cell>
          <cell r="M1056">
            <v>0</v>
          </cell>
          <cell r="N1056">
            <v>0</v>
          </cell>
          <cell r="O1056">
            <v>0</v>
          </cell>
          <cell r="P1056">
            <v>0</v>
          </cell>
          <cell r="Q1056">
            <v>16223</v>
          </cell>
          <cell r="R1056">
            <v>214</v>
          </cell>
          <cell r="S1056" t="str">
            <v>H</v>
          </cell>
        </row>
        <row r="1057">
          <cell r="A1057">
            <v>10</v>
          </cell>
          <cell r="B1057" t="str">
            <v>619Z5=6</v>
          </cell>
          <cell r="C1057" t="str">
            <v>EVA-Sheet White คนไข้เบาหวาน</v>
          </cell>
          <cell r="D1057">
            <v>230.08</v>
          </cell>
          <cell r="E1057">
            <v>0</v>
          </cell>
          <cell r="F1057">
            <v>0</v>
          </cell>
          <cell r="G1057">
            <v>42</v>
          </cell>
          <cell r="H1057">
            <v>9663.15</v>
          </cell>
          <cell r="I1057">
            <v>0</v>
          </cell>
          <cell r="J1057">
            <v>0</v>
          </cell>
          <cell r="K1057">
            <v>0</v>
          </cell>
          <cell r="L1057">
            <v>0</v>
          </cell>
          <cell r="M1057">
            <v>0</v>
          </cell>
          <cell r="N1057">
            <v>0</v>
          </cell>
          <cell r="O1057">
            <v>0</v>
          </cell>
          <cell r="P1057">
            <v>0</v>
          </cell>
          <cell r="Q1057">
            <v>16160</v>
          </cell>
          <cell r="R1057">
            <v>277</v>
          </cell>
          <cell r="S1057" t="str">
            <v>H</v>
          </cell>
        </row>
        <row r="1058">
          <cell r="A1058">
            <v>10</v>
          </cell>
          <cell r="B1058" t="str">
            <v>623H2=25</v>
          </cell>
          <cell r="C1058" t="str">
            <v>Nonelastic Webbing White</v>
          </cell>
          <cell r="D1058">
            <v>28.75</v>
          </cell>
          <cell r="E1058">
            <v>0</v>
          </cell>
          <cell r="F1058">
            <v>0</v>
          </cell>
          <cell r="G1058">
            <v>20</v>
          </cell>
          <cell r="H1058">
            <v>575</v>
          </cell>
          <cell r="I1058">
            <v>0</v>
          </cell>
          <cell r="J1058">
            <v>0</v>
          </cell>
          <cell r="K1058">
            <v>0</v>
          </cell>
          <cell r="L1058">
            <v>0</v>
          </cell>
          <cell r="M1058">
            <v>0</v>
          </cell>
          <cell r="N1058">
            <v>0</v>
          </cell>
          <cell r="O1058">
            <v>0</v>
          </cell>
          <cell r="P1058">
            <v>0</v>
          </cell>
          <cell r="Q1058">
            <v>16114</v>
          </cell>
          <cell r="R1058">
            <v>322</v>
          </cell>
          <cell r="S1058" t="str">
            <v>H</v>
          </cell>
        </row>
        <row r="1059">
          <cell r="A1059">
            <v>10</v>
          </cell>
          <cell r="B1059" t="str">
            <v>623T1=4</v>
          </cell>
          <cell r="C1059" t="str">
            <v>Cotton Stockin.off White</v>
          </cell>
          <cell r="D1059">
            <v>730.32</v>
          </cell>
          <cell r="E1059">
            <v>0</v>
          </cell>
          <cell r="F1059">
            <v>0</v>
          </cell>
          <cell r="G1059">
            <v>1</v>
          </cell>
          <cell r="H1059">
            <v>730.32</v>
          </cell>
          <cell r="I1059">
            <v>0</v>
          </cell>
          <cell r="J1059">
            <v>0</v>
          </cell>
          <cell r="K1059">
            <v>0</v>
          </cell>
          <cell r="L1059">
            <v>0</v>
          </cell>
          <cell r="M1059">
            <v>0</v>
          </cell>
          <cell r="N1059">
            <v>0</v>
          </cell>
          <cell r="O1059">
            <v>0</v>
          </cell>
          <cell r="P1059">
            <v>0</v>
          </cell>
          <cell r="Q1059">
            <v>16108</v>
          </cell>
          <cell r="R1059">
            <v>328</v>
          </cell>
          <cell r="S1059" t="str">
            <v>H</v>
          </cell>
        </row>
        <row r="1060">
          <cell r="A1060">
            <v>10</v>
          </cell>
          <cell r="B1060" t="str">
            <v>623T1=6</v>
          </cell>
          <cell r="C1060" t="str">
            <v>Cotton Stockin.off White</v>
          </cell>
          <cell r="D1060">
            <v>610.27</v>
          </cell>
          <cell r="E1060">
            <v>0</v>
          </cell>
          <cell r="F1060">
            <v>0</v>
          </cell>
          <cell r="G1060">
            <v>1.5</v>
          </cell>
          <cell r="H1060">
            <v>915.41</v>
          </cell>
          <cell r="I1060">
            <v>0</v>
          </cell>
          <cell r="J1060">
            <v>0</v>
          </cell>
          <cell r="K1060">
            <v>0</v>
          </cell>
          <cell r="L1060">
            <v>0</v>
          </cell>
          <cell r="M1060">
            <v>0</v>
          </cell>
          <cell r="N1060">
            <v>0</v>
          </cell>
          <cell r="O1060">
            <v>0</v>
          </cell>
          <cell r="P1060">
            <v>0</v>
          </cell>
          <cell r="Q1060">
            <v>16108</v>
          </cell>
          <cell r="R1060">
            <v>328</v>
          </cell>
          <cell r="S1060" t="str">
            <v>H</v>
          </cell>
        </row>
        <row r="1061">
          <cell r="A1061">
            <v>10</v>
          </cell>
          <cell r="B1061" t="str">
            <v>623T5=10</v>
          </cell>
          <cell r="C1061" t="str">
            <v>เพอร์ล่อน Perlon stockinette white</v>
          </cell>
          <cell r="D1061">
            <v>1440.31</v>
          </cell>
          <cell r="E1061">
            <v>0</v>
          </cell>
          <cell r="F1061">
            <v>0</v>
          </cell>
          <cell r="G1061">
            <v>5</v>
          </cell>
          <cell r="H1061">
            <v>7201.54</v>
          </cell>
          <cell r="I1061">
            <v>0</v>
          </cell>
          <cell r="J1061">
            <v>0</v>
          </cell>
          <cell r="K1061">
            <v>0</v>
          </cell>
          <cell r="L1061">
            <v>0</v>
          </cell>
          <cell r="M1061">
            <v>0</v>
          </cell>
          <cell r="N1061">
            <v>0</v>
          </cell>
          <cell r="O1061">
            <v>0</v>
          </cell>
          <cell r="P1061">
            <v>0</v>
          </cell>
          <cell r="Q1061">
            <v>16237</v>
          </cell>
          <cell r="R1061">
            <v>200</v>
          </cell>
          <cell r="S1061" t="str">
            <v>H</v>
          </cell>
        </row>
        <row r="1062">
          <cell r="A1062">
            <v>10</v>
          </cell>
          <cell r="B1062" t="str">
            <v>623T5=20</v>
          </cell>
          <cell r="C1062" t="str">
            <v>Perlon Elastic Stockinette</v>
          </cell>
          <cell r="D1062">
            <v>1442.48</v>
          </cell>
          <cell r="E1062">
            <v>0</v>
          </cell>
          <cell r="F1062">
            <v>0</v>
          </cell>
          <cell r="G1062">
            <v>3</v>
          </cell>
          <cell r="H1062">
            <v>4327.45</v>
          </cell>
          <cell r="I1062">
            <v>0</v>
          </cell>
          <cell r="J1062">
            <v>0</v>
          </cell>
          <cell r="K1062">
            <v>0</v>
          </cell>
          <cell r="L1062">
            <v>0</v>
          </cell>
          <cell r="M1062">
            <v>0</v>
          </cell>
          <cell r="N1062">
            <v>0</v>
          </cell>
          <cell r="O1062">
            <v>0</v>
          </cell>
          <cell r="P1062">
            <v>0</v>
          </cell>
          <cell r="Q1062">
            <v>16237</v>
          </cell>
          <cell r="R1062">
            <v>200</v>
          </cell>
          <cell r="S1062" t="str">
            <v>H</v>
          </cell>
        </row>
        <row r="1063">
          <cell r="A1063">
            <v>10</v>
          </cell>
          <cell r="B1063" t="str">
            <v>623T5=8</v>
          </cell>
          <cell r="C1063" t="str">
            <v>เพอร์ล่อน Perlon stockinette white</v>
          </cell>
          <cell r="D1063">
            <v>1440.31</v>
          </cell>
          <cell r="E1063">
            <v>0</v>
          </cell>
          <cell r="F1063">
            <v>0</v>
          </cell>
          <cell r="G1063">
            <v>5</v>
          </cell>
          <cell r="H1063">
            <v>7201.54</v>
          </cell>
          <cell r="I1063">
            <v>0</v>
          </cell>
          <cell r="J1063">
            <v>0</v>
          </cell>
          <cell r="K1063">
            <v>0</v>
          </cell>
          <cell r="L1063">
            <v>0</v>
          </cell>
          <cell r="M1063">
            <v>0</v>
          </cell>
          <cell r="N1063">
            <v>0</v>
          </cell>
          <cell r="O1063">
            <v>0</v>
          </cell>
          <cell r="P1063">
            <v>0</v>
          </cell>
          <cell r="Q1063">
            <v>16079</v>
          </cell>
          <cell r="R1063">
            <v>357</v>
          </cell>
          <cell r="S1063" t="str">
            <v>H</v>
          </cell>
        </row>
        <row r="1064">
          <cell r="A1064">
            <v>10</v>
          </cell>
          <cell r="B1064" t="str">
            <v>623T8=12</v>
          </cell>
          <cell r="C1064" t="str">
            <v>Cosmetic Stockin.Skin Col</v>
          </cell>
          <cell r="D1064">
            <v>1369.79</v>
          </cell>
          <cell r="E1064">
            <v>0</v>
          </cell>
          <cell r="F1064">
            <v>0</v>
          </cell>
          <cell r="G1064">
            <v>1</v>
          </cell>
          <cell r="H1064">
            <v>1369.79</v>
          </cell>
          <cell r="I1064">
            <v>0</v>
          </cell>
          <cell r="J1064">
            <v>0</v>
          </cell>
          <cell r="K1064">
            <v>0</v>
          </cell>
          <cell r="L1064">
            <v>0</v>
          </cell>
          <cell r="M1064">
            <v>0</v>
          </cell>
          <cell r="N1064">
            <v>0</v>
          </cell>
          <cell r="O1064">
            <v>0</v>
          </cell>
          <cell r="P1064">
            <v>0</v>
          </cell>
          <cell r="Q1064">
            <v>16079</v>
          </cell>
          <cell r="R1064">
            <v>357</v>
          </cell>
          <cell r="S1064" t="str">
            <v>H</v>
          </cell>
        </row>
        <row r="1065">
          <cell r="A1065">
            <v>10</v>
          </cell>
          <cell r="B1065" t="str">
            <v>623T8=9</v>
          </cell>
          <cell r="C1065" t="str">
            <v>Cosmetic Stockin.Skin Col</v>
          </cell>
          <cell r="D1065">
            <v>1242.19</v>
          </cell>
          <cell r="E1065">
            <v>0</v>
          </cell>
          <cell r="F1065">
            <v>0</v>
          </cell>
          <cell r="G1065">
            <v>1</v>
          </cell>
          <cell r="H1065">
            <v>1242.19</v>
          </cell>
          <cell r="I1065">
            <v>0</v>
          </cell>
          <cell r="J1065">
            <v>0</v>
          </cell>
          <cell r="K1065">
            <v>0</v>
          </cell>
          <cell r="L1065">
            <v>0</v>
          </cell>
          <cell r="M1065">
            <v>0</v>
          </cell>
          <cell r="N1065">
            <v>0</v>
          </cell>
          <cell r="O1065">
            <v>0</v>
          </cell>
          <cell r="P1065">
            <v>0</v>
          </cell>
          <cell r="Q1065">
            <v>16209</v>
          </cell>
          <cell r="R1065">
            <v>228</v>
          </cell>
          <cell r="S1065" t="str">
            <v>H</v>
          </cell>
        </row>
        <row r="1066">
          <cell r="A1066">
            <v>10</v>
          </cell>
          <cell r="B1066" t="str">
            <v>623T9=30</v>
          </cell>
          <cell r="C1066" t="str">
            <v>ไนกลาส</v>
          </cell>
          <cell r="D1066">
            <v>1337.76</v>
          </cell>
          <cell r="E1066">
            <v>0</v>
          </cell>
          <cell r="F1066">
            <v>0</v>
          </cell>
          <cell r="G1066">
            <v>2</v>
          </cell>
          <cell r="H1066">
            <v>2675.52</v>
          </cell>
          <cell r="I1066">
            <v>0</v>
          </cell>
          <cell r="J1066">
            <v>0</v>
          </cell>
          <cell r="K1066">
            <v>0</v>
          </cell>
          <cell r="L1066">
            <v>0</v>
          </cell>
          <cell r="M1066">
            <v>0</v>
          </cell>
          <cell r="N1066">
            <v>0</v>
          </cell>
          <cell r="O1066">
            <v>0</v>
          </cell>
          <cell r="P1066">
            <v>0</v>
          </cell>
          <cell r="Q1066">
            <v>16089</v>
          </cell>
          <cell r="R1066">
            <v>347</v>
          </cell>
          <cell r="S1066" t="str">
            <v>H</v>
          </cell>
        </row>
        <row r="1067">
          <cell r="A1067">
            <v>10</v>
          </cell>
          <cell r="B1067" t="str">
            <v>633F13=1</v>
          </cell>
          <cell r="C1067" t="str">
            <v>Silicon Oil</v>
          </cell>
          <cell r="D1067">
            <v>2414.87</v>
          </cell>
          <cell r="E1067">
            <v>0</v>
          </cell>
          <cell r="F1067">
            <v>0</v>
          </cell>
          <cell r="G1067">
            <v>2</v>
          </cell>
          <cell r="H1067">
            <v>4829.74</v>
          </cell>
          <cell r="I1067">
            <v>0</v>
          </cell>
          <cell r="J1067">
            <v>0</v>
          </cell>
          <cell r="K1067">
            <v>0</v>
          </cell>
          <cell r="L1067">
            <v>0</v>
          </cell>
          <cell r="M1067">
            <v>0</v>
          </cell>
          <cell r="N1067">
            <v>0</v>
          </cell>
          <cell r="O1067">
            <v>0</v>
          </cell>
          <cell r="P1067">
            <v>0</v>
          </cell>
          <cell r="Q1067">
            <v>16082</v>
          </cell>
          <cell r="R1067">
            <v>354</v>
          </cell>
          <cell r="S1067" t="str">
            <v>H</v>
          </cell>
        </row>
        <row r="1068">
          <cell r="A1068">
            <v>10</v>
          </cell>
          <cell r="B1068" t="str">
            <v>633F17</v>
          </cell>
          <cell r="C1068" t="str">
            <v>Sewing machine oil</v>
          </cell>
          <cell r="D1068">
            <v>274.13</v>
          </cell>
          <cell r="E1068">
            <v>0</v>
          </cell>
          <cell r="F1068">
            <v>0</v>
          </cell>
          <cell r="G1068">
            <v>2</v>
          </cell>
          <cell r="H1068">
            <v>548.25</v>
          </cell>
          <cell r="I1068">
            <v>0</v>
          </cell>
          <cell r="J1068">
            <v>0</v>
          </cell>
          <cell r="K1068">
            <v>0</v>
          </cell>
          <cell r="L1068">
            <v>0</v>
          </cell>
          <cell r="M1068">
            <v>0</v>
          </cell>
          <cell r="N1068">
            <v>0</v>
          </cell>
          <cell r="O1068">
            <v>0</v>
          </cell>
          <cell r="P1068">
            <v>0</v>
          </cell>
          <cell r="Q1068">
            <v>16082</v>
          </cell>
          <cell r="R1068">
            <v>354</v>
          </cell>
          <cell r="S1068" t="str">
            <v>H</v>
          </cell>
        </row>
        <row r="1069">
          <cell r="A1069">
            <v>10</v>
          </cell>
          <cell r="B1069" t="str">
            <v>633S1</v>
          </cell>
          <cell r="C1069" t="str">
            <v>Special Lubricant</v>
          </cell>
          <cell r="D1069">
            <v>20.48</v>
          </cell>
          <cell r="E1069">
            <v>0</v>
          </cell>
          <cell r="F1069">
            <v>0</v>
          </cell>
          <cell r="G1069">
            <v>5</v>
          </cell>
          <cell r="H1069">
            <v>102.4</v>
          </cell>
          <cell r="I1069">
            <v>0</v>
          </cell>
          <cell r="J1069">
            <v>0</v>
          </cell>
          <cell r="K1069">
            <v>0</v>
          </cell>
          <cell r="L1069">
            <v>0</v>
          </cell>
          <cell r="M1069">
            <v>0</v>
          </cell>
          <cell r="N1069">
            <v>0</v>
          </cell>
          <cell r="O1069">
            <v>0</v>
          </cell>
          <cell r="P1069">
            <v>0</v>
          </cell>
          <cell r="Q1069">
            <v>16082</v>
          </cell>
          <cell r="R1069">
            <v>354</v>
          </cell>
          <cell r="S1069" t="str">
            <v>H</v>
          </cell>
        </row>
        <row r="1070">
          <cell r="A1070">
            <v>10</v>
          </cell>
          <cell r="B1070" t="str">
            <v>634A23=0.750</v>
          </cell>
          <cell r="C1070" t="str">
            <v>ทินเนอร์Tinner for 636w25</v>
          </cell>
          <cell r="D1070">
            <v>224.23</v>
          </cell>
          <cell r="E1070">
            <v>0</v>
          </cell>
          <cell r="F1070">
            <v>0</v>
          </cell>
          <cell r="G1070">
            <v>1</v>
          </cell>
          <cell r="H1070">
            <v>224.23</v>
          </cell>
          <cell r="I1070">
            <v>0</v>
          </cell>
          <cell r="J1070">
            <v>0</v>
          </cell>
          <cell r="K1070">
            <v>0</v>
          </cell>
          <cell r="L1070">
            <v>0</v>
          </cell>
          <cell r="M1070">
            <v>0</v>
          </cell>
          <cell r="N1070">
            <v>0</v>
          </cell>
          <cell r="O1070">
            <v>0</v>
          </cell>
          <cell r="P1070">
            <v>0</v>
          </cell>
          <cell r="Q1070">
            <v>16082</v>
          </cell>
          <cell r="R1070">
            <v>354</v>
          </cell>
          <cell r="S1070" t="str">
            <v>H</v>
          </cell>
        </row>
        <row r="1071">
          <cell r="A1071">
            <v>10</v>
          </cell>
          <cell r="B1071" t="str">
            <v>635S1</v>
          </cell>
          <cell r="C1071" t="str">
            <v>Endosing Ink</v>
          </cell>
          <cell r="D1071">
            <v>144.91999999999999</v>
          </cell>
          <cell r="E1071">
            <v>0</v>
          </cell>
          <cell r="F1071">
            <v>0</v>
          </cell>
          <cell r="G1071">
            <v>1</v>
          </cell>
          <cell r="H1071">
            <v>144.91999999999999</v>
          </cell>
          <cell r="I1071">
            <v>0</v>
          </cell>
          <cell r="J1071">
            <v>0</v>
          </cell>
          <cell r="K1071">
            <v>0</v>
          </cell>
          <cell r="L1071">
            <v>0</v>
          </cell>
          <cell r="M1071">
            <v>0</v>
          </cell>
          <cell r="N1071">
            <v>0</v>
          </cell>
          <cell r="O1071">
            <v>0</v>
          </cell>
          <cell r="P1071">
            <v>0</v>
          </cell>
          <cell r="Q1071">
            <v>16244</v>
          </cell>
          <cell r="R1071">
            <v>193</v>
          </cell>
          <cell r="S1071" t="str">
            <v>H</v>
          </cell>
        </row>
        <row r="1072">
          <cell r="A1072">
            <v>10</v>
          </cell>
          <cell r="B1072" t="str">
            <v>702F41=5</v>
          </cell>
          <cell r="C1072" t="str">
            <v>Vacuum  Adaptor for Pros Shaft</v>
          </cell>
          <cell r="D1072">
            <v>415.78</v>
          </cell>
          <cell r="E1072">
            <v>0</v>
          </cell>
          <cell r="F1072">
            <v>0</v>
          </cell>
          <cell r="G1072">
            <v>2</v>
          </cell>
          <cell r="H1072">
            <v>831.56</v>
          </cell>
          <cell r="I1072">
            <v>0</v>
          </cell>
          <cell r="J1072">
            <v>0</v>
          </cell>
          <cell r="K1072">
            <v>0</v>
          </cell>
          <cell r="L1072">
            <v>0</v>
          </cell>
          <cell r="M1072">
            <v>0</v>
          </cell>
          <cell r="N1072">
            <v>0</v>
          </cell>
          <cell r="O1072">
            <v>0</v>
          </cell>
          <cell r="P1072">
            <v>0</v>
          </cell>
          <cell r="Q1072">
            <v>16215</v>
          </cell>
          <cell r="R1072">
            <v>222</v>
          </cell>
          <cell r="S1072" t="str">
            <v>H</v>
          </cell>
        </row>
        <row r="1073">
          <cell r="A1073">
            <v>10</v>
          </cell>
          <cell r="B1073" t="str">
            <v>743Y36</v>
          </cell>
          <cell r="C1073" t="str">
            <v>Paint Roller</v>
          </cell>
          <cell r="D1073">
            <v>1082.4000000000001</v>
          </cell>
          <cell r="E1073">
            <v>0</v>
          </cell>
          <cell r="F1073">
            <v>0</v>
          </cell>
          <cell r="G1073">
            <v>1</v>
          </cell>
          <cell r="H1073">
            <v>1082.4000000000001</v>
          </cell>
          <cell r="I1073">
            <v>0</v>
          </cell>
          <cell r="J1073">
            <v>0</v>
          </cell>
          <cell r="K1073">
            <v>0</v>
          </cell>
          <cell r="L1073">
            <v>0</v>
          </cell>
          <cell r="M1073">
            <v>0</v>
          </cell>
          <cell r="N1073">
            <v>0</v>
          </cell>
          <cell r="O1073">
            <v>0</v>
          </cell>
          <cell r="P1073">
            <v>0</v>
          </cell>
          <cell r="Q1073">
            <v>16139</v>
          </cell>
          <cell r="R1073">
            <v>298</v>
          </cell>
          <cell r="S1073" t="str">
            <v>H</v>
          </cell>
        </row>
        <row r="1074">
          <cell r="A1074">
            <v>10</v>
          </cell>
          <cell r="B1074" t="str">
            <v>756Y4=50</v>
          </cell>
          <cell r="C1074" t="str">
            <v>SAW BLADES FOR 756B7</v>
          </cell>
          <cell r="D1074">
            <v>504.62</v>
          </cell>
          <cell r="E1074">
            <v>0</v>
          </cell>
          <cell r="F1074">
            <v>0</v>
          </cell>
          <cell r="G1074">
            <v>10</v>
          </cell>
          <cell r="H1074">
            <v>5046.1499999999996</v>
          </cell>
          <cell r="I1074">
            <v>0</v>
          </cell>
          <cell r="J1074">
            <v>0</v>
          </cell>
          <cell r="K1074">
            <v>0</v>
          </cell>
          <cell r="L1074">
            <v>0</v>
          </cell>
          <cell r="M1074">
            <v>0</v>
          </cell>
          <cell r="N1074">
            <v>0</v>
          </cell>
          <cell r="O1074">
            <v>0</v>
          </cell>
          <cell r="P1074">
            <v>0</v>
          </cell>
          <cell r="Q1074">
            <v>16192</v>
          </cell>
          <cell r="R1074">
            <v>245</v>
          </cell>
          <cell r="S1074" t="str">
            <v>H</v>
          </cell>
        </row>
        <row r="1075">
          <cell r="A1075">
            <v>10</v>
          </cell>
          <cell r="B1075" t="str">
            <v>99B4=36</v>
          </cell>
          <cell r="C1075" t="str">
            <v>Rubber Cuff F,Swim Prost</v>
          </cell>
          <cell r="D1075">
            <v>311.3</v>
          </cell>
          <cell r="E1075">
            <v>2</v>
          </cell>
          <cell r="F1075">
            <v>622.61</v>
          </cell>
          <cell r="G1075">
            <v>0</v>
          </cell>
          <cell r="H1075">
            <v>0</v>
          </cell>
          <cell r="I1075">
            <v>0</v>
          </cell>
          <cell r="J1075">
            <v>0</v>
          </cell>
          <cell r="K1075">
            <v>0</v>
          </cell>
          <cell r="L1075">
            <v>0</v>
          </cell>
          <cell r="M1075">
            <v>0</v>
          </cell>
          <cell r="N1075">
            <v>0</v>
          </cell>
          <cell r="O1075">
            <v>0</v>
          </cell>
          <cell r="P1075">
            <v>0</v>
          </cell>
          <cell r="Q1075">
            <v>16434</v>
          </cell>
          <cell r="R1075">
            <v>3</v>
          </cell>
          <cell r="S1075" t="str">
            <v>H</v>
          </cell>
        </row>
        <row r="1076">
          <cell r="A1076">
            <v>10</v>
          </cell>
          <cell r="B1076" t="str">
            <v>99B4=38</v>
          </cell>
          <cell r="C1076" t="str">
            <v>Rubber Cuff F,Swim Prost</v>
          </cell>
          <cell r="D1076">
            <v>310.10000000000002</v>
          </cell>
          <cell r="E1076">
            <v>1</v>
          </cell>
          <cell r="F1076">
            <v>310.13</v>
          </cell>
          <cell r="G1076">
            <v>0</v>
          </cell>
          <cell r="H1076">
            <v>0</v>
          </cell>
          <cell r="I1076">
            <v>0</v>
          </cell>
          <cell r="J1076">
            <v>0</v>
          </cell>
          <cell r="K1076">
            <v>0</v>
          </cell>
          <cell r="L1076">
            <v>0</v>
          </cell>
          <cell r="M1076">
            <v>0</v>
          </cell>
          <cell r="N1076">
            <v>0</v>
          </cell>
          <cell r="O1076">
            <v>0</v>
          </cell>
          <cell r="P1076">
            <v>0</v>
          </cell>
          <cell r="Q1076">
            <v>16434</v>
          </cell>
          <cell r="R1076">
            <v>3</v>
          </cell>
          <cell r="S1076" t="str">
            <v>H</v>
          </cell>
        </row>
        <row r="1077">
          <cell r="A1077">
            <v>10</v>
          </cell>
          <cell r="B1077" t="str">
            <v>99B4=40</v>
          </cell>
          <cell r="C1077" t="str">
            <v>Rubber Cuff F,Swim Prost</v>
          </cell>
          <cell r="D1077">
            <v>290.5</v>
          </cell>
          <cell r="E1077">
            <v>3</v>
          </cell>
          <cell r="F1077">
            <v>871.51</v>
          </cell>
          <cell r="G1077">
            <v>0</v>
          </cell>
          <cell r="H1077">
            <v>0</v>
          </cell>
          <cell r="I1077">
            <v>0</v>
          </cell>
          <cell r="J1077">
            <v>0</v>
          </cell>
          <cell r="K1077">
            <v>0</v>
          </cell>
          <cell r="L1077">
            <v>0</v>
          </cell>
          <cell r="M1077">
            <v>0</v>
          </cell>
          <cell r="N1077">
            <v>0</v>
          </cell>
          <cell r="O1077">
            <v>0</v>
          </cell>
          <cell r="P1077">
            <v>0</v>
          </cell>
          <cell r="Q1077">
            <v>16306</v>
          </cell>
          <cell r="R1077">
            <v>131</v>
          </cell>
          <cell r="S1077" t="str">
            <v>H</v>
          </cell>
        </row>
        <row r="1078">
          <cell r="A1078">
            <v>10</v>
          </cell>
          <cell r="B1078" t="str">
            <v>99B71=130X26X5</v>
          </cell>
          <cell r="C1078" t="str">
            <v>PVC BAGS</v>
          </cell>
          <cell r="D1078">
            <v>877.9</v>
          </cell>
          <cell r="E1078">
            <v>0</v>
          </cell>
          <cell r="F1078">
            <v>0</v>
          </cell>
          <cell r="G1078">
            <v>1</v>
          </cell>
          <cell r="H1078">
            <v>877.9</v>
          </cell>
          <cell r="I1078">
            <v>0</v>
          </cell>
          <cell r="J1078">
            <v>0</v>
          </cell>
          <cell r="K1078">
            <v>0</v>
          </cell>
          <cell r="L1078">
            <v>0</v>
          </cell>
          <cell r="M1078">
            <v>0</v>
          </cell>
          <cell r="N1078">
            <v>0</v>
          </cell>
          <cell r="O1078">
            <v>0</v>
          </cell>
          <cell r="P1078">
            <v>0</v>
          </cell>
          <cell r="Q1078">
            <v>16114</v>
          </cell>
          <cell r="R1078">
            <v>322</v>
          </cell>
          <cell r="S1078" t="str">
            <v>H</v>
          </cell>
        </row>
        <row r="1079">
          <cell r="A1079">
            <v>10</v>
          </cell>
          <cell r="B1079" t="str">
            <v>TG005M200</v>
          </cell>
          <cell r="C1079" t="str">
            <v>ใยผ้าเบอร์200</v>
          </cell>
          <cell r="D1079">
            <v>160</v>
          </cell>
          <cell r="E1079">
            <v>0</v>
          </cell>
          <cell r="F1079">
            <v>0</v>
          </cell>
          <cell r="G1079">
            <v>10</v>
          </cell>
          <cell r="H1079">
            <v>1600</v>
          </cell>
          <cell r="I1079">
            <v>0</v>
          </cell>
          <cell r="J1079">
            <v>0</v>
          </cell>
          <cell r="K1079">
            <v>0</v>
          </cell>
          <cell r="L1079">
            <v>0</v>
          </cell>
          <cell r="M1079">
            <v>0</v>
          </cell>
          <cell r="N1079">
            <v>0</v>
          </cell>
          <cell r="O1079">
            <v>0</v>
          </cell>
          <cell r="P1079">
            <v>0</v>
          </cell>
          <cell r="Q1079">
            <v>16194</v>
          </cell>
          <cell r="R1079">
            <v>243</v>
          </cell>
          <cell r="S1079" t="str">
            <v>H</v>
          </cell>
        </row>
        <row r="1080">
          <cell r="E1080">
            <v>105</v>
          </cell>
          <cell r="F1080">
            <v>4366.76</v>
          </cell>
          <cell r="G1080">
            <v>322</v>
          </cell>
          <cell r="H1080">
            <v>213866.88000000003</v>
          </cell>
          <cell r="I1080">
            <v>4</v>
          </cell>
          <cell r="J1080">
            <v>6824.1299999999992</v>
          </cell>
          <cell r="K1080">
            <v>0</v>
          </cell>
          <cell r="L1080">
            <v>0</v>
          </cell>
          <cell r="M1080">
            <v>80</v>
          </cell>
          <cell r="N1080">
            <v>586.29</v>
          </cell>
          <cell r="O1080">
            <v>50</v>
          </cell>
          <cell r="P1080">
            <v>254.1</v>
          </cell>
          <cell r="Q1080">
            <v>0</v>
          </cell>
          <cell r="R1080">
            <v>0</v>
          </cell>
          <cell r="S1080" t="str">
            <v>H Total</v>
          </cell>
        </row>
        <row r="1081">
          <cell r="A1081">
            <v>10</v>
          </cell>
          <cell r="B1081" t="str">
            <v>23K11</v>
          </cell>
          <cell r="C1081" t="str">
            <v>Rubber Tip,Blue</v>
          </cell>
          <cell r="D1081">
            <v>36.14</v>
          </cell>
          <cell r="E1081">
            <v>0</v>
          </cell>
          <cell r="F1081">
            <v>0</v>
          </cell>
          <cell r="G1081">
            <v>2</v>
          </cell>
          <cell r="H1081">
            <v>72.28</v>
          </cell>
          <cell r="I1081">
            <v>0</v>
          </cell>
          <cell r="J1081">
            <v>0</v>
          </cell>
          <cell r="K1081">
            <v>0</v>
          </cell>
          <cell r="L1081">
            <v>0</v>
          </cell>
          <cell r="M1081">
            <v>0</v>
          </cell>
          <cell r="N1081">
            <v>0</v>
          </cell>
          <cell r="O1081">
            <v>0</v>
          </cell>
          <cell r="P1081">
            <v>0</v>
          </cell>
          <cell r="Q1081">
            <v>16244</v>
          </cell>
          <cell r="R1081">
            <v>193</v>
          </cell>
          <cell r="S1081" t="str">
            <v>M</v>
          </cell>
        </row>
        <row r="1082">
          <cell r="A1082">
            <v>10</v>
          </cell>
          <cell r="B1082" t="str">
            <v>505L1=32X22-5</v>
          </cell>
          <cell r="C1082" t="str">
            <v>Ankle Bolt-Aluminium</v>
          </cell>
          <cell r="D1082">
            <v>141.68</v>
          </cell>
          <cell r="E1082">
            <v>0</v>
          </cell>
          <cell r="F1082">
            <v>0</v>
          </cell>
          <cell r="G1082">
            <v>10</v>
          </cell>
          <cell r="H1082">
            <v>1416.75</v>
          </cell>
          <cell r="I1082">
            <v>0</v>
          </cell>
          <cell r="J1082">
            <v>0</v>
          </cell>
          <cell r="K1082">
            <v>0</v>
          </cell>
          <cell r="L1082">
            <v>0</v>
          </cell>
          <cell r="M1082">
            <v>0</v>
          </cell>
          <cell r="N1082">
            <v>0</v>
          </cell>
          <cell r="O1082">
            <v>0</v>
          </cell>
          <cell r="P1082">
            <v>0</v>
          </cell>
          <cell r="Q1082">
            <v>16215</v>
          </cell>
          <cell r="R1082">
            <v>222</v>
          </cell>
          <cell r="S1082" t="str">
            <v>M</v>
          </cell>
        </row>
        <row r="1083">
          <cell r="A1083">
            <v>10</v>
          </cell>
          <cell r="B1083" t="str">
            <v>506G3=M6X12</v>
          </cell>
          <cell r="C1083" t="str">
            <v>ADJUSTMENT SCREW</v>
          </cell>
          <cell r="D1083">
            <v>3.91</v>
          </cell>
          <cell r="E1083">
            <v>0</v>
          </cell>
          <cell r="F1083">
            <v>0</v>
          </cell>
          <cell r="G1083">
            <v>20</v>
          </cell>
          <cell r="H1083">
            <v>78.12</v>
          </cell>
          <cell r="I1083">
            <v>0</v>
          </cell>
          <cell r="J1083">
            <v>0</v>
          </cell>
          <cell r="K1083">
            <v>0</v>
          </cell>
          <cell r="L1083">
            <v>0</v>
          </cell>
          <cell r="M1083">
            <v>0</v>
          </cell>
          <cell r="N1083">
            <v>0</v>
          </cell>
          <cell r="O1083">
            <v>0</v>
          </cell>
          <cell r="P1083">
            <v>0</v>
          </cell>
          <cell r="Q1083">
            <v>16089</v>
          </cell>
          <cell r="R1083">
            <v>347</v>
          </cell>
          <cell r="S1083" t="str">
            <v>M</v>
          </cell>
        </row>
        <row r="1084">
          <cell r="A1084">
            <v>10</v>
          </cell>
          <cell r="B1084" t="str">
            <v>509K11=5X16X4</v>
          </cell>
          <cell r="C1084" t="str">
            <v>Ball Bearing Race</v>
          </cell>
          <cell r="D1084">
            <v>0</v>
          </cell>
          <cell r="E1084">
            <v>0</v>
          </cell>
          <cell r="F1084">
            <v>0</v>
          </cell>
          <cell r="G1084">
            <v>0</v>
          </cell>
          <cell r="H1084">
            <v>0</v>
          </cell>
          <cell r="I1084">
            <v>0</v>
          </cell>
          <cell r="J1084">
            <v>0</v>
          </cell>
          <cell r="K1084">
            <v>0</v>
          </cell>
          <cell r="L1084">
            <v>0</v>
          </cell>
          <cell r="M1084">
            <v>0</v>
          </cell>
          <cell r="N1084">
            <v>0</v>
          </cell>
          <cell r="O1084">
            <v>0</v>
          </cell>
          <cell r="P1084">
            <v>0</v>
          </cell>
          <cell r="Q1084">
            <v>16213</v>
          </cell>
          <cell r="R1084">
            <v>224</v>
          </cell>
          <cell r="S1084" t="str">
            <v>M</v>
          </cell>
        </row>
        <row r="1085">
          <cell r="A1085">
            <v>10</v>
          </cell>
          <cell r="B1085" t="str">
            <v>605T1=UN</v>
          </cell>
          <cell r="C1085" t="str">
            <v>โค้งล่างเทเลอเบรส</v>
          </cell>
          <cell r="D1085">
            <v>139.68</v>
          </cell>
          <cell r="E1085">
            <v>0</v>
          </cell>
          <cell r="F1085">
            <v>0</v>
          </cell>
          <cell r="G1085">
            <v>10</v>
          </cell>
          <cell r="H1085">
            <v>1396.84</v>
          </cell>
          <cell r="I1085">
            <v>0</v>
          </cell>
          <cell r="J1085">
            <v>0</v>
          </cell>
          <cell r="K1085">
            <v>0</v>
          </cell>
          <cell r="L1085">
            <v>0</v>
          </cell>
          <cell r="M1085">
            <v>0</v>
          </cell>
          <cell r="N1085">
            <v>0</v>
          </cell>
          <cell r="O1085">
            <v>0</v>
          </cell>
          <cell r="P1085">
            <v>0</v>
          </cell>
          <cell r="Q1085">
            <v>16244</v>
          </cell>
          <cell r="R1085">
            <v>193</v>
          </cell>
          <cell r="S1085" t="str">
            <v>M</v>
          </cell>
        </row>
        <row r="1086">
          <cell r="A1086">
            <v>10</v>
          </cell>
          <cell r="B1086" t="str">
            <v>60P1=L23-3</v>
          </cell>
          <cell r="C1086" t="str">
            <v>Alpha Step Small Left</v>
          </cell>
          <cell r="D1086">
            <v>3594.67</v>
          </cell>
          <cell r="E1086">
            <v>0</v>
          </cell>
          <cell r="F1086">
            <v>0</v>
          </cell>
          <cell r="G1086">
            <v>1</v>
          </cell>
          <cell r="H1086">
            <v>3594.67</v>
          </cell>
          <cell r="I1086">
            <v>0</v>
          </cell>
          <cell r="J1086">
            <v>0</v>
          </cell>
          <cell r="K1086">
            <v>0</v>
          </cell>
          <cell r="L1086">
            <v>0</v>
          </cell>
          <cell r="M1086">
            <v>0</v>
          </cell>
          <cell r="N1086">
            <v>0</v>
          </cell>
          <cell r="O1086">
            <v>0</v>
          </cell>
          <cell r="P1086">
            <v>0</v>
          </cell>
          <cell r="Q1086">
            <v>16244</v>
          </cell>
          <cell r="R1086">
            <v>193</v>
          </cell>
          <cell r="S1086" t="str">
            <v>M</v>
          </cell>
        </row>
        <row r="1087">
          <cell r="A1087">
            <v>10</v>
          </cell>
          <cell r="B1087" t="str">
            <v>60P1=L25-3</v>
          </cell>
          <cell r="C1087" t="str">
            <v>Alpha Step Small Left</v>
          </cell>
          <cell r="D1087">
            <v>6987</v>
          </cell>
          <cell r="E1087">
            <v>2</v>
          </cell>
          <cell r="F1087">
            <v>13974.08</v>
          </cell>
          <cell r="G1087">
            <v>0</v>
          </cell>
          <cell r="H1087">
            <v>0</v>
          </cell>
          <cell r="I1087">
            <v>0</v>
          </cell>
          <cell r="J1087">
            <v>0</v>
          </cell>
          <cell r="K1087">
            <v>0</v>
          </cell>
          <cell r="L1087">
            <v>0</v>
          </cell>
          <cell r="M1087">
            <v>0</v>
          </cell>
          <cell r="N1087">
            <v>0</v>
          </cell>
          <cell r="O1087">
            <v>0</v>
          </cell>
          <cell r="P1087">
            <v>0</v>
          </cell>
          <cell r="Q1087">
            <v>16334</v>
          </cell>
          <cell r="R1087">
            <v>103</v>
          </cell>
          <cell r="S1087" t="str">
            <v>M</v>
          </cell>
        </row>
        <row r="1088">
          <cell r="A1088">
            <v>10</v>
          </cell>
          <cell r="B1088" t="str">
            <v>60P1=R23-3</v>
          </cell>
          <cell r="C1088" t="str">
            <v>Alpha Step Small Right</v>
          </cell>
          <cell r="D1088">
            <v>7712.6</v>
          </cell>
          <cell r="E1088">
            <v>0</v>
          </cell>
          <cell r="F1088">
            <v>0</v>
          </cell>
          <cell r="G1088">
            <v>1</v>
          </cell>
          <cell r="H1088">
            <v>7712.6</v>
          </cell>
          <cell r="I1088">
            <v>0</v>
          </cell>
          <cell r="J1088">
            <v>0</v>
          </cell>
          <cell r="K1088">
            <v>0</v>
          </cell>
          <cell r="L1088">
            <v>0</v>
          </cell>
          <cell r="M1088">
            <v>0</v>
          </cell>
          <cell r="N1088">
            <v>0</v>
          </cell>
          <cell r="O1088">
            <v>0</v>
          </cell>
          <cell r="P1088">
            <v>0</v>
          </cell>
          <cell r="Q1088">
            <v>16244</v>
          </cell>
          <cell r="R1088">
            <v>193</v>
          </cell>
          <cell r="S1088" t="str">
            <v>M</v>
          </cell>
        </row>
        <row r="1089">
          <cell r="A1089">
            <v>10</v>
          </cell>
          <cell r="B1089" t="str">
            <v>60P1=R25-3</v>
          </cell>
          <cell r="C1089" t="str">
            <v>Alpha Step Medium Right</v>
          </cell>
          <cell r="D1089">
            <v>7712.6</v>
          </cell>
          <cell r="E1089">
            <v>1</v>
          </cell>
          <cell r="F1089">
            <v>7712.6</v>
          </cell>
          <cell r="G1089">
            <v>0</v>
          </cell>
          <cell r="H1089">
            <v>0</v>
          </cell>
          <cell r="I1089">
            <v>0</v>
          </cell>
          <cell r="J1089">
            <v>0</v>
          </cell>
          <cell r="K1089">
            <v>0</v>
          </cell>
          <cell r="L1089">
            <v>0</v>
          </cell>
          <cell r="M1089">
            <v>0</v>
          </cell>
          <cell r="N1089">
            <v>0</v>
          </cell>
          <cell r="O1089">
            <v>0</v>
          </cell>
          <cell r="P1089">
            <v>0</v>
          </cell>
          <cell r="Q1089">
            <v>16334</v>
          </cell>
          <cell r="R1089">
            <v>103</v>
          </cell>
          <cell r="S1089" t="str">
            <v>M</v>
          </cell>
        </row>
        <row r="1090">
          <cell r="A1090">
            <v>10</v>
          </cell>
          <cell r="B1090" t="str">
            <v>616B1=25X20</v>
          </cell>
          <cell r="C1090" t="str">
            <v>Carbon Fiber Strap</v>
          </cell>
          <cell r="D1090">
            <v>1139.1199999999999</v>
          </cell>
          <cell r="E1090">
            <v>0</v>
          </cell>
          <cell r="F1090">
            <v>0</v>
          </cell>
          <cell r="G1090">
            <v>1</v>
          </cell>
          <cell r="H1090">
            <v>1139.1199999999999</v>
          </cell>
          <cell r="I1090">
            <v>0</v>
          </cell>
          <cell r="J1090">
            <v>0</v>
          </cell>
          <cell r="K1090">
            <v>0</v>
          </cell>
          <cell r="L1090">
            <v>0</v>
          </cell>
          <cell r="M1090">
            <v>0</v>
          </cell>
          <cell r="N1090">
            <v>0</v>
          </cell>
          <cell r="O1090">
            <v>0</v>
          </cell>
          <cell r="P1090">
            <v>0</v>
          </cell>
          <cell r="Q1090">
            <v>16111</v>
          </cell>
          <cell r="R1090">
            <v>325</v>
          </cell>
          <cell r="S1090" t="str">
            <v>M</v>
          </cell>
        </row>
        <row r="1091">
          <cell r="A1091">
            <v>10</v>
          </cell>
          <cell r="B1091" t="str">
            <v>616B2=25X10</v>
          </cell>
          <cell r="C1091" t="str">
            <v>Carbon Glass Strap(10M./1R)</v>
          </cell>
          <cell r="D1091">
            <v>765.6</v>
          </cell>
          <cell r="E1091">
            <v>0</v>
          </cell>
          <cell r="F1091">
            <v>0</v>
          </cell>
          <cell r="G1091">
            <v>1</v>
          </cell>
          <cell r="H1091">
            <v>765.6</v>
          </cell>
          <cell r="I1091">
            <v>0</v>
          </cell>
          <cell r="J1091">
            <v>0</v>
          </cell>
          <cell r="K1091">
            <v>0</v>
          </cell>
          <cell r="L1091">
            <v>0</v>
          </cell>
          <cell r="M1091">
            <v>0</v>
          </cell>
          <cell r="N1091">
            <v>0</v>
          </cell>
          <cell r="O1091">
            <v>0</v>
          </cell>
          <cell r="P1091">
            <v>0</v>
          </cell>
          <cell r="Q1091">
            <v>16079</v>
          </cell>
          <cell r="R1091">
            <v>357</v>
          </cell>
          <cell r="S1091" t="str">
            <v>M</v>
          </cell>
        </row>
        <row r="1092">
          <cell r="A1092">
            <v>10</v>
          </cell>
          <cell r="B1092" t="str">
            <v>616B2=25X20</v>
          </cell>
          <cell r="C1092" t="str">
            <v>Carbon Glass Strap(20M./1R)</v>
          </cell>
          <cell r="D1092">
            <v>1447.33</v>
          </cell>
          <cell r="E1092">
            <v>0</v>
          </cell>
          <cell r="F1092">
            <v>0</v>
          </cell>
          <cell r="G1092">
            <v>5</v>
          </cell>
          <cell r="H1092">
            <v>7236.67</v>
          </cell>
          <cell r="I1092">
            <v>0</v>
          </cell>
          <cell r="J1092">
            <v>0</v>
          </cell>
          <cell r="K1092">
            <v>0</v>
          </cell>
          <cell r="L1092">
            <v>0</v>
          </cell>
          <cell r="M1092">
            <v>0</v>
          </cell>
          <cell r="N1092">
            <v>0</v>
          </cell>
          <cell r="O1092">
            <v>0</v>
          </cell>
          <cell r="P1092">
            <v>0</v>
          </cell>
          <cell r="Q1092">
            <v>16079</v>
          </cell>
          <cell r="R1092">
            <v>357</v>
          </cell>
          <cell r="S1092" t="str">
            <v>M</v>
          </cell>
        </row>
        <row r="1093">
          <cell r="A1093">
            <v>10</v>
          </cell>
          <cell r="B1093" t="str">
            <v>616F10=6</v>
          </cell>
          <cell r="C1093" t="str">
            <v>Double face pvc tape</v>
          </cell>
          <cell r="D1093">
            <v>449.6</v>
          </cell>
          <cell r="E1093">
            <v>1</v>
          </cell>
          <cell r="F1093">
            <v>449.69</v>
          </cell>
          <cell r="G1093">
            <v>0</v>
          </cell>
          <cell r="H1093">
            <v>0</v>
          </cell>
          <cell r="I1093">
            <v>0</v>
          </cell>
          <cell r="J1093">
            <v>0</v>
          </cell>
          <cell r="K1093">
            <v>0</v>
          </cell>
          <cell r="L1093">
            <v>0</v>
          </cell>
          <cell r="M1093">
            <v>0</v>
          </cell>
          <cell r="N1093">
            <v>0</v>
          </cell>
          <cell r="O1093">
            <v>0</v>
          </cell>
          <cell r="P1093">
            <v>0</v>
          </cell>
          <cell r="Q1093">
            <v>16326</v>
          </cell>
          <cell r="R1093">
            <v>111</v>
          </cell>
          <cell r="S1093" t="str">
            <v>M</v>
          </cell>
        </row>
        <row r="1094">
          <cell r="A1094">
            <v>10</v>
          </cell>
          <cell r="B1094" t="str">
            <v>616F4=130</v>
          </cell>
          <cell r="C1094" t="str">
            <v>พลาสติกพีวีเอ.กว้าง130ซม.(PVA.sheet)</v>
          </cell>
          <cell r="D1094">
            <v>104.72</v>
          </cell>
          <cell r="E1094">
            <v>0</v>
          </cell>
          <cell r="F1094">
            <v>0</v>
          </cell>
          <cell r="G1094">
            <v>39</v>
          </cell>
          <cell r="H1094">
            <v>4084.27</v>
          </cell>
          <cell r="I1094">
            <v>0</v>
          </cell>
          <cell r="J1094">
            <v>0</v>
          </cell>
          <cell r="K1094">
            <v>0</v>
          </cell>
          <cell r="L1094">
            <v>0</v>
          </cell>
          <cell r="M1094">
            <v>0</v>
          </cell>
          <cell r="N1094">
            <v>0</v>
          </cell>
          <cell r="O1094">
            <v>0</v>
          </cell>
          <cell r="P1094">
            <v>0</v>
          </cell>
          <cell r="Q1094">
            <v>16128</v>
          </cell>
          <cell r="R1094">
            <v>308</v>
          </cell>
          <cell r="S1094" t="str">
            <v>M</v>
          </cell>
        </row>
        <row r="1095">
          <cell r="A1095">
            <v>10</v>
          </cell>
          <cell r="B1095" t="str">
            <v>616F4=130(22.5)</v>
          </cell>
          <cell r="C1095" t="str">
            <v>พลาสติกพีวีเอ.กว้าง130ซม.(ม้วนละ22.5ม.)</v>
          </cell>
          <cell r="D1095">
            <v>3189.6</v>
          </cell>
          <cell r="E1095">
            <v>0</v>
          </cell>
          <cell r="F1095">
            <v>0</v>
          </cell>
          <cell r="G1095">
            <v>1</v>
          </cell>
          <cell r="H1095">
            <v>3189.6</v>
          </cell>
          <cell r="I1095">
            <v>0</v>
          </cell>
          <cell r="J1095">
            <v>0</v>
          </cell>
          <cell r="K1095">
            <v>0</v>
          </cell>
          <cell r="L1095">
            <v>0</v>
          </cell>
          <cell r="M1095">
            <v>0</v>
          </cell>
          <cell r="N1095">
            <v>0</v>
          </cell>
          <cell r="O1095">
            <v>0</v>
          </cell>
          <cell r="P1095">
            <v>0</v>
          </cell>
          <cell r="Q1095">
            <v>16122</v>
          </cell>
          <cell r="R1095">
            <v>314</v>
          </cell>
          <cell r="S1095" t="str">
            <v>M</v>
          </cell>
        </row>
        <row r="1096">
          <cell r="A1096">
            <v>10</v>
          </cell>
          <cell r="B1096" t="str">
            <v>616F4=130(45)</v>
          </cell>
          <cell r="C1096" t="str">
            <v>พลาสติกพีวีเอ.กว้าง130ซม.(ม้วนละ45ม.)</v>
          </cell>
          <cell r="D1096">
            <v>6665.4</v>
          </cell>
          <cell r="E1096">
            <v>0</v>
          </cell>
          <cell r="F1096">
            <v>0</v>
          </cell>
          <cell r="G1096">
            <v>1</v>
          </cell>
          <cell r="H1096">
            <v>6665.4</v>
          </cell>
          <cell r="I1096">
            <v>0</v>
          </cell>
          <cell r="J1096">
            <v>0</v>
          </cell>
          <cell r="K1096">
            <v>0</v>
          </cell>
          <cell r="L1096">
            <v>0</v>
          </cell>
          <cell r="M1096">
            <v>0</v>
          </cell>
          <cell r="N1096">
            <v>0</v>
          </cell>
          <cell r="O1096">
            <v>0</v>
          </cell>
          <cell r="P1096">
            <v>0</v>
          </cell>
          <cell r="Q1096">
            <v>16122</v>
          </cell>
          <cell r="R1096">
            <v>314</v>
          </cell>
          <cell r="S1096" t="str">
            <v>M</v>
          </cell>
        </row>
        <row r="1097">
          <cell r="A1097">
            <v>10</v>
          </cell>
          <cell r="B1097" t="str">
            <v>616F4=76</v>
          </cell>
          <cell r="C1097" t="str">
            <v>พลาสติกพีวีเอ.กว้าง 76 ซม.PVA Sheeting</v>
          </cell>
          <cell r="D1097">
            <v>74.489999999999995</v>
          </cell>
          <cell r="E1097">
            <v>0</v>
          </cell>
          <cell r="F1097">
            <v>0</v>
          </cell>
          <cell r="G1097">
            <v>2.5</v>
          </cell>
          <cell r="H1097">
            <v>186.22</v>
          </cell>
          <cell r="I1097">
            <v>0</v>
          </cell>
          <cell r="J1097">
            <v>0</v>
          </cell>
          <cell r="K1097">
            <v>0</v>
          </cell>
          <cell r="L1097">
            <v>0</v>
          </cell>
          <cell r="M1097">
            <v>0</v>
          </cell>
          <cell r="N1097">
            <v>0</v>
          </cell>
          <cell r="O1097">
            <v>0</v>
          </cell>
          <cell r="P1097">
            <v>0</v>
          </cell>
          <cell r="Q1097">
            <v>16122</v>
          </cell>
          <cell r="R1097">
            <v>314</v>
          </cell>
          <cell r="S1097" t="str">
            <v>M</v>
          </cell>
        </row>
        <row r="1098">
          <cell r="A1098">
            <v>10</v>
          </cell>
          <cell r="B1098" t="str">
            <v>616F4=76(30)</v>
          </cell>
          <cell r="C1098" t="str">
            <v>พลาสติกพีวีเอ.กว้าง76ซม.(ขนาด30M.)</v>
          </cell>
          <cell r="D1098">
            <v>2576.8000000000002</v>
          </cell>
          <cell r="E1098">
            <v>0</v>
          </cell>
          <cell r="F1098">
            <v>0</v>
          </cell>
          <cell r="G1098">
            <v>3</v>
          </cell>
          <cell r="H1098">
            <v>7730.4</v>
          </cell>
          <cell r="I1098">
            <v>0</v>
          </cell>
          <cell r="J1098">
            <v>0</v>
          </cell>
          <cell r="K1098">
            <v>0</v>
          </cell>
          <cell r="L1098">
            <v>0</v>
          </cell>
          <cell r="M1098">
            <v>0</v>
          </cell>
          <cell r="N1098">
            <v>0</v>
          </cell>
          <cell r="O1098">
            <v>0</v>
          </cell>
          <cell r="P1098">
            <v>0</v>
          </cell>
          <cell r="Q1098">
            <v>16159</v>
          </cell>
          <cell r="R1098">
            <v>278</v>
          </cell>
          <cell r="S1098" t="str">
            <v>M</v>
          </cell>
        </row>
        <row r="1099">
          <cell r="A1099">
            <v>10</v>
          </cell>
          <cell r="B1099" t="str">
            <v>616F4=76(45)</v>
          </cell>
          <cell r="C1099" t="str">
            <v>พลาสติกพีวีเอ.กว้าง76ซม.(ขนาด45m.)</v>
          </cell>
          <cell r="D1099">
            <v>3450.8</v>
          </cell>
          <cell r="E1099">
            <v>2</v>
          </cell>
          <cell r="F1099">
            <v>6901.79</v>
          </cell>
          <cell r="G1099">
            <v>0</v>
          </cell>
          <cell r="H1099">
            <v>0</v>
          </cell>
          <cell r="I1099">
            <v>0</v>
          </cell>
          <cell r="J1099">
            <v>0</v>
          </cell>
          <cell r="K1099">
            <v>0</v>
          </cell>
          <cell r="L1099">
            <v>0</v>
          </cell>
          <cell r="M1099">
            <v>0</v>
          </cell>
          <cell r="N1099">
            <v>0</v>
          </cell>
          <cell r="O1099">
            <v>0</v>
          </cell>
          <cell r="P1099">
            <v>0</v>
          </cell>
          <cell r="Q1099">
            <v>16388</v>
          </cell>
          <cell r="R1099">
            <v>49</v>
          </cell>
          <cell r="S1099" t="str">
            <v>M</v>
          </cell>
        </row>
        <row r="1100">
          <cell r="A1100">
            <v>10</v>
          </cell>
          <cell r="B1100" t="str">
            <v>616F7=130X0.15</v>
          </cell>
          <cell r="C1100" t="str">
            <v>PVC SHEETING MATCH FINISHED</v>
          </cell>
          <cell r="D1100">
            <v>72.819999999999993</v>
          </cell>
          <cell r="E1100">
            <v>0</v>
          </cell>
          <cell r="F1100">
            <v>0</v>
          </cell>
          <cell r="G1100">
            <v>5</v>
          </cell>
          <cell r="H1100">
            <v>364.12</v>
          </cell>
          <cell r="I1100">
            <v>0</v>
          </cell>
          <cell r="J1100">
            <v>0</v>
          </cell>
          <cell r="K1100">
            <v>0</v>
          </cell>
          <cell r="L1100">
            <v>0</v>
          </cell>
          <cell r="M1100">
            <v>0</v>
          </cell>
          <cell r="N1100">
            <v>0</v>
          </cell>
          <cell r="O1100">
            <v>0</v>
          </cell>
          <cell r="P1100">
            <v>0</v>
          </cell>
          <cell r="Q1100">
            <v>16217</v>
          </cell>
          <cell r="R1100">
            <v>220</v>
          </cell>
          <cell r="S1100" t="str">
            <v>M</v>
          </cell>
        </row>
        <row r="1101">
          <cell r="A1101">
            <v>10</v>
          </cell>
          <cell r="B1101" t="str">
            <v>616G12</v>
          </cell>
          <cell r="C1101" t="str">
            <v>คาบอลไฟเบอร์ (Carbon Fiber Webbing)</v>
          </cell>
          <cell r="D1101">
            <v>954.7</v>
          </cell>
          <cell r="E1101">
            <v>9.5</v>
          </cell>
          <cell r="F1101">
            <v>9070.08</v>
          </cell>
          <cell r="G1101">
            <v>0</v>
          </cell>
          <cell r="H1101">
            <v>0</v>
          </cell>
          <cell r="I1101">
            <v>0</v>
          </cell>
          <cell r="J1101">
            <v>0</v>
          </cell>
          <cell r="K1101">
            <v>0</v>
          </cell>
          <cell r="L1101">
            <v>0</v>
          </cell>
          <cell r="M1101">
            <v>0</v>
          </cell>
          <cell r="N1101">
            <v>0</v>
          </cell>
          <cell r="O1101">
            <v>0</v>
          </cell>
          <cell r="P1101">
            <v>0</v>
          </cell>
          <cell r="Q1101">
            <v>16336</v>
          </cell>
          <cell r="R1101">
            <v>101</v>
          </cell>
          <cell r="S1101" t="str">
            <v>M</v>
          </cell>
        </row>
        <row r="1102">
          <cell r="A1102">
            <v>10</v>
          </cell>
          <cell r="B1102" t="str">
            <v>616G13=10</v>
          </cell>
          <cell r="C1102" t="str">
            <v>คาบอลไฟเบอร์ Fiberglass Stockinette</v>
          </cell>
          <cell r="D1102">
            <v>928.89</v>
          </cell>
          <cell r="E1102">
            <v>0</v>
          </cell>
          <cell r="F1102">
            <v>0</v>
          </cell>
          <cell r="G1102">
            <v>1</v>
          </cell>
          <cell r="H1102">
            <v>928.89</v>
          </cell>
          <cell r="I1102">
            <v>0</v>
          </cell>
          <cell r="J1102">
            <v>0</v>
          </cell>
          <cell r="K1102">
            <v>0</v>
          </cell>
          <cell r="L1102">
            <v>0</v>
          </cell>
          <cell r="M1102">
            <v>0</v>
          </cell>
          <cell r="N1102">
            <v>0</v>
          </cell>
          <cell r="O1102">
            <v>0</v>
          </cell>
          <cell r="P1102">
            <v>0</v>
          </cell>
          <cell r="Q1102">
            <v>16173</v>
          </cell>
          <cell r="R1102">
            <v>264</v>
          </cell>
          <cell r="S1102" t="str">
            <v>M</v>
          </cell>
        </row>
        <row r="1103">
          <cell r="A1103">
            <v>10</v>
          </cell>
          <cell r="B1103" t="str">
            <v>616G18</v>
          </cell>
          <cell r="C1103" t="str">
            <v>Fiberglas Webbing</v>
          </cell>
          <cell r="D1103">
            <v>200.45</v>
          </cell>
          <cell r="E1103">
            <v>0</v>
          </cell>
          <cell r="F1103">
            <v>0</v>
          </cell>
          <cell r="G1103">
            <v>16.5</v>
          </cell>
          <cell r="H1103">
            <v>3307.36</v>
          </cell>
          <cell r="I1103">
            <v>0</v>
          </cell>
          <cell r="J1103">
            <v>0</v>
          </cell>
          <cell r="K1103">
            <v>0</v>
          </cell>
          <cell r="L1103">
            <v>0</v>
          </cell>
          <cell r="M1103">
            <v>0</v>
          </cell>
          <cell r="N1103">
            <v>0</v>
          </cell>
          <cell r="O1103">
            <v>0</v>
          </cell>
          <cell r="P1103">
            <v>0</v>
          </cell>
          <cell r="Q1103">
            <v>16147</v>
          </cell>
          <cell r="R1103">
            <v>290</v>
          </cell>
          <cell r="S1103" t="str">
            <v>M</v>
          </cell>
        </row>
        <row r="1104">
          <cell r="A1104">
            <v>10</v>
          </cell>
          <cell r="B1104" t="str">
            <v>616G4</v>
          </cell>
          <cell r="C1104" t="str">
            <v>ไฟเบอร์กลาสสีขาวFiberglass stockinette w</v>
          </cell>
          <cell r="D1104">
            <v>305.74</v>
          </cell>
          <cell r="E1104">
            <v>0</v>
          </cell>
          <cell r="F1104">
            <v>0</v>
          </cell>
          <cell r="G1104">
            <v>1</v>
          </cell>
          <cell r="H1104">
            <v>305.74</v>
          </cell>
          <cell r="I1104">
            <v>0</v>
          </cell>
          <cell r="J1104">
            <v>0</v>
          </cell>
          <cell r="K1104">
            <v>0</v>
          </cell>
          <cell r="L1104">
            <v>0</v>
          </cell>
          <cell r="M1104">
            <v>0</v>
          </cell>
          <cell r="N1104">
            <v>0</v>
          </cell>
          <cell r="O1104">
            <v>0</v>
          </cell>
          <cell r="P1104">
            <v>0</v>
          </cell>
          <cell r="Q1104">
            <v>16173</v>
          </cell>
          <cell r="R1104">
            <v>264</v>
          </cell>
          <cell r="S1104" t="str">
            <v>M</v>
          </cell>
        </row>
        <row r="1105">
          <cell r="A1105">
            <v>10</v>
          </cell>
          <cell r="B1105" t="str">
            <v>616T19=5</v>
          </cell>
          <cell r="C1105" t="str">
            <v>โพลีเอ็ดทีลีนหนา 5 มม. Polyethylene shee</v>
          </cell>
          <cell r="D1105">
            <v>1868.2</v>
          </cell>
          <cell r="E1105">
            <v>0</v>
          </cell>
          <cell r="F1105">
            <v>0</v>
          </cell>
          <cell r="G1105">
            <v>2</v>
          </cell>
          <cell r="H1105">
            <v>3736.39</v>
          </cell>
          <cell r="I1105">
            <v>0</v>
          </cell>
          <cell r="J1105">
            <v>0</v>
          </cell>
          <cell r="K1105">
            <v>0</v>
          </cell>
          <cell r="L1105">
            <v>0</v>
          </cell>
          <cell r="M1105">
            <v>0</v>
          </cell>
          <cell r="N1105">
            <v>0</v>
          </cell>
          <cell r="O1105">
            <v>0</v>
          </cell>
          <cell r="P1105">
            <v>0</v>
          </cell>
          <cell r="Q1105">
            <v>16079</v>
          </cell>
          <cell r="R1105">
            <v>357</v>
          </cell>
          <cell r="S1105" t="str">
            <v>M</v>
          </cell>
        </row>
        <row r="1106">
          <cell r="A1106">
            <v>10</v>
          </cell>
          <cell r="B1106" t="str">
            <v>616T20=2000X10</v>
          </cell>
          <cell r="C1106" t="str">
            <v>Polypropylene sheet white</v>
          </cell>
          <cell r="D1106">
            <v>3941.34</v>
          </cell>
          <cell r="E1106">
            <v>0</v>
          </cell>
          <cell r="F1106">
            <v>0</v>
          </cell>
          <cell r="G1106">
            <v>11</v>
          </cell>
          <cell r="H1106">
            <v>43354.74</v>
          </cell>
          <cell r="I1106">
            <v>0</v>
          </cell>
          <cell r="J1106">
            <v>0</v>
          </cell>
          <cell r="K1106">
            <v>0</v>
          </cell>
          <cell r="L1106">
            <v>0</v>
          </cell>
          <cell r="M1106">
            <v>0</v>
          </cell>
          <cell r="N1106">
            <v>0</v>
          </cell>
          <cell r="O1106">
            <v>0</v>
          </cell>
          <cell r="P1106">
            <v>0</v>
          </cell>
          <cell r="Q1106">
            <v>16079</v>
          </cell>
          <cell r="R1106">
            <v>357</v>
          </cell>
          <cell r="S1106" t="str">
            <v>M</v>
          </cell>
        </row>
        <row r="1107">
          <cell r="A1107">
            <v>10</v>
          </cell>
          <cell r="B1107" t="str">
            <v>616T22=1910X4H</v>
          </cell>
          <cell r="C1107" t="str">
            <v>พลาสติกใช้ทำSplintสีเนื้อ (supralen Rch5</v>
          </cell>
          <cell r="D1107">
            <v>4223</v>
          </cell>
          <cell r="E1107">
            <v>0</v>
          </cell>
          <cell r="F1107">
            <v>0</v>
          </cell>
          <cell r="G1107">
            <v>1</v>
          </cell>
          <cell r="H1107">
            <v>4223</v>
          </cell>
          <cell r="I1107">
            <v>0</v>
          </cell>
          <cell r="J1107">
            <v>0</v>
          </cell>
          <cell r="K1107">
            <v>0</v>
          </cell>
          <cell r="L1107">
            <v>0</v>
          </cell>
          <cell r="M1107">
            <v>0</v>
          </cell>
          <cell r="N1107">
            <v>0</v>
          </cell>
          <cell r="O1107">
            <v>0</v>
          </cell>
          <cell r="P1107">
            <v>0</v>
          </cell>
          <cell r="Q1107">
            <v>16108</v>
          </cell>
          <cell r="R1107">
            <v>328</v>
          </cell>
          <cell r="S1107" t="str">
            <v>M</v>
          </cell>
        </row>
        <row r="1108">
          <cell r="A1108">
            <v>10</v>
          </cell>
          <cell r="B1108" t="str">
            <v>616T22=1910X5H</v>
          </cell>
          <cell r="C1108" t="str">
            <v>พลาสติกใช้ทำSplintสีเนื้อ (supralen Rch5</v>
          </cell>
          <cell r="D1108">
            <v>4300.5600000000004</v>
          </cell>
          <cell r="E1108">
            <v>0</v>
          </cell>
          <cell r="F1108">
            <v>0</v>
          </cell>
          <cell r="G1108">
            <v>2</v>
          </cell>
          <cell r="H1108">
            <v>8601.1200000000008</v>
          </cell>
          <cell r="I1108">
            <v>0</v>
          </cell>
          <cell r="J1108">
            <v>0</v>
          </cell>
          <cell r="K1108">
            <v>0</v>
          </cell>
          <cell r="L1108">
            <v>0</v>
          </cell>
          <cell r="M1108">
            <v>0</v>
          </cell>
          <cell r="N1108">
            <v>0</v>
          </cell>
          <cell r="O1108">
            <v>0</v>
          </cell>
          <cell r="P1108">
            <v>0</v>
          </cell>
          <cell r="Q1108">
            <v>16108</v>
          </cell>
          <cell r="R1108">
            <v>328</v>
          </cell>
          <cell r="S1108" t="str">
            <v>M</v>
          </cell>
        </row>
        <row r="1109">
          <cell r="A1109">
            <v>10</v>
          </cell>
          <cell r="B1109" t="str">
            <v>616T23=40X45X1.</v>
          </cell>
          <cell r="C1109" t="str">
            <v>6 เพดดิลอนแบบเรียบ (Pedilon skin  C.)</v>
          </cell>
          <cell r="D1109">
            <v>661.96</v>
          </cell>
          <cell r="E1109">
            <v>0</v>
          </cell>
          <cell r="F1109">
            <v>0</v>
          </cell>
          <cell r="G1109">
            <v>3</v>
          </cell>
          <cell r="H1109">
            <v>1985.88</v>
          </cell>
          <cell r="I1109">
            <v>0</v>
          </cell>
          <cell r="J1109">
            <v>0</v>
          </cell>
          <cell r="K1109">
            <v>0</v>
          </cell>
          <cell r="L1109">
            <v>0</v>
          </cell>
          <cell r="M1109">
            <v>0</v>
          </cell>
          <cell r="N1109">
            <v>0</v>
          </cell>
          <cell r="O1109">
            <v>0</v>
          </cell>
          <cell r="P1109">
            <v>0</v>
          </cell>
          <cell r="Q1109">
            <v>16108</v>
          </cell>
          <cell r="R1109">
            <v>328</v>
          </cell>
          <cell r="S1109" t="str">
            <v>M</v>
          </cell>
        </row>
        <row r="1110">
          <cell r="A1110">
            <v>10</v>
          </cell>
          <cell r="B1110" t="str">
            <v>616T23=40X45X2</v>
          </cell>
          <cell r="C1110" t="str">
            <v>เพดดิลอนแบบเรียบ (Pedilon skin  C.)</v>
          </cell>
          <cell r="D1110">
            <v>85.67</v>
          </cell>
          <cell r="E1110">
            <v>0</v>
          </cell>
          <cell r="F1110">
            <v>0</v>
          </cell>
          <cell r="G1110">
            <v>3</v>
          </cell>
          <cell r="H1110">
            <v>257.01</v>
          </cell>
          <cell r="I1110">
            <v>0</v>
          </cell>
          <cell r="J1110">
            <v>0</v>
          </cell>
          <cell r="K1110">
            <v>0</v>
          </cell>
          <cell r="L1110">
            <v>0</v>
          </cell>
          <cell r="M1110">
            <v>0</v>
          </cell>
          <cell r="N1110">
            <v>0</v>
          </cell>
          <cell r="O1110">
            <v>0</v>
          </cell>
          <cell r="P1110">
            <v>0</v>
          </cell>
          <cell r="Q1110">
            <v>16108</v>
          </cell>
          <cell r="R1110">
            <v>328</v>
          </cell>
          <cell r="S1110" t="str">
            <v>M</v>
          </cell>
        </row>
        <row r="1111">
          <cell r="A1111">
            <v>10</v>
          </cell>
          <cell r="B1111" t="str">
            <v>616T24=F40X45X2</v>
          </cell>
          <cell r="C1111" t="str">
            <v>เพดดิลอนแบบหยาบ (Pedilon skin perforated</v>
          </cell>
          <cell r="D1111">
            <v>1055.28</v>
          </cell>
          <cell r="E1111">
            <v>0</v>
          </cell>
          <cell r="F1111">
            <v>0</v>
          </cell>
          <cell r="G1111">
            <v>2</v>
          </cell>
          <cell r="H1111">
            <v>2110.56</v>
          </cell>
          <cell r="I1111">
            <v>0</v>
          </cell>
          <cell r="J1111">
            <v>0</v>
          </cell>
          <cell r="K1111">
            <v>0</v>
          </cell>
          <cell r="L1111">
            <v>0</v>
          </cell>
          <cell r="M1111">
            <v>0</v>
          </cell>
          <cell r="N1111">
            <v>0</v>
          </cell>
          <cell r="O1111">
            <v>0</v>
          </cell>
          <cell r="P1111">
            <v>0</v>
          </cell>
          <cell r="Q1111">
            <v>16108</v>
          </cell>
          <cell r="R1111">
            <v>328</v>
          </cell>
          <cell r="S1111" t="str">
            <v>M</v>
          </cell>
        </row>
        <row r="1112">
          <cell r="A1112">
            <v>10</v>
          </cell>
          <cell r="B1112" t="str">
            <v>616T52=10</v>
          </cell>
          <cell r="C1112" t="str">
            <v>Surlyn-Rigid</v>
          </cell>
          <cell r="D1112">
            <v>738.9</v>
          </cell>
          <cell r="E1112">
            <v>2</v>
          </cell>
          <cell r="F1112">
            <v>1477.89</v>
          </cell>
          <cell r="G1112">
            <v>0</v>
          </cell>
          <cell r="H1112">
            <v>0</v>
          </cell>
          <cell r="I1112">
            <v>0</v>
          </cell>
          <cell r="J1112">
            <v>0</v>
          </cell>
          <cell r="K1112">
            <v>0</v>
          </cell>
          <cell r="L1112">
            <v>0</v>
          </cell>
          <cell r="M1112">
            <v>0</v>
          </cell>
          <cell r="N1112">
            <v>0</v>
          </cell>
          <cell r="O1112">
            <v>0</v>
          </cell>
          <cell r="P1112">
            <v>0</v>
          </cell>
          <cell r="Q1112">
            <v>16348</v>
          </cell>
          <cell r="R1112">
            <v>89</v>
          </cell>
          <cell r="S1112" t="str">
            <v>M</v>
          </cell>
        </row>
        <row r="1113">
          <cell r="A1113">
            <v>10</v>
          </cell>
          <cell r="B1113" t="str">
            <v>616T52=12</v>
          </cell>
          <cell r="C1113" t="str">
            <v>Surlyn-Rigid</v>
          </cell>
          <cell r="D1113">
            <v>890.2</v>
          </cell>
          <cell r="E1113">
            <v>2</v>
          </cell>
          <cell r="F1113">
            <v>1780.4</v>
          </cell>
          <cell r="G1113">
            <v>0</v>
          </cell>
          <cell r="H1113">
            <v>0</v>
          </cell>
          <cell r="I1113">
            <v>0</v>
          </cell>
          <cell r="J1113">
            <v>0</v>
          </cell>
          <cell r="K1113">
            <v>0</v>
          </cell>
          <cell r="L1113">
            <v>0</v>
          </cell>
          <cell r="M1113">
            <v>0</v>
          </cell>
          <cell r="N1113">
            <v>0</v>
          </cell>
          <cell r="O1113">
            <v>0</v>
          </cell>
          <cell r="P1113">
            <v>0</v>
          </cell>
          <cell r="Q1113">
            <v>16348</v>
          </cell>
          <cell r="R1113">
            <v>89</v>
          </cell>
          <cell r="S1113" t="str">
            <v>M</v>
          </cell>
        </row>
        <row r="1114">
          <cell r="A1114">
            <v>10</v>
          </cell>
          <cell r="B1114" t="str">
            <v>616T52=8</v>
          </cell>
          <cell r="C1114" t="str">
            <v>Termolyn Rigid</v>
          </cell>
          <cell r="D1114">
            <v>560.9</v>
          </cell>
          <cell r="E1114">
            <v>2</v>
          </cell>
          <cell r="F1114">
            <v>1121.97</v>
          </cell>
          <cell r="G1114">
            <v>0</v>
          </cell>
          <cell r="H1114">
            <v>0</v>
          </cell>
          <cell r="I1114">
            <v>0</v>
          </cell>
          <cell r="J1114">
            <v>0</v>
          </cell>
          <cell r="K1114">
            <v>0</v>
          </cell>
          <cell r="L1114">
            <v>0</v>
          </cell>
          <cell r="M1114">
            <v>0</v>
          </cell>
          <cell r="N1114">
            <v>0</v>
          </cell>
          <cell r="O1114">
            <v>0</v>
          </cell>
          <cell r="P1114">
            <v>0</v>
          </cell>
          <cell r="Q1114">
            <v>16348</v>
          </cell>
          <cell r="R1114">
            <v>89</v>
          </cell>
          <cell r="S1114" t="str">
            <v>M</v>
          </cell>
        </row>
        <row r="1115">
          <cell r="A1115">
            <v>10</v>
          </cell>
          <cell r="B1115" t="str">
            <v>616T53=10</v>
          </cell>
          <cell r="C1115" t="str">
            <v>Surlyn-Extrasoft</v>
          </cell>
          <cell r="D1115">
            <v>734.3</v>
          </cell>
          <cell r="E1115">
            <v>1</v>
          </cell>
          <cell r="F1115">
            <v>734.35</v>
          </cell>
          <cell r="G1115">
            <v>0</v>
          </cell>
          <cell r="H1115">
            <v>0</v>
          </cell>
          <cell r="I1115">
            <v>0</v>
          </cell>
          <cell r="J1115">
            <v>0</v>
          </cell>
          <cell r="K1115">
            <v>0</v>
          </cell>
          <cell r="L1115">
            <v>0</v>
          </cell>
          <cell r="M1115">
            <v>0</v>
          </cell>
          <cell r="N1115">
            <v>0</v>
          </cell>
          <cell r="O1115">
            <v>0</v>
          </cell>
          <cell r="P1115">
            <v>0</v>
          </cell>
          <cell r="Q1115">
            <v>16384</v>
          </cell>
          <cell r="R1115">
            <v>53</v>
          </cell>
          <cell r="S1115" t="str">
            <v>M</v>
          </cell>
        </row>
        <row r="1116">
          <cell r="A1116">
            <v>10</v>
          </cell>
          <cell r="B1116" t="str">
            <v>616T53=12</v>
          </cell>
          <cell r="C1116" t="str">
            <v>Surlyn-Extrasoft</v>
          </cell>
          <cell r="D1116">
            <v>879.1</v>
          </cell>
          <cell r="E1116">
            <v>2</v>
          </cell>
          <cell r="F1116">
            <v>1758.3</v>
          </cell>
          <cell r="G1116">
            <v>0</v>
          </cell>
          <cell r="H1116">
            <v>0</v>
          </cell>
          <cell r="I1116">
            <v>0</v>
          </cell>
          <cell r="J1116">
            <v>0</v>
          </cell>
          <cell r="K1116">
            <v>0</v>
          </cell>
          <cell r="L1116">
            <v>0</v>
          </cell>
          <cell r="M1116">
            <v>0</v>
          </cell>
          <cell r="N1116">
            <v>0</v>
          </cell>
          <cell r="O1116">
            <v>0</v>
          </cell>
          <cell r="P1116">
            <v>0</v>
          </cell>
          <cell r="Q1116">
            <v>16367</v>
          </cell>
          <cell r="R1116">
            <v>70</v>
          </cell>
          <cell r="S1116" t="str">
            <v>M</v>
          </cell>
        </row>
        <row r="1117">
          <cell r="A1117">
            <v>10</v>
          </cell>
          <cell r="B1117" t="str">
            <v>616T53=8</v>
          </cell>
          <cell r="C1117" t="str">
            <v>Surlyn-Extrasoft</v>
          </cell>
          <cell r="D1117">
            <v>560.9</v>
          </cell>
          <cell r="E1117">
            <v>1</v>
          </cell>
          <cell r="F1117">
            <v>560.98</v>
          </cell>
          <cell r="G1117">
            <v>0</v>
          </cell>
          <cell r="H1117">
            <v>0</v>
          </cell>
          <cell r="I1117">
            <v>0</v>
          </cell>
          <cell r="J1117">
            <v>0</v>
          </cell>
          <cell r="K1117">
            <v>0</v>
          </cell>
          <cell r="L1117">
            <v>0</v>
          </cell>
          <cell r="M1117">
            <v>0</v>
          </cell>
          <cell r="N1117">
            <v>0</v>
          </cell>
          <cell r="O1117">
            <v>0</v>
          </cell>
          <cell r="P1117">
            <v>0</v>
          </cell>
          <cell r="Q1117">
            <v>16348</v>
          </cell>
          <cell r="R1117">
            <v>89</v>
          </cell>
          <cell r="S1117" t="str">
            <v>M</v>
          </cell>
        </row>
        <row r="1118">
          <cell r="A1118">
            <v>10</v>
          </cell>
          <cell r="B1118" t="str">
            <v>616T73=FP60X43</v>
          </cell>
          <cell r="C1118" t="str">
            <v>X1.6   Thermolyn Pedilon</v>
          </cell>
          <cell r="D1118">
            <v>827.25</v>
          </cell>
          <cell r="E1118">
            <v>0</v>
          </cell>
          <cell r="F1118">
            <v>0</v>
          </cell>
          <cell r="G1118">
            <v>2</v>
          </cell>
          <cell r="H1118">
            <v>1654.49</v>
          </cell>
          <cell r="I1118">
            <v>0</v>
          </cell>
          <cell r="J1118">
            <v>0</v>
          </cell>
          <cell r="K1118">
            <v>0</v>
          </cell>
          <cell r="L1118">
            <v>0</v>
          </cell>
          <cell r="M1118">
            <v>0</v>
          </cell>
          <cell r="N1118">
            <v>0</v>
          </cell>
          <cell r="O1118">
            <v>0</v>
          </cell>
          <cell r="P1118">
            <v>0</v>
          </cell>
          <cell r="Q1118">
            <v>16192</v>
          </cell>
          <cell r="R1118">
            <v>245</v>
          </cell>
          <cell r="S1118" t="str">
            <v>M</v>
          </cell>
        </row>
        <row r="1119">
          <cell r="A1119">
            <v>10</v>
          </cell>
          <cell r="B1119" t="str">
            <v>616T73=FP60X43X</v>
          </cell>
          <cell r="C1119" t="str">
            <v>2   Thermolyn Pedilon</v>
          </cell>
          <cell r="D1119">
            <v>1127.53</v>
          </cell>
          <cell r="E1119">
            <v>0</v>
          </cell>
          <cell r="F1119">
            <v>0</v>
          </cell>
          <cell r="G1119">
            <v>2</v>
          </cell>
          <cell r="H1119">
            <v>2255.06</v>
          </cell>
          <cell r="I1119">
            <v>0</v>
          </cell>
          <cell r="J1119">
            <v>0</v>
          </cell>
          <cell r="K1119">
            <v>0</v>
          </cell>
          <cell r="L1119">
            <v>0</v>
          </cell>
          <cell r="M1119">
            <v>0</v>
          </cell>
          <cell r="N1119">
            <v>0</v>
          </cell>
          <cell r="O1119">
            <v>0</v>
          </cell>
          <cell r="P1119">
            <v>0</v>
          </cell>
          <cell r="Q1119">
            <v>16192</v>
          </cell>
          <cell r="R1119">
            <v>245</v>
          </cell>
          <cell r="S1119" t="str">
            <v>M</v>
          </cell>
        </row>
        <row r="1120">
          <cell r="A1120">
            <v>10</v>
          </cell>
          <cell r="B1120" t="str">
            <v>616T73=GP60X43X</v>
          </cell>
          <cell r="C1120" t="str">
            <v>2 Thermolyn Pedilon</v>
          </cell>
          <cell r="D1120">
            <v>1121.0999999999999</v>
          </cell>
          <cell r="E1120">
            <v>2</v>
          </cell>
          <cell r="F1120">
            <v>2242.2199999999998</v>
          </cell>
          <cell r="G1120">
            <v>0</v>
          </cell>
          <cell r="H1120">
            <v>0</v>
          </cell>
          <cell r="I1120">
            <v>0</v>
          </cell>
          <cell r="J1120">
            <v>0</v>
          </cell>
          <cell r="K1120">
            <v>0</v>
          </cell>
          <cell r="L1120">
            <v>0</v>
          </cell>
          <cell r="M1120">
            <v>0</v>
          </cell>
          <cell r="N1120">
            <v>0</v>
          </cell>
          <cell r="O1120">
            <v>0</v>
          </cell>
          <cell r="P1120">
            <v>0</v>
          </cell>
          <cell r="Q1120">
            <v>16311</v>
          </cell>
          <cell r="R1120">
            <v>126</v>
          </cell>
          <cell r="S1120" t="str">
            <v>M</v>
          </cell>
        </row>
        <row r="1121">
          <cell r="A1121">
            <v>10</v>
          </cell>
          <cell r="B1121" t="str">
            <v>616T73=GP60X45</v>
          </cell>
          <cell r="C1121" t="str">
            <v>X3.2 Thermolyn Pedilon</v>
          </cell>
          <cell r="D1121">
            <v>1355.33</v>
          </cell>
          <cell r="E1121">
            <v>0</v>
          </cell>
          <cell r="F1121">
            <v>0</v>
          </cell>
          <cell r="G1121">
            <v>2</v>
          </cell>
          <cell r="H1121">
            <v>2710.65</v>
          </cell>
          <cell r="I1121">
            <v>0</v>
          </cell>
          <cell r="J1121">
            <v>0</v>
          </cell>
          <cell r="K1121">
            <v>0</v>
          </cell>
          <cell r="L1121">
            <v>0</v>
          </cell>
          <cell r="M1121">
            <v>0</v>
          </cell>
          <cell r="N1121">
            <v>0</v>
          </cell>
          <cell r="O1121">
            <v>0</v>
          </cell>
          <cell r="P1121">
            <v>0</v>
          </cell>
          <cell r="Q1121">
            <v>16083</v>
          </cell>
          <cell r="R1121">
            <v>353</v>
          </cell>
          <cell r="S1121" t="str">
            <v>M</v>
          </cell>
        </row>
        <row r="1122">
          <cell r="A1122">
            <v>10</v>
          </cell>
          <cell r="B1122" t="str">
            <v>616T73=GP90X60X</v>
          </cell>
          <cell r="C1122" t="str">
            <v>4 Thermolyn Pedilon</v>
          </cell>
          <cell r="D1122">
            <v>3264.41</v>
          </cell>
          <cell r="E1122">
            <v>0</v>
          </cell>
          <cell r="F1122">
            <v>0</v>
          </cell>
          <cell r="G1122">
            <v>1</v>
          </cell>
          <cell r="H1122">
            <v>3264.41</v>
          </cell>
          <cell r="I1122">
            <v>0</v>
          </cell>
          <cell r="J1122">
            <v>0</v>
          </cell>
          <cell r="K1122">
            <v>0</v>
          </cell>
          <cell r="L1122">
            <v>0</v>
          </cell>
          <cell r="M1122">
            <v>0</v>
          </cell>
          <cell r="N1122">
            <v>0</v>
          </cell>
          <cell r="O1122">
            <v>0</v>
          </cell>
          <cell r="P1122">
            <v>0</v>
          </cell>
          <cell r="Q1122">
            <v>16083</v>
          </cell>
          <cell r="R1122">
            <v>353</v>
          </cell>
          <cell r="S1122" t="str">
            <v>M</v>
          </cell>
        </row>
        <row r="1123">
          <cell r="A1123">
            <v>10</v>
          </cell>
          <cell r="B1123" t="str">
            <v>616T73=MP60X43X</v>
          </cell>
          <cell r="C1123" t="str">
            <v>2   Thermolyn Pedilon</v>
          </cell>
          <cell r="D1123">
            <v>1346.45</v>
          </cell>
          <cell r="E1123">
            <v>0</v>
          </cell>
          <cell r="F1123">
            <v>0</v>
          </cell>
          <cell r="G1123">
            <v>2</v>
          </cell>
          <cell r="H1123">
            <v>2692.9</v>
          </cell>
          <cell r="I1123">
            <v>0</v>
          </cell>
          <cell r="J1123">
            <v>0</v>
          </cell>
          <cell r="K1123">
            <v>0</v>
          </cell>
          <cell r="L1123">
            <v>0</v>
          </cell>
          <cell r="M1123">
            <v>0</v>
          </cell>
          <cell r="N1123">
            <v>0</v>
          </cell>
          <cell r="O1123">
            <v>0</v>
          </cell>
          <cell r="P1123">
            <v>0</v>
          </cell>
          <cell r="Q1123">
            <v>16083</v>
          </cell>
          <cell r="R1123">
            <v>353</v>
          </cell>
          <cell r="S1123" t="str">
            <v>M</v>
          </cell>
        </row>
        <row r="1124">
          <cell r="A1124">
            <v>10</v>
          </cell>
          <cell r="B1124" t="str">
            <v>616T73=MP60X45</v>
          </cell>
          <cell r="C1124" t="str">
            <v>2.5   Thermolyn Pedilon</v>
          </cell>
          <cell r="D1124">
            <v>1432.16</v>
          </cell>
          <cell r="E1124">
            <v>0</v>
          </cell>
          <cell r="F1124">
            <v>0</v>
          </cell>
          <cell r="G1124">
            <v>2</v>
          </cell>
          <cell r="H1124">
            <v>2864.32</v>
          </cell>
          <cell r="I1124">
            <v>0</v>
          </cell>
          <cell r="J1124">
            <v>0</v>
          </cell>
          <cell r="K1124">
            <v>0</v>
          </cell>
          <cell r="L1124">
            <v>0</v>
          </cell>
          <cell r="M1124">
            <v>0</v>
          </cell>
          <cell r="N1124">
            <v>0</v>
          </cell>
          <cell r="O1124">
            <v>0</v>
          </cell>
          <cell r="P1124">
            <v>0</v>
          </cell>
          <cell r="Q1124">
            <v>16083</v>
          </cell>
          <cell r="R1124">
            <v>353</v>
          </cell>
          <cell r="S1124" t="str">
            <v>M</v>
          </cell>
        </row>
        <row r="1125">
          <cell r="A1125">
            <v>10</v>
          </cell>
          <cell r="B1125" t="str">
            <v>616T73=MP60X45X</v>
          </cell>
          <cell r="C1125" t="str">
            <v>3.2   Thermolyn Pedilon</v>
          </cell>
          <cell r="D1125">
            <v>1182.5999999999999</v>
          </cell>
          <cell r="E1125">
            <v>2</v>
          </cell>
          <cell r="F1125">
            <v>2365.38</v>
          </cell>
          <cell r="G1125">
            <v>0</v>
          </cell>
          <cell r="H1125">
            <v>0</v>
          </cell>
          <cell r="I1125">
            <v>0</v>
          </cell>
          <cell r="J1125">
            <v>0</v>
          </cell>
          <cell r="K1125">
            <v>0</v>
          </cell>
          <cell r="L1125">
            <v>0</v>
          </cell>
          <cell r="M1125">
            <v>0</v>
          </cell>
          <cell r="N1125">
            <v>0</v>
          </cell>
          <cell r="O1125">
            <v>0</v>
          </cell>
          <cell r="P1125">
            <v>0</v>
          </cell>
          <cell r="Q1125">
            <v>16332</v>
          </cell>
          <cell r="R1125">
            <v>105</v>
          </cell>
          <cell r="S1125" t="str">
            <v>M</v>
          </cell>
        </row>
        <row r="1126">
          <cell r="A1126">
            <v>10</v>
          </cell>
          <cell r="B1126" t="str">
            <v>616T73=NP60X43X</v>
          </cell>
          <cell r="C1126" t="str">
            <v>2   Thermolyn Pedilon</v>
          </cell>
          <cell r="D1126">
            <v>989.98</v>
          </cell>
          <cell r="E1126">
            <v>0</v>
          </cell>
          <cell r="F1126">
            <v>0</v>
          </cell>
          <cell r="G1126">
            <v>2</v>
          </cell>
          <cell r="H1126">
            <v>1979.96</v>
          </cell>
          <cell r="I1126">
            <v>0</v>
          </cell>
          <cell r="J1126">
            <v>0</v>
          </cell>
          <cell r="K1126">
            <v>0</v>
          </cell>
          <cell r="L1126">
            <v>0</v>
          </cell>
          <cell r="M1126">
            <v>0</v>
          </cell>
          <cell r="N1126">
            <v>0</v>
          </cell>
          <cell r="O1126">
            <v>0</v>
          </cell>
          <cell r="P1126">
            <v>0</v>
          </cell>
          <cell r="Q1126">
            <v>16083</v>
          </cell>
          <cell r="R1126">
            <v>353</v>
          </cell>
          <cell r="S1126" t="str">
            <v>M</v>
          </cell>
        </row>
        <row r="1127">
          <cell r="A1127">
            <v>10</v>
          </cell>
          <cell r="B1127" t="str">
            <v>616T73=NP90X60</v>
          </cell>
          <cell r="C1127" t="str">
            <v>X4   Thermolyn Pedilon</v>
          </cell>
          <cell r="D1127">
            <v>3024.19</v>
          </cell>
          <cell r="E1127">
            <v>0</v>
          </cell>
          <cell r="F1127">
            <v>0</v>
          </cell>
          <cell r="G1127">
            <v>2</v>
          </cell>
          <cell r="H1127">
            <v>6048.37</v>
          </cell>
          <cell r="I1127">
            <v>0</v>
          </cell>
          <cell r="J1127">
            <v>0</v>
          </cell>
          <cell r="K1127">
            <v>0</v>
          </cell>
          <cell r="L1127">
            <v>0</v>
          </cell>
          <cell r="M1127">
            <v>0</v>
          </cell>
          <cell r="N1127">
            <v>0</v>
          </cell>
          <cell r="O1127">
            <v>0</v>
          </cell>
          <cell r="P1127">
            <v>0</v>
          </cell>
          <cell r="Q1127">
            <v>16083</v>
          </cell>
          <cell r="R1127">
            <v>353</v>
          </cell>
          <cell r="S1127" t="str">
            <v>M</v>
          </cell>
        </row>
        <row r="1128">
          <cell r="A1128">
            <v>10</v>
          </cell>
          <cell r="B1128" t="str">
            <v>616T73=NP90X60X</v>
          </cell>
          <cell r="C1128" t="str">
            <v>3.2   Thermolyn Pedilon</v>
          </cell>
          <cell r="D1128">
            <v>2458.48</v>
          </cell>
          <cell r="E1128">
            <v>0</v>
          </cell>
          <cell r="F1128">
            <v>0</v>
          </cell>
          <cell r="G1128">
            <v>2</v>
          </cell>
          <cell r="H1128">
            <v>4916.96</v>
          </cell>
          <cell r="I1128">
            <v>0</v>
          </cell>
          <cell r="J1128">
            <v>0</v>
          </cell>
          <cell r="K1128">
            <v>0</v>
          </cell>
          <cell r="L1128">
            <v>0</v>
          </cell>
          <cell r="M1128">
            <v>0</v>
          </cell>
          <cell r="N1128">
            <v>0</v>
          </cell>
          <cell r="O1128">
            <v>0</v>
          </cell>
          <cell r="P1128">
            <v>0</v>
          </cell>
          <cell r="Q1128">
            <v>16083</v>
          </cell>
          <cell r="R1128">
            <v>353</v>
          </cell>
          <cell r="S1128" t="str">
            <v>M</v>
          </cell>
        </row>
        <row r="1129">
          <cell r="A1129">
            <v>10</v>
          </cell>
          <cell r="B1129" t="str">
            <v>616T9=3</v>
          </cell>
          <cell r="C1129" t="str">
            <v>Polyethylene Sheet,Natural</v>
          </cell>
          <cell r="D1129">
            <v>984.91</v>
          </cell>
          <cell r="E1129">
            <v>0</v>
          </cell>
          <cell r="F1129">
            <v>0</v>
          </cell>
          <cell r="G1129">
            <v>3</v>
          </cell>
          <cell r="H1129">
            <v>2954.74</v>
          </cell>
          <cell r="I1129">
            <v>0</v>
          </cell>
          <cell r="J1129">
            <v>0</v>
          </cell>
          <cell r="K1129">
            <v>0</v>
          </cell>
          <cell r="L1129">
            <v>0</v>
          </cell>
          <cell r="M1129">
            <v>0</v>
          </cell>
          <cell r="N1129">
            <v>0</v>
          </cell>
          <cell r="O1129">
            <v>0</v>
          </cell>
          <cell r="P1129">
            <v>0</v>
          </cell>
          <cell r="Q1129">
            <v>16139</v>
          </cell>
          <cell r="R1129">
            <v>298</v>
          </cell>
          <cell r="S1129" t="str">
            <v>M</v>
          </cell>
        </row>
        <row r="1130">
          <cell r="A1130">
            <v>10</v>
          </cell>
          <cell r="B1130" t="str">
            <v>617H4=5</v>
          </cell>
          <cell r="C1130" t="str">
            <v>กาวต่อไม้ Araldit-OP-Epoxy Resin</v>
          </cell>
          <cell r="D1130">
            <v>3369.69</v>
          </cell>
          <cell r="E1130">
            <v>0</v>
          </cell>
          <cell r="F1130">
            <v>0</v>
          </cell>
          <cell r="G1130">
            <v>1</v>
          </cell>
          <cell r="H1130">
            <v>3369.69</v>
          </cell>
          <cell r="I1130">
            <v>0</v>
          </cell>
          <cell r="J1130">
            <v>0</v>
          </cell>
          <cell r="K1130">
            <v>0</v>
          </cell>
          <cell r="L1130">
            <v>0</v>
          </cell>
          <cell r="M1130">
            <v>0</v>
          </cell>
          <cell r="N1130">
            <v>0</v>
          </cell>
          <cell r="O1130">
            <v>0</v>
          </cell>
          <cell r="P1130">
            <v>0</v>
          </cell>
          <cell r="Q1130">
            <v>16164</v>
          </cell>
          <cell r="R1130">
            <v>273</v>
          </cell>
          <cell r="S1130" t="str">
            <v>M</v>
          </cell>
        </row>
        <row r="1131">
          <cell r="A1131">
            <v>10</v>
          </cell>
          <cell r="B1131" t="str">
            <v>617S6=H3</v>
          </cell>
          <cell r="C1131" t="str">
            <v>Pidilin,Perforated</v>
          </cell>
          <cell r="D1131">
            <v>777.25</v>
          </cell>
          <cell r="E1131">
            <v>0</v>
          </cell>
          <cell r="F1131">
            <v>0</v>
          </cell>
          <cell r="G1131">
            <v>0</v>
          </cell>
          <cell r="H1131">
            <v>0</v>
          </cell>
          <cell r="I1131">
            <v>0</v>
          </cell>
          <cell r="J1131">
            <v>0</v>
          </cell>
          <cell r="K1131">
            <v>0</v>
          </cell>
          <cell r="L1131">
            <v>0</v>
          </cell>
          <cell r="M1131">
            <v>0</v>
          </cell>
          <cell r="N1131">
            <v>0</v>
          </cell>
          <cell r="O1131">
            <v>0</v>
          </cell>
          <cell r="P1131">
            <v>0</v>
          </cell>
          <cell r="Q1131">
            <v>16327</v>
          </cell>
          <cell r="R1131">
            <v>110</v>
          </cell>
          <cell r="S1131" t="str">
            <v>M</v>
          </cell>
        </row>
        <row r="1132">
          <cell r="A1132">
            <v>10</v>
          </cell>
          <cell r="B1132" t="str">
            <v>619R4=50X8</v>
          </cell>
          <cell r="C1132" t="str">
            <v>Extension Rubber</v>
          </cell>
          <cell r="D1132">
            <v>56</v>
          </cell>
          <cell r="E1132">
            <v>4</v>
          </cell>
          <cell r="F1132">
            <v>224.37</v>
          </cell>
          <cell r="G1132">
            <v>0</v>
          </cell>
          <cell r="H1132">
            <v>0</v>
          </cell>
          <cell r="I1132">
            <v>0</v>
          </cell>
          <cell r="J1132">
            <v>0</v>
          </cell>
          <cell r="K1132">
            <v>0</v>
          </cell>
          <cell r="L1132">
            <v>0</v>
          </cell>
          <cell r="M1132">
            <v>0</v>
          </cell>
          <cell r="N1132">
            <v>0</v>
          </cell>
          <cell r="O1132">
            <v>0</v>
          </cell>
          <cell r="P1132">
            <v>0</v>
          </cell>
          <cell r="Q1132">
            <v>16326</v>
          </cell>
          <cell r="R1132">
            <v>111</v>
          </cell>
          <cell r="S1132" t="str">
            <v>M</v>
          </cell>
        </row>
        <row r="1133">
          <cell r="A1133">
            <v>10</v>
          </cell>
          <cell r="B1133" t="str">
            <v>623T10=12</v>
          </cell>
          <cell r="C1133" t="str">
            <v>Stockinette white</v>
          </cell>
          <cell r="D1133">
            <v>734</v>
          </cell>
          <cell r="E1133">
            <v>0</v>
          </cell>
          <cell r="F1133">
            <v>0</v>
          </cell>
          <cell r="G1133">
            <v>1</v>
          </cell>
          <cell r="H1133">
            <v>734</v>
          </cell>
          <cell r="I1133">
            <v>0</v>
          </cell>
          <cell r="J1133">
            <v>0</v>
          </cell>
          <cell r="K1133">
            <v>0</v>
          </cell>
          <cell r="L1133">
            <v>0</v>
          </cell>
          <cell r="M1133">
            <v>0</v>
          </cell>
          <cell r="N1133">
            <v>0</v>
          </cell>
          <cell r="O1133">
            <v>0</v>
          </cell>
          <cell r="P1133">
            <v>0</v>
          </cell>
          <cell r="Q1133">
            <v>16108</v>
          </cell>
          <cell r="R1133">
            <v>328</v>
          </cell>
          <cell r="S1133" t="str">
            <v>M</v>
          </cell>
        </row>
        <row r="1134">
          <cell r="A1134">
            <v>10</v>
          </cell>
          <cell r="B1134" t="str">
            <v>623T16=15</v>
          </cell>
          <cell r="C1134" t="str">
            <v>Heat Prot. Stockinette</v>
          </cell>
          <cell r="D1134">
            <v>726.34</v>
          </cell>
          <cell r="E1134">
            <v>0</v>
          </cell>
          <cell r="F1134">
            <v>0</v>
          </cell>
          <cell r="G1134">
            <v>0.5</v>
          </cell>
          <cell r="H1134">
            <v>363.17</v>
          </cell>
          <cell r="I1134">
            <v>0</v>
          </cell>
          <cell r="J1134">
            <v>0</v>
          </cell>
          <cell r="K1134">
            <v>0</v>
          </cell>
          <cell r="L1134">
            <v>0</v>
          </cell>
          <cell r="M1134">
            <v>0</v>
          </cell>
          <cell r="N1134">
            <v>0</v>
          </cell>
          <cell r="O1134">
            <v>0</v>
          </cell>
          <cell r="P1134">
            <v>0</v>
          </cell>
          <cell r="Q1134">
            <v>16108</v>
          </cell>
          <cell r="R1134">
            <v>328</v>
          </cell>
          <cell r="S1134" t="str">
            <v>M</v>
          </cell>
        </row>
        <row r="1135">
          <cell r="A1135">
            <v>10</v>
          </cell>
          <cell r="B1135" t="str">
            <v>623T3=15</v>
          </cell>
          <cell r="C1135" t="str">
            <v>เพอร์ล่อน 15cm.Perlon stockinette</v>
          </cell>
          <cell r="D1135">
            <v>1369.7</v>
          </cell>
          <cell r="E1135">
            <v>7</v>
          </cell>
          <cell r="F1135">
            <v>9588.2900000000009</v>
          </cell>
          <cell r="G1135">
            <v>0</v>
          </cell>
          <cell r="H1135">
            <v>0</v>
          </cell>
          <cell r="I1135">
            <v>0</v>
          </cell>
          <cell r="J1135">
            <v>0</v>
          </cell>
          <cell r="K1135">
            <v>0</v>
          </cell>
          <cell r="L1135">
            <v>0</v>
          </cell>
          <cell r="M1135">
            <v>0</v>
          </cell>
          <cell r="N1135">
            <v>0</v>
          </cell>
          <cell r="O1135">
            <v>0</v>
          </cell>
          <cell r="P1135">
            <v>0</v>
          </cell>
          <cell r="Q1135">
            <v>16334</v>
          </cell>
          <cell r="R1135">
            <v>103</v>
          </cell>
          <cell r="S1135" t="str">
            <v>M</v>
          </cell>
        </row>
        <row r="1136">
          <cell r="A1136">
            <v>10</v>
          </cell>
          <cell r="B1136" t="str">
            <v>623T3=20</v>
          </cell>
          <cell r="C1136" t="str">
            <v>เพอร์ล่อน Perlon stockinette white</v>
          </cell>
          <cell r="D1136">
            <v>1518.1</v>
          </cell>
          <cell r="E1136">
            <v>8</v>
          </cell>
          <cell r="F1136">
            <v>12145.32</v>
          </cell>
          <cell r="G1136">
            <v>0</v>
          </cell>
          <cell r="H1136">
            <v>0</v>
          </cell>
          <cell r="I1136">
            <v>0</v>
          </cell>
          <cell r="J1136">
            <v>0</v>
          </cell>
          <cell r="K1136">
            <v>0</v>
          </cell>
          <cell r="L1136">
            <v>0</v>
          </cell>
          <cell r="M1136">
            <v>0</v>
          </cell>
          <cell r="N1136">
            <v>0</v>
          </cell>
          <cell r="O1136">
            <v>0</v>
          </cell>
          <cell r="P1136">
            <v>0</v>
          </cell>
          <cell r="Q1136">
            <v>16371</v>
          </cell>
          <cell r="R1136">
            <v>66</v>
          </cell>
          <cell r="S1136" t="str">
            <v>M</v>
          </cell>
        </row>
        <row r="1137">
          <cell r="A1137">
            <v>10</v>
          </cell>
          <cell r="B1137" t="str">
            <v>623T5=6</v>
          </cell>
          <cell r="C1137" t="str">
            <v>PERLON ELASTIC STOCKINETTE</v>
          </cell>
          <cell r="D1137">
            <v>1548.7</v>
          </cell>
          <cell r="E1137">
            <v>5</v>
          </cell>
          <cell r="F1137">
            <v>7743.79</v>
          </cell>
          <cell r="G1137">
            <v>0</v>
          </cell>
          <cell r="H1137">
            <v>0</v>
          </cell>
          <cell r="I1137">
            <v>0</v>
          </cell>
          <cell r="J1137">
            <v>0</v>
          </cell>
          <cell r="K1137">
            <v>0</v>
          </cell>
          <cell r="L1137">
            <v>0</v>
          </cell>
          <cell r="M1137">
            <v>0</v>
          </cell>
          <cell r="N1137">
            <v>0</v>
          </cell>
          <cell r="O1137">
            <v>0</v>
          </cell>
          <cell r="P1137">
            <v>0</v>
          </cell>
          <cell r="Q1137">
            <v>16292</v>
          </cell>
          <cell r="R1137">
            <v>145</v>
          </cell>
          <cell r="S1137" t="str">
            <v>M</v>
          </cell>
        </row>
        <row r="1138">
          <cell r="A1138">
            <v>10</v>
          </cell>
          <cell r="B1138" t="str">
            <v>623T9=20</v>
          </cell>
          <cell r="C1138" t="str">
            <v>ไนกลาส สีขาว Nylglass Stockinette,White</v>
          </cell>
          <cell r="D1138">
            <v>1342</v>
          </cell>
          <cell r="E1138">
            <v>0</v>
          </cell>
          <cell r="F1138">
            <v>0</v>
          </cell>
          <cell r="G1138">
            <v>2</v>
          </cell>
          <cell r="H1138">
            <v>2684</v>
          </cell>
          <cell r="I1138">
            <v>0</v>
          </cell>
          <cell r="J1138">
            <v>0</v>
          </cell>
          <cell r="K1138">
            <v>0</v>
          </cell>
          <cell r="L1138">
            <v>0</v>
          </cell>
          <cell r="M1138">
            <v>0</v>
          </cell>
          <cell r="N1138">
            <v>0</v>
          </cell>
          <cell r="O1138">
            <v>0</v>
          </cell>
          <cell r="P1138">
            <v>0</v>
          </cell>
          <cell r="Q1138">
            <v>16213</v>
          </cell>
          <cell r="R1138">
            <v>224</v>
          </cell>
          <cell r="S1138" t="str">
            <v>M</v>
          </cell>
        </row>
        <row r="1139">
          <cell r="A1139">
            <v>10</v>
          </cell>
          <cell r="B1139" t="str">
            <v>627B4</v>
          </cell>
          <cell r="C1139" t="str">
            <v>Polyethylene TapeCosmetic Stockin.Skin C</v>
          </cell>
          <cell r="D1139">
            <v>358.12</v>
          </cell>
          <cell r="E1139">
            <v>0</v>
          </cell>
          <cell r="F1139">
            <v>0</v>
          </cell>
          <cell r="G1139">
            <v>0</v>
          </cell>
          <cell r="H1139">
            <v>0</v>
          </cell>
          <cell r="I1139">
            <v>0</v>
          </cell>
          <cell r="J1139">
            <v>0</v>
          </cell>
          <cell r="K1139">
            <v>0</v>
          </cell>
          <cell r="L1139">
            <v>0</v>
          </cell>
          <cell r="M1139">
            <v>0</v>
          </cell>
          <cell r="N1139">
            <v>0</v>
          </cell>
          <cell r="O1139">
            <v>0</v>
          </cell>
          <cell r="P1139">
            <v>0</v>
          </cell>
          <cell r="Q1139">
            <v>16326</v>
          </cell>
          <cell r="R1139">
            <v>111</v>
          </cell>
          <cell r="S1139" t="str">
            <v>M</v>
          </cell>
        </row>
        <row r="1140">
          <cell r="A1140">
            <v>10</v>
          </cell>
          <cell r="B1140" t="str">
            <v>635C1=1-1</v>
          </cell>
          <cell r="C1140" t="str">
            <v>O.B. Superskin tan</v>
          </cell>
          <cell r="D1140">
            <v>1203.18</v>
          </cell>
          <cell r="E1140">
            <v>0</v>
          </cell>
          <cell r="F1140">
            <v>0</v>
          </cell>
          <cell r="G1140">
            <v>0</v>
          </cell>
          <cell r="H1140">
            <v>0</v>
          </cell>
          <cell r="I1140">
            <v>0</v>
          </cell>
          <cell r="J1140">
            <v>0</v>
          </cell>
          <cell r="K1140">
            <v>0</v>
          </cell>
          <cell r="L1140">
            <v>0</v>
          </cell>
          <cell r="M1140">
            <v>0</v>
          </cell>
          <cell r="N1140">
            <v>0</v>
          </cell>
          <cell r="O1140">
            <v>0</v>
          </cell>
          <cell r="P1140">
            <v>0</v>
          </cell>
          <cell r="Q1140">
            <v>16305</v>
          </cell>
          <cell r="R1140">
            <v>132</v>
          </cell>
          <cell r="S1140" t="str">
            <v>M</v>
          </cell>
        </row>
        <row r="1141">
          <cell r="A1141">
            <v>10</v>
          </cell>
          <cell r="B1141" t="str">
            <v>636K13</v>
          </cell>
          <cell r="C1141" t="str">
            <v>Loctite 241</v>
          </cell>
          <cell r="D1141">
            <v>1197.99</v>
          </cell>
          <cell r="E1141">
            <v>0</v>
          </cell>
          <cell r="F1141">
            <v>0</v>
          </cell>
          <cell r="G1141">
            <v>0</v>
          </cell>
          <cell r="H1141">
            <v>0</v>
          </cell>
          <cell r="I1141">
            <v>0</v>
          </cell>
          <cell r="J1141">
            <v>0</v>
          </cell>
          <cell r="K1141">
            <v>0</v>
          </cell>
          <cell r="L1141">
            <v>0</v>
          </cell>
          <cell r="M1141">
            <v>0</v>
          </cell>
          <cell r="N1141">
            <v>0</v>
          </cell>
          <cell r="O1141">
            <v>0</v>
          </cell>
          <cell r="P1141">
            <v>0</v>
          </cell>
          <cell r="Q1141">
            <v>16326</v>
          </cell>
          <cell r="R1141">
            <v>111</v>
          </cell>
          <cell r="S1141" t="str">
            <v>M</v>
          </cell>
        </row>
        <row r="1142">
          <cell r="A1142">
            <v>10</v>
          </cell>
          <cell r="B1142" t="str">
            <v>636K7=1</v>
          </cell>
          <cell r="C1142" t="str">
            <v>Orthocryl-Putty</v>
          </cell>
          <cell r="D1142">
            <v>563.34</v>
          </cell>
          <cell r="E1142">
            <v>0</v>
          </cell>
          <cell r="F1142">
            <v>0</v>
          </cell>
          <cell r="G1142">
            <v>1</v>
          </cell>
          <cell r="H1142">
            <v>563.34</v>
          </cell>
          <cell r="I1142">
            <v>0</v>
          </cell>
          <cell r="J1142">
            <v>0</v>
          </cell>
          <cell r="K1142">
            <v>0</v>
          </cell>
          <cell r="L1142">
            <v>0</v>
          </cell>
          <cell r="M1142">
            <v>0</v>
          </cell>
          <cell r="N1142">
            <v>0</v>
          </cell>
          <cell r="O1142">
            <v>0</v>
          </cell>
          <cell r="P1142">
            <v>0</v>
          </cell>
          <cell r="Q1142">
            <v>16143</v>
          </cell>
          <cell r="R1142">
            <v>294</v>
          </cell>
          <cell r="S1142" t="str">
            <v>M</v>
          </cell>
        </row>
        <row r="1143">
          <cell r="A1143">
            <v>10</v>
          </cell>
          <cell r="B1143" t="str">
            <v>636N9=0.660</v>
          </cell>
          <cell r="C1143" t="str">
            <v>กาวติดหนังQuick dry rubber cement</v>
          </cell>
          <cell r="D1143">
            <v>313.10000000000002</v>
          </cell>
          <cell r="E1143">
            <v>0</v>
          </cell>
          <cell r="F1143">
            <v>0</v>
          </cell>
          <cell r="G1143">
            <v>1</v>
          </cell>
          <cell r="H1143">
            <v>313.10000000000002</v>
          </cell>
          <cell r="I1143">
            <v>0</v>
          </cell>
          <cell r="J1143">
            <v>0</v>
          </cell>
          <cell r="K1143">
            <v>0</v>
          </cell>
          <cell r="L1143">
            <v>0</v>
          </cell>
          <cell r="M1143">
            <v>0</v>
          </cell>
          <cell r="N1143">
            <v>0</v>
          </cell>
          <cell r="O1143">
            <v>0</v>
          </cell>
          <cell r="P1143">
            <v>0</v>
          </cell>
          <cell r="Q1143">
            <v>16143</v>
          </cell>
          <cell r="R1143">
            <v>294</v>
          </cell>
          <cell r="S1143" t="str">
            <v>M</v>
          </cell>
        </row>
        <row r="1144">
          <cell r="A1144">
            <v>10</v>
          </cell>
          <cell r="B1144" t="str">
            <v>636W1=0.865</v>
          </cell>
          <cell r="C1144" t="str">
            <v>O.B.Universal Adhesive</v>
          </cell>
          <cell r="D1144">
            <v>313.45</v>
          </cell>
          <cell r="E1144">
            <v>0</v>
          </cell>
          <cell r="F1144">
            <v>0</v>
          </cell>
          <cell r="G1144">
            <v>1</v>
          </cell>
          <cell r="H1144">
            <v>313.45</v>
          </cell>
          <cell r="I1144">
            <v>0</v>
          </cell>
          <cell r="J1144">
            <v>0</v>
          </cell>
          <cell r="K1144">
            <v>0</v>
          </cell>
          <cell r="L1144">
            <v>0</v>
          </cell>
          <cell r="M1144">
            <v>0</v>
          </cell>
          <cell r="N1144">
            <v>0</v>
          </cell>
          <cell r="O1144">
            <v>0</v>
          </cell>
          <cell r="P1144">
            <v>0</v>
          </cell>
          <cell r="Q1144">
            <v>16082</v>
          </cell>
          <cell r="R1144">
            <v>354</v>
          </cell>
          <cell r="S1144" t="str">
            <v>M</v>
          </cell>
        </row>
        <row r="1145">
          <cell r="A1145">
            <v>10</v>
          </cell>
          <cell r="B1145" t="str">
            <v>636W17</v>
          </cell>
          <cell r="C1145" t="str">
            <v>กาวติดโฟมUltraflex plastic adhesive</v>
          </cell>
          <cell r="D1145">
            <v>233.69</v>
          </cell>
          <cell r="E1145">
            <v>0</v>
          </cell>
          <cell r="F1145">
            <v>0</v>
          </cell>
          <cell r="G1145">
            <v>3</v>
          </cell>
          <cell r="H1145">
            <v>701.08</v>
          </cell>
          <cell r="I1145">
            <v>0</v>
          </cell>
          <cell r="J1145">
            <v>0</v>
          </cell>
          <cell r="K1145">
            <v>0</v>
          </cell>
          <cell r="L1145">
            <v>0</v>
          </cell>
          <cell r="M1145">
            <v>0</v>
          </cell>
          <cell r="N1145">
            <v>0</v>
          </cell>
          <cell r="O1145">
            <v>0</v>
          </cell>
          <cell r="P1145">
            <v>0</v>
          </cell>
          <cell r="Q1145">
            <v>16167</v>
          </cell>
          <cell r="R1145">
            <v>270</v>
          </cell>
          <cell r="S1145" t="str">
            <v>M</v>
          </cell>
        </row>
        <row r="1146">
          <cell r="A1146">
            <v>10</v>
          </cell>
          <cell r="B1146" t="str">
            <v>636W22</v>
          </cell>
          <cell r="C1146" t="str">
            <v>Uhu-Cement</v>
          </cell>
          <cell r="D1146">
            <v>73.53</v>
          </cell>
          <cell r="E1146">
            <v>0</v>
          </cell>
          <cell r="F1146">
            <v>0</v>
          </cell>
          <cell r="G1146">
            <v>1</v>
          </cell>
          <cell r="H1146">
            <v>73.53</v>
          </cell>
          <cell r="I1146">
            <v>0</v>
          </cell>
          <cell r="J1146">
            <v>0</v>
          </cell>
          <cell r="K1146">
            <v>0</v>
          </cell>
          <cell r="L1146">
            <v>0</v>
          </cell>
          <cell r="M1146">
            <v>0</v>
          </cell>
          <cell r="N1146">
            <v>0</v>
          </cell>
          <cell r="O1146">
            <v>0</v>
          </cell>
          <cell r="P1146">
            <v>0</v>
          </cell>
          <cell r="Q1146">
            <v>16082</v>
          </cell>
          <cell r="R1146">
            <v>354</v>
          </cell>
          <cell r="S1146" t="str">
            <v>M</v>
          </cell>
        </row>
        <row r="1147">
          <cell r="A1147">
            <v>10</v>
          </cell>
          <cell r="B1147" t="str">
            <v>636W25=0.650</v>
          </cell>
          <cell r="C1147" t="str">
            <v>กาวคุณภาพสูงสำหรับflexisk Jnt.(polyureth</v>
          </cell>
          <cell r="D1147">
            <v>179.69</v>
          </cell>
          <cell r="E1147">
            <v>0</v>
          </cell>
          <cell r="F1147">
            <v>0</v>
          </cell>
          <cell r="G1147">
            <v>2</v>
          </cell>
          <cell r="H1147">
            <v>359.38</v>
          </cell>
          <cell r="I1147">
            <v>0</v>
          </cell>
          <cell r="J1147">
            <v>0</v>
          </cell>
          <cell r="K1147">
            <v>0</v>
          </cell>
          <cell r="L1147">
            <v>0</v>
          </cell>
          <cell r="M1147">
            <v>0</v>
          </cell>
          <cell r="N1147">
            <v>0</v>
          </cell>
          <cell r="O1147">
            <v>0</v>
          </cell>
          <cell r="P1147">
            <v>0</v>
          </cell>
          <cell r="Q1147">
            <v>16082</v>
          </cell>
          <cell r="R1147">
            <v>354</v>
          </cell>
          <cell r="S1147" t="str">
            <v>M</v>
          </cell>
        </row>
        <row r="1148">
          <cell r="A1148">
            <v>10</v>
          </cell>
          <cell r="B1148" t="str">
            <v>636W26=0.026</v>
          </cell>
          <cell r="C1148" t="str">
            <v>โปรโมเตอร์สำหรับ 636W25(Promoter for636w</v>
          </cell>
          <cell r="D1148">
            <v>67.33</v>
          </cell>
          <cell r="E1148">
            <v>0</v>
          </cell>
          <cell r="F1148">
            <v>0</v>
          </cell>
          <cell r="G1148">
            <v>2</v>
          </cell>
          <cell r="H1148">
            <v>134.66999999999999</v>
          </cell>
          <cell r="I1148">
            <v>0</v>
          </cell>
          <cell r="J1148">
            <v>0</v>
          </cell>
          <cell r="K1148">
            <v>0</v>
          </cell>
          <cell r="L1148">
            <v>0</v>
          </cell>
          <cell r="M1148">
            <v>0</v>
          </cell>
          <cell r="N1148">
            <v>0</v>
          </cell>
          <cell r="O1148">
            <v>0</v>
          </cell>
          <cell r="P1148">
            <v>0</v>
          </cell>
          <cell r="Q1148">
            <v>16082</v>
          </cell>
          <cell r="R1148">
            <v>354</v>
          </cell>
          <cell r="S1148" t="str">
            <v>M</v>
          </cell>
        </row>
        <row r="1149">
          <cell r="A1149">
            <v>10</v>
          </cell>
          <cell r="B1149" t="str">
            <v>636W28</v>
          </cell>
          <cell r="C1149" t="str">
            <v>O.B.Special Glue</v>
          </cell>
          <cell r="D1149">
            <v>58.95</v>
          </cell>
          <cell r="E1149">
            <v>0</v>
          </cell>
          <cell r="F1149">
            <v>0</v>
          </cell>
          <cell r="G1149">
            <v>1</v>
          </cell>
          <cell r="H1149">
            <v>58.95</v>
          </cell>
          <cell r="I1149">
            <v>0</v>
          </cell>
          <cell r="J1149">
            <v>0</v>
          </cell>
          <cell r="K1149">
            <v>0</v>
          </cell>
          <cell r="L1149">
            <v>0</v>
          </cell>
          <cell r="M1149">
            <v>0</v>
          </cell>
          <cell r="N1149">
            <v>0</v>
          </cell>
          <cell r="O1149">
            <v>0</v>
          </cell>
          <cell r="P1149">
            <v>0</v>
          </cell>
          <cell r="Q1149">
            <v>16082</v>
          </cell>
          <cell r="R1149">
            <v>354</v>
          </cell>
          <cell r="S1149" t="str">
            <v>M</v>
          </cell>
        </row>
        <row r="1150">
          <cell r="A1150">
            <v>10</v>
          </cell>
          <cell r="B1150" t="str">
            <v>636W48</v>
          </cell>
          <cell r="C1150" t="str">
            <v>POLYURETHANE ADHESIVE</v>
          </cell>
          <cell r="D1150">
            <v>48.84</v>
          </cell>
          <cell r="E1150">
            <v>0</v>
          </cell>
          <cell r="F1150">
            <v>0</v>
          </cell>
          <cell r="G1150">
            <v>1</v>
          </cell>
          <cell r="H1150">
            <v>48.84</v>
          </cell>
          <cell r="I1150">
            <v>0</v>
          </cell>
          <cell r="J1150">
            <v>0</v>
          </cell>
          <cell r="K1150">
            <v>0</v>
          </cell>
          <cell r="L1150">
            <v>0</v>
          </cell>
          <cell r="M1150">
            <v>0</v>
          </cell>
          <cell r="N1150">
            <v>0</v>
          </cell>
          <cell r="O1150">
            <v>0</v>
          </cell>
          <cell r="P1150">
            <v>0</v>
          </cell>
          <cell r="Q1150">
            <v>16082</v>
          </cell>
          <cell r="R1150">
            <v>354</v>
          </cell>
          <cell r="S1150" t="str">
            <v>M</v>
          </cell>
        </row>
        <row r="1151">
          <cell r="A1151">
            <v>10</v>
          </cell>
          <cell r="B1151" t="str">
            <v>640F13</v>
          </cell>
          <cell r="C1151" t="str">
            <v>Spray pump</v>
          </cell>
          <cell r="D1151">
            <v>75.599999999999994</v>
          </cell>
          <cell r="E1151">
            <v>2</v>
          </cell>
          <cell r="F1151">
            <v>151.38</v>
          </cell>
          <cell r="G1151">
            <v>0</v>
          </cell>
          <cell r="H1151">
            <v>0</v>
          </cell>
          <cell r="I1151">
            <v>0</v>
          </cell>
          <cell r="J1151">
            <v>0</v>
          </cell>
          <cell r="K1151">
            <v>0</v>
          </cell>
          <cell r="L1151">
            <v>0</v>
          </cell>
          <cell r="M1151">
            <v>0</v>
          </cell>
          <cell r="N1151">
            <v>0</v>
          </cell>
          <cell r="O1151">
            <v>0</v>
          </cell>
          <cell r="P1151">
            <v>0</v>
          </cell>
          <cell r="Q1151">
            <v>16431</v>
          </cell>
          <cell r="R1151">
            <v>6</v>
          </cell>
          <cell r="S1151" t="str">
            <v>M</v>
          </cell>
        </row>
        <row r="1152">
          <cell r="A1152">
            <v>10</v>
          </cell>
          <cell r="B1152" t="str">
            <v>640Z5=1</v>
          </cell>
          <cell r="C1152" t="str">
            <v>Plaster Part.Agent Cream</v>
          </cell>
          <cell r="D1152">
            <v>536.1</v>
          </cell>
          <cell r="E1152">
            <v>2</v>
          </cell>
          <cell r="F1152">
            <v>1072.3499999999999</v>
          </cell>
          <cell r="G1152">
            <v>0</v>
          </cell>
          <cell r="H1152">
            <v>0</v>
          </cell>
          <cell r="I1152">
            <v>0</v>
          </cell>
          <cell r="J1152">
            <v>0</v>
          </cell>
          <cell r="K1152">
            <v>0</v>
          </cell>
          <cell r="L1152">
            <v>0</v>
          </cell>
          <cell r="M1152">
            <v>0</v>
          </cell>
          <cell r="N1152">
            <v>0</v>
          </cell>
          <cell r="O1152">
            <v>0</v>
          </cell>
          <cell r="P1152">
            <v>0</v>
          </cell>
          <cell r="Q1152">
            <v>16433</v>
          </cell>
          <cell r="R1152">
            <v>4</v>
          </cell>
          <cell r="S1152" t="str">
            <v>M</v>
          </cell>
        </row>
        <row r="1153">
          <cell r="A1153">
            <v>10</v>
          </cell>
          <cell r="B1153" t="str">
            <v>641T3=2</v>
          </cell>
          <cell r="C1153" t="str">
            <v>Body Cover Set</v>
          </cell>
          <cell r="D1153">
            <v>1550.93</v>
          </cell>
          <cell r="E1153">
            <v>0</v>
          </cell>
          <cell r="F1153">
            <v>0</v>
          </cell>
          <cell r="G1153">
            <v>3</v>
          </cell>
          <cell r="H1153">
            <v>4652.78</v>
          </cell>
          <cell r="I1153">
            <v>0</v>
          </cell>
          <cell r="J1153">
            <v>0</v>
          </cell>
          <cell r="K1153">
            <v>0</v>
          </cell>
          <cell r="L1153">
            <v>0</v>
          </cell>
          <cell r="M1153">
            <v>0</v>
          </cell>
          <cell r="N1153">
            <v>0</v>
          </cell>
          <cell r="O1153">
            <v>0</v>
          </cell>
          <cell r="P1153">
            <v>0</v>
          </cell>
          <cell r="Q1153">
            <v>16114</v>
          </cell>
          <cell r="R1153">
            <v>322</v>
          </cell>
          <cell r="S1153" t="str">
            <v>M</v>
          </cell>
        </row>
        <row r="1154">
          <cell r="A1154">
            <v>10</v>
          </cell>
          <cell r="B1154" t="str">
            <v>699G1=35</v>
          </cell>
          <cell r="C1154" t="str">
            <v>เฝือกแบบยืดหยุ่นได้(Cellona)</v>
          </cell>
          <cell r="D1154">
            <v>277.2</v>
          </cell>
          <cell r="E1154">
            <v>98</v>
          </cell>
          <cell r="F1154">
            <v>27170.48</v>
          </cell>
          <cell r="G1154">
            <v>0</v>
          </cell>
          <cell r="H1154">
            <v>0</v>
          </cell>
          <cell r="I1154">
            <v>0</v>
          </cell>
          <cell r="J1154">
            <v>0</v>
          </cell>
          <cell r="K1154">
            <v>0</v>
          </cell>
          <cell r="L1154">
            <v>0</v>
          </cell>
          <cell r="M1154">
            <v>0</v>
          </cell>
          <cell r="N1154">
            <v>0</v>
          </cell>
          <cell r="O1154">
            <v>0</v>
          </cell>
          <cell r="P1154">
            <v>0</v>
          </cell>
          <cell r="Q1154">
            <v>16433</v>
          </cell>
          <cell r="R1154">
            <v>4</v>
          </cell>
          <cell r="S1154" t="str">
            <v>M</v>
          </cell>
        </row>
        <row r="1155">
          <cell r="A1155">
            <v>10</v>
          </cell>
          <cell r="B1155" t="str">
            <v>699Y2</v>
          </cell>
          <cell r="C1155" t="str">
            <v>แผ่นเทปล่อนสำหรับเตารีด teflon tape</v>
          </cell>
          <cell r="D1155">
            <v>80.150000000000006</v>
          </cell>
          <cell r="E1155">
            <v>0</v>
          </cell>
          <cell r="F1155">
            <v>0</v>
          </cell>
          <cell r="G1155">
            <v>1</v>
          </cell>
          <cell r="H1155">
            <v>80.150000000000006</v>
          </cell>
          <cell r="I1155">
            <v>0</v>
          </cell>
          <cell r="J1155">
            <v>0</v>
          </cell>
          <cell r="K1155">
            <v>0</v>
          </cell>
          <cell r="L1155">
            <v>0</v>
          </cell>
          <cell r="M1155">
            <v>0</v>
          </cell>
          <cell r="N1155">
            <v>0</v>
          </cell>
          <cell r="O1155">
            <v>0</v>
          </cell>
          <cell r="P1155">
            <v>0</v>
          </cell>
          <cell r="Q1155">
            <v>16076</v>
          </cell>
          <cell r="R1155">
            <v>360</v>
          </cell>
          <cell r="S1155" t="str">
            <v>M</v>
          </cell>
        </row>
        <row r="1156">
          <cell r="A1156">
            <v>10</v>
          </cell>
          <cell r="B1156" t="str">
            <v>99B81=100X19X5</v>
          </cell>
          <cell r="C1156" t="str">
            <v>PVA Bags (Box of 10 Pcs)</v>
          </cell>
          <cell r="D1156">
            <v>953.3</v>
          </cell>
          <cell r="E1156">
            <v>2</v>
          </cell>
          <cell r="F1156">
            <v>1906.71</v>
          </cell>
          <cell r="G1156">
            <v>0</v>
          </cell>
          <cell r="H1156">
            <v>0</v>
          </cell>
          <cell r="I1156">
            <v>0</v>
          </cell>
          <cell r="J1156">
            <v>0</v>
          </cell>
          <cell r="K1156">
            <v>0</v>
          </cell>
          <cell r="L1156">
            <v>0</v>
          </cell>
          <cell r="M1156">
            <v>0</v>
          </cell>
          <cell r="N1156">
            <v>0</v>
          </cell>
          <cell r="O1156">
            <v>0</v>
          </cell>
          <cell r="P1156">
            <v>0</v>
          </cell>
          <cell r="Q1156">
            <v>16431</v>
          </cell>
          <cell r="R1156">
            <v>6</v>
          </cell>
          <cell r="S1156" t="str">
            <v>M</v>
          </cell>
        </row>
        <row r="1157">
          <cell r="A1157">
            <v>10</v>
          </cell>
          <cell r="B1157" t="str">
            <v>99B81=130X22X5</v>
          </cell>
          <cell r="C1157" t="str">
            <v>PVA Bags (Box of 10 Pcs)</v>
          </cell>
          <cell r="D1157">
            <v>1245.7</v>
          </cell>
          <cell r="E1157">
            <v>3</v>
          </cell>
          <cell r="F1157">
            <v>3737.11</v>
          </cell>
          <cell r="G1157">
            <v>0</v>
          </cell>
          <cell r="H1157">
            <v>0</v>
          </cell>
          <cell r="I1157">
            <v>0</v>
          </cell>
          <cell r="J1157">
            <v>0</v>
          </cell>
          <cell r="K1157">
            <v>0</v>
          </cell>
          <cell r="L1157">
            <v>0</v>
          </cell>
          <cell r="M1157">
            <v>0</v>
          </cell>
          <cell r="N1157">
            <v>0</v>
          </cell>
          <cell r="O1157">
            <v>0</v>
          </cell>
          <cell r="P1157">
            <v>0</v>
          </cell>
          <cell r="Q1157">
            <v>16360</v>
          </cell>
          <cell r="R1157">
            <v>77</v>
          </cell>
          <cell r="S1157" t="str">
            <v>M</v>
          </cell>
        </row>
        <row r="1158">
          <cell r="A1158">
            <v>10</v>
          </cell>
          <cell r="B1158" t="str">
            <v>99B81=130X26X5</v>
          </cell>
          <cell r="C1158" t="str">
            <v>PVA Bags (Box of 10 Pcs)</v>
          </cell>
          <cell r="D1158">
            <v>1306.2</v>
          </cell>
          <cell r="E1158">
            <v>2</v>
          </cell>
          <cell r="F1158">
            <v>2612.56</v>
          </cell>
          <cell r="G1158">
            <v>0</v>
          </cell>
          <cell r="H1158">
            <v>0</v>
          </cell>
          <cell r="I1158">
            <v>0</v>
          </cell>
          <cell r="J1158">
            <v>0</v>
          </cell>
          <cell r="K1158">
            <v>0</v>
          </cell>
          <cell r="L1158">
            <v>0</v>
          </cell>
          <cell r="M1158">
            <v>0</v>
          </cell>
          <cell r="N1158">
            <v>0</v>
          </cell>
          <cell r="O1158">
            <v>0</v>
          </cell>
          <cell r="P1158">
            <v>0</v>
          </cell>
          <cell r="Q1158">
            <v>16270</v>
          </cell>
          <cell r="R1158">
            <v>167</v>
          </cell>
          <cell r="S1158" t="str">
            <v>M</v>
          </cell>
        </row>
        <row r="1159">
          <cell r="A1159">
            <v>10</v>
          </cell>
          <cell r="B1159" t="str">
            <v>99B81=60X11X4</v>
          </cell>
          <cell r="C1159" t="str">
            <v>PVA Bags (Box of 10 Pcs)</v>
          </cell>
          <cell r="D1159">
            <v>1529.18</v>
          </cell>
          <cell r="E1159">
            <v>0</v>
          </cell>
          <cell r="F1159">
            <v>0</v>
          </cell>
          <cell r="G1159">
            <v>0</v>
          </cell>
          <cell r="H1159">
            <v>0</v>
          </cell>
          <cell r="I1159">
            <v>0</v>
          </cell>
          <cell r="J1159">
            <v>0</v>
          </cell>
          <cell r="K1159">
            <v>0</v>
          </cell>
          <cell r="L1159">
            <v>0</v>
          </cell>
          <cell r="M1159">
            <v>0</v>
          </cell>
          <cell r="N1159">
            <v>0</v>
          </cell>
          <cell r="O1159">
            <v>0</v>
          </cell>
          <cell r="P1159">
            <v>0</v>
          </cell>
          <cell r="Q1159">
            <v>16395</v>
          </cell>
          <cell r="R1159">
            <v>42</v>
          </cell>
          <cell r="S1159" t="str">
            <v>M</v>
          </cell>
        </row>
        <row r="1160">
          <cell r="A1160">
            <v>10</v>
          </cell>
          <cell r="B1160" t="str">
            <v>99B81=70X19X5</v>
          </cell>
          <cell r="C1160" t="str">
            <v>PVA Bags (Box of 10 Pcs)</v>
          </cell>
          <cell r="D1160">
            <v>984.9</v>
          </cell>
          <cell r="E1160">
            <v>1</v>
          </cell>
          <cell r="F1160">
            <v>984.9</v>
          </cell>
          <cell r="G1160">
            <v>0</v>
          </cell>
          <cell r="H1160">
            <v>0</v>
          </cell>
          <cell r="I1160">
            <v>0</v>
          </cell>
          <cell r="J1160">
            <v>0</v>
          </cell>
          <cell r="K1160">
            <v>0</v>
          </cell>
          <cell r="L1160">
            <v>0</v>
          </cell>
          <cell r="M1160">
            <v>0</v>
          </cell>
          <cell r="N1160">
            <v>0</v>
          </cell>
          <cell r="O1160">
            <v>0</v>
          </cell>
          <cell r="P1160">
            <v>0</v>
          </cell>
          <cell r="Q1160">
            <v>16420</v>
          </cell>
          <cell r="R1160">
            <v>17</v>
          </cell>
          <cell r="S1160" t="str">
            <v>M</v>
          </cell>
        </row>
        <row r="1161">
          <cell r="A1161">
            <v>10</v>
          </cell>
          <cell r="B1161" t="str">
            <v>TC003=B</v>
          </cell>
          <cell r="C1161" t="str">
            <v>ด้ายสีดำ Black Cotton</v>
          </cell>
          <cell r="D1161">
            <v>25</v>
          </cell>
          <cell r="E1161">
            <v>24</v>
          </cell>
          <cell r="F1161">
            <v>600</v>
          </cell>
          <cell r="G1161">
            <v>0</v>
          </cell>
          <cell r="H1161">
            <v>0</v>
          </cell>
          <cell r="I1161">
            <v>0</v>
          </cell>
          <cell r="J1161">
            <v>0</v>
          </cell>
          <cell r="K1161">
            <v>0</v>
          </cell>
          <cell r="L1161">
            <v>0</v>
          </cell>
          <cell r="M1161">
            <v>0</v>
          </cell>
          <cell r="N1161">
            <v>0</v>
          </cell>
          <cell r="O1161">
            <v>0</v>
          </cell>
          <cell r="P1161">
            <v>0</v>
          </cell>
          <cell r="Q1161">
            <v>16314</v>
          </cell>
          <cell r="R1161">
            <v>123</v>
          </cell>
          <cell r="S1161" t="str">
            <v>M</v>
          </cell>
        </row>
        <row r="1162">
          <cell r="A1162">
            <v>10</v>
          </cell>
          <cell r="B1162" t="str">
            <v>TD005=2</v>
          </cell>
          <cell r="C1162" t="str">
            <v>ปากกาเขียนหนัง</v>
          </cell>
          <cell r="D1162">
            <v>10</v>
          </cell>
          <cell r="E1162">
            <v>12</v>
          </cell>
          <cell r="F1162">
            <v>120</v>
          </cell>
          <cell r="G1162">
            <v>0</v>
          </cell>
          <cell r="H1162">
            <v>0</v>
          </cell>
          <cell r="I1162">
            <v>0</v>
          </cell>
          <cell r="J1162">
            <v>0</v>
          </cell>
          <cell r="K1162">
            <v>0</v>
          </cell>
          <cell r="L1162">
            <v>0</v>
          </cell>
          <cell r="M1162">
            <v>0</v>
          </cell>
          <cell r="N1162">
            <v>0</v>
          </cell>
          <cell r="O1162">
            <v>0</v>
          </cell>
          <cell r="P1162">
            <v>0</v>
          </cell>
          <cell r="Q1162">
            <v>16318</v>
          </cell>
          <cell r="R1162">
            <v>119</v>
          </cell>
          <cell r="S1162" t="str">
            <v>M</v>
          </cell>
        </row>
        <row r="1163">
          <cell r="A1163">
            <v>10</v>
          </cell>
          <cell r="B1163" t="str">
            <v>TF003=8B</v>
          </cell>
          <cell r="C1163" t="str">
            <v>ฟองน้ำสีดำ ขนาดหนา 8 มิลลิเมตร</v>
          </cell>
          <cell r="D1163">
            <v>192</v>
          </cell>
          <cell r="E1163">
            <v>0</v>
          </cell>
          <cell r="F1163">
            <v>0</v>
          </cell>
          <cell r="G1163">
            <v>1</v>
          </cell>
          <cell r="H1163">
            <v>192</v>
          </cell>
          <cell r="I1163">
            <v>0</v>
          </cell>
          <cell r="J1163">
            <v>0</v>
          </cell>
          <cell r="K1163">
            <v>0</v>
          </cell>
          <cell r="L1163">
            <v>0</v>
          </cell>
          <cell r="M1163">
            <v>0</v>
          </cell>
          <cell r="N1163">
            <v>0</v>
          </cell>
          <cell r="O1163">
            <v>0</v>
          </cell>
          <cell r="P1163">
            <v>0</v>
          </cell>
          <cell r="Q1163">
            <v>16210</v>
          </cell>
          <cell r="R1163">
            <v>227</v>
          </cell>
          <cell r="S1163" t="str">
            <v>M</v>
          </cell>
        </row>
        <row r="1164">
          <cell r="A1164">
            <v>10</v>
          </cell>
          <cell r="B1164" t="str">
            <v>TFB002</v>
          </cell>
          <cell r="C1164" t="str">
            <v>หัวเข็มขัดสแตนเลสขนาด 1X1/2""</v>
          </cell>
          <cell r="D1164">
            <v>0.7</v>
          </cell>
          <cell r="E1164">
            <v>0</v>
          </cell>
          <cell r="F1164">
            <v>0</v>
          </cell>
          <cell r="G1164">
            <v>300</v>
          </cell>
          <cell r="H1164">
            <v>210</v>
          </cell>
          <cell r="I1164">
            <v>0</v>
          </cell>
          <cell r="J1164">
            <v>0</v>
          </cell>
          <cell r="K1164">
            <v>0</v>
          </cell>
          <cell r="L1164">
            <v>0</v>
          </cell>
          <cell r="M1164">
            <v>0</v>
          </cell>
          <cell r="N1164">
            <v>0</v>
          </cell>
          <cell r="O1164">
            <v>0</v>
          </cell>
          <cell r="P1164">
            <v>0</v>
          </cell>
          <cell r="Q1164">
            <v>16096</v>
          </cell>
          <cell r="R1164">
            <v>340</v>
          </cell>
          <cell r="S1164" t="str">
            <v>M</v>
          </cell>
        </row>
        <row r="1165">
          <cell r="A1165">
            <v>10</v>
          </cell>
          <cell r="B1165" t="str">
            <v>TL004=2MM</v>
          </cell>
          <cell r="C1165" t="str">
            <v>หนังฟอกฝาด หนา 2mm. (Leather for Belt)</v>
          </cell>
          <cell r="D1165">
            <v>904.67</v>
          </cell>
          <cell r="E1165">
            <v>0</v>
          </cell>
          <cell r="F1165">
            <v>0</v>
          </cell>
          <cell r="G1165">
            <v>3</v>
          </cell>
          <cell r="H1165">
            <v>2714</v>
          </cell>
          <cell r="I1165">
            <v>0</v>
          </cell>
          <cell r="J1165">
            <v>0</v>
          </cell>
          <cell r="K1165">
            <v>0</v>
          </cell>
          <cell r="L1165">
            <v>0</v>
          </cell>
          <cell r="M1165">
            <v>0</v>
          </cell>
          <cell r="N1165">
            <v>0</v>
          </cell>
          <cell r="O1165">
            <v>0</v>
          </cell>
          <cell r="P1165">
            <v>0</v>
          </cell>
          <cell r="Q1165">
            <v>16210</v>
          </cell>
          <cell r="R1165">
            <v>227</v>
          </cell>
          <cell r="S1165" t="str">
            <v>M</v>
          </cell>
        </row>
        <row r="1166">
          <cell r="A1166">
            <v>10</v>
          </cell>
          <cell r="B1166" t="str">
            <v>TN001=1/2</v>
          </cell>
          <cell r="C1166" t="str">
            <v>สายไนล่อน ขนาด 1/2"</v>
          </cell>
          <cell r="D1166">
            <v>1140</v>
          </cell>
          <cell r="E1166">
            <v>0</v>
          </cell>
          <cell r="F1166">
            <v>0</v>
          </cell>
          <cell r="G1166">
            <v>5</v>
          </cell>
          <cell r="H1166">
            <v>5700</v>
          </cell>
          <cell r="I1166">
            <v>0</v>
          </cell>
          <cell r="J1166">
            <v>0</v>
          </cell>
          <cell r="K1166">
            <v>0</v>
          </cell>
          <cell r="L1166">
            <v>0</v>
          </cell>
          <cell r="M1166">
            <v>0</v>
          </cell>
          <cell r="N1166">
            <v>0</v>
          </cell>
          <cell r="O1166">
            <v>0</v>
          </cell>
          <cell r="P1166">
            <v>0</v>
          </cell>
          <cell r="Q1166">
            <v>16116</v>
          </cell>
          <cell r="R1166">
            <v>320</v>
          </cell>
          <cell r="S1166" t="str">
            <v>M</v>
          </cell>
        </row>
        <row r="1167">
          <cell r="A1167">
            <v>10</v>
          </cell>
          <cell r="B1167" t="str">
            <v>TN002=2B</v>
          </cell>
          <cell r="C1167" t="str">
            <v>สายไนล่อน 2 Nylon strap2"สีดำ"</v>
          </cell>
          <cell r="D1167">
            <v>313.33999999999997</v>
          </cell>
          <cell r="E1167">
            <v>0</v>
          </cell>
          <cell r="F1167">
            <v>0</v>
          </cell>
          <cell r="G1167">
            <v>2</v>
          </cell>
          <cell r="H1167">
            <v>626.67999999999995</v>
          </cell>
          <cell r="I1167">
            <v>0</v>
          </cell>
          <cell r="J1167">
            <v>0</v>
          </cell>
          <cell r="K1167">
            <v>0</v>
          </cell>
          <cell r="L1167">
            <v>0</v>
          </cell>
          <cell r="M1167">
            <v>0</v>
          </cell>
          <cell r="N1167">
            <v>0</v>
          </cell>
          <cell r="O1167">
            <v>0</v>
          </cell>
          <cell r="P1167">
            <v>0</v>
          </cell>
          <cell r="Q1167">
            <v>16122</v>
          </cell>
          <cell r="R1167">
            <v>314</v>
          </cell>
          <cell r="S1167" t="str">
            <v>M</v>
          </cell>
        </row>
        <row r="1168">
          <cell r="A1168">
            <v>10</v>
          </cell>
          <cell r="B1168" t="str">
            <v>TN003</v>
          </cell>
          <cell r="C1168" t="str">
            <v>ตะปูแหลมขึ้นหุ่น เบอร์ 2</v>
          </cell>
          <cell r="D1168">
            <v>18</v>
          </cell>
          <cell r="E1168">
            <v>5</v>
          </cell>
          <cell r="F1168">
            <v>90</v>
          </cell>
          <cell r="G1168">
            <v>0</v>
          </cell>
          <cell r="H1168">
            <v>0</v>
          </cell>
          <cell r="I1168">
            <v>0</v>
          </cell>
          <cell r="J1168">
            <v>0</v>
          </cell>
          <cell r="K1168">
            <v>0</v>
          </cell>
          <cell r="L1168">
            <v>0</v>
          </cell>
          <cell r="M1168">
            <v>0</v>
          </cell>
          <cell r="N1168">
            <v>0</v>
          </cell>
          <cell r="O1168">
            <v>0</v>
          </cell>
          <cell r="P1168">
            <v>0</v>
          </cell>
          <cell r="Q1168">
            <v>16325</v>
          </cell>
          <cell r="R1168">
            <v>112</v>
          </cell>
          <cell r="S1168" t="str">
            <v>M</v>
          </cell>
        </row>
        <row r="1169">
          <cell r="A1169">
            <v>10</v>
          </cell>
          <cell r="B1169" t="str">
            <v>TN004</v>
          </cell>
          <cell r="C1169" t="str">
            <v>ตะปูแหลมขึ้นหุ่น เบอร์3</v>
          </cell>
          <cell r="D1169">
            <v>18</v>
          </cell>
          <cell r="E1169">
            <v>5</v>
          </cell>
          <cell r="F1169">
            <v>90</v>
          </cell>
          <cell r="G1169">
            <v>0</v>
          </cell>
          <cell r="H1169">
            <v>0</v>
          </cell>
          <cell r="I1169">
            <v>0</v>
          </cell>
          <cell r="J1169">
            <v>0</v>
          </cell>
          <cell r="K1169">
            <v>0</v>
          </cell>
          <cell r="L1169">
            <v>0</v>
          </cell>
          <cell r="M1169">
            <v>0</v>
          </cell>
          <cell r="N1169">
            <v>0</v>
          </cell>
          <cell r="O1169">
            <v>0</v>
          </cell>
          <cell r="P1169">
            <v>0</v>
          </cell>
          <cell r="Q1169">
            <v>16325</v>
          </cell>
          <cell r="R1169">
            <v>112</v>
          </cell>
          <cell r="S1169" t="str">
            <v>M</v>
          </cell>
        </row>
        <row r="1170">
          <cell r="A1170">
            <v>10</v>
          </cell>
          <cell r="B1170" t="str">
            <v>TP012</v>
          </cell>
          <cell r="C1170" t="str">
            <v>โปรโมรเตอร์ (Promoter)</v>
          </cell>
          <cell r="D1170">
            <v>550</v>
          </cell>
          <cell r="E1170">
            <v>0</v>
          </cell>
          <cell r="F1170">
            <v>0</v>
          </cell>
          <cell r="G1170">
            <v>2</v>
          </cell>
          <cell r="H1170">
            <v>1100</v>
          </cell>
          <cell r="I1170">
            <v>0</v>
          </cell>
          <cell r="J1170">
            <v>0</v>
          </cell>
          <cell r="K1170">
            <v>0</v>
          </cell>
          <cell r="L1170">
            <v>0</v>
          </cell>
          <cell r="M1170">
            <v>0</v>
          </cell>
          <cell r="N1170">
            <v>0</v>
          </cell>
          <cell r="O1170">
            <v>0</v>
          </cell>
          <cell r="P1170">
            <v>0</v>
          </cell>
          <cell r="Q1170">
            <v>16100</v>
          </cell>
          <cell r="R1170">
            <v>336</v>
          </cell>
          <cell r="S1170" t="str">
            <v>M</v>
          </cell>
        </row>
        <row r="1171">
          <cell r="A1171">
            <v>10</v>
          </cell>
          <cell r="B1171" t="str">
            <v>TP025=3</v>
          </cell>
          <cell r="C1171" t="str">
            <v>Polypropylene 2000x1000x3mm.</v>
          </cell>
          <cell r="D1171">
            <v>420</v>
          </cell>
          <cell r="E1171">
            <v>0</v>
          </cell>
          <cell r="F1171">
            <v>0</v>
          </cell>
          <cell r="G1171">
            <v>2</v>
          </cell>
          <cell r="H1171">
            <v>840</v>
          </cell>
          <cell r="I1171">
            <v>0</v>
          </cell>
          <cell r="J1171">
            <v>0</v>
          </cell>
          <cell r="K1171">
            <v>0</v>
          </cell>
          <cell r="L1171">
            <v>0</v>
          </cell>
          <cell r="M1171">
            <v>0</v>
          </cell>
          <cell r="N1171">
            <v>0</v>
          </cell>
          <cell r="O1171">
            <v>0</v>
          </cell>
          <cell r="P1171">
            <v>0</v>
          </cell>
          <cell r="Q1171">
            <v>16081</v>
          </cell>
          <cell r="R1171">
            <v>355</v>
          </cell>
          <cell r="S1171" t="str">
            <v>M</v>
          </cell>
        </row>
        <row r="1172">
          <cell r="A1172">
            <v>10</v>
          </cell>
          <cell r="B1172" t="str">
            <v>TR002=3.5</v>
          </cell>
          <cell r="C1172" t="str">
            <v>พื้นยางนิวไลท์ลายดอกไม้</v>
          </cell>
          <cell r="D1172">
            <v>290</v>
          </cell>
          <cell r="E1172">
            <v>13</v>
          </cell>
          <cell r="F1172">
            <v>3770</v>
          </cell>
          <cell r="G1172">
            <v>0</v>
          </cell>
          <cell r="H1172">
            <v>0</v>
          </cell>
          <cell r="I1172">
            <v>0</v>
          </cell>
          <cell r="J1172">
            <v>0</v>
          </cell>
          <cell r="K1172">
            <v>0</v>
          </cell>
          <cell r="L1172">
            <v>0</v>
          </cell>
          <cell r="M1172">
            <v>0</v>
          </cell>
          <cell r="N1172">
            <v>0</v>
          </cell>
          <cell r="O1172">
            <v>0</v>
          </cell>
          <cell r="P1172">
            <v>0</v>
          </cell>
          <cell r="Q1172">
            <v>16327</v>
          </cell>
          <cell r="R1172">
            <v>110</v>
          </cell>
          <cell r="S1172" t="str">
            <v>M</v>
          </cell>
        </row>
        <row r="1173">
          <cell r="A1173">
            <v>10</v>
          </cell>
          <cell r="B1173" t="str">
            <v>TR003=3.5</v>
          </cell>
          <cell r="C1173" t="str">
            <v>พื้นยางลายสิงห์ 3.5 มม. Rubber sheet lio</v>
          </cell>
          <cell r="D1173">
            <v>330</v>
          </cell>
          <cell r="E1173">
            <v>3</v>
          </cell>
          <cell r="F1173">
            <v>990</v>
          </cell>
          <cell r="G1173">
            <v>0</v>
          </cell>
          <cell r="H1173">
            <v>0</v>
          </cell>
          <cell r="I1173">
            <v>0</v>
          </cell>
          <cell r="J1173">
            <v>0</v>
          </cell>
          <cell r="K1173">
            <v>0</v>
          </cell>
          <cell r="L1173">
            <v>0</v>
          </cell>
          <cell r="M1173">
            <v>0</v>
          </cell>
          <cell r="N1173">
            <v>0</v>
          </cell>
          <cell r="O1173">
            <v>0</v>
          </cell>
          <cell r="P1173">
            <v>0</v>
          </cell>
          <cell r="Q1173">
            <v>16318</v>
          </cell>
          <cell r="R1173">
            <v>119</v>
          </cell>
          <cell r="S1173" t="str">
            <v>M</v>
          </cell>
        </row>
        <row r="1174">
          <cell r="A1174">
            <v>10</v>
          </cell>
          <cell r="B1174" t="str">
            <v>TR003=5</v>
          </cell>
          <cell r="C1174" t="str">
            <v>พื้นยางรองเท้า หนา 5 มม.</v>
          </cell>
          <cell r="D1174">
            <v>303.7</v>
          </cell>
          <cell r="E1174">
            <v>4</v>
          </cell>
          <cell r="F1174">
            <v>1215</v>
          </cell>
          <cell r="G1174">
            <v>0</v>
          </cell>
          <cell r="H1174">
            <v>0</v>
          </cell>
          <cell r="I1174">
            <v>0</v>
          </cell>
          <cell r="J1174">
            <v>0</v>
          </cell>
          <cell r="K1174">
            <v>0</v>
          </cell>
          <cell r="L1174">
            <v>0</v>
          </cell>
          <cell r="M1174">
            <v>0</v>
          </cell>
          <cell r="N1174">
            <v>0</v>
          </cell>
          <cell r="O1174">
            <v>0</v>
          </cell>
          <cell r="P1174">
            <v>0</v>
          </cell>
          <cell r="Q1174">
            <v>16318</v>
          </cell>
          <cell r="R1174">
            <v>119</v>
          </cell>
          <cell r="S1174" t="str">
            <v>M</v>
          </cell>
        </row>
        <row r="1175">
          <cell r="A1175">
            <v>10</v>
          </cell>
          <cell r="B1175" t="str">
            <v>TR015</v>
          </cell>
          <cell r="C1175" t="str">
            <v>ตาไก่ (กลม) (1ห่อ=500ชิ้น)</v>
          </cell>
          <cell r="D1175">
            <v>25</v>
          </cell>
          <cell r="E1175">
            <v>10</v>
          </cell>
          <cell r="F1175">
            <v>250</v>
          </cell>
          <cell r="G1175">
            <v>0</v>
          </cell>
          <cell r="H1175">
            <v>0</v>
          </cell>
          <cell r="I1175">
            <v>0</v>
          </cell>
          <cell r="J1175">
            <v>0</v>
          </cell>
          <cell r="K1175">
            <v>0</v>
          </cell>
          <cell r="L1175">
            <v>0</v>
          </cell>
          <cell r="M1175">
            <v>0</v>
          </cell>
          <cell r="N1175">
            <v>0</v>
          </cell>
          <cell r="O1175">
            <v>0</v>
          </cell>
          <cell r="P1175">
            <v>0</v>
          </cell>
          <cell r="Q1175">
            <v>16325</v>
          </cell>
          <cell r="R1175">
            <v>112</v>
          </cell>
          <cell r="S1175" t="str">
            <v>M</v>
          </cell>
        </row>
        <row r="1176">
          <cell r="A1176">
            <v>10</v>
          </cell>
          <cell r="B1176" t="str">
            <v>TR015=BR</v>
          </cell>
          <cell r="C1176" t="str">
            <v>ตาไก่สีน้ำตาล(1ห่อ=500ชิ้น)</v>
          </cell>
          <cell r="D1176">
            <v>25</v>
          </cell>
          <cell r="E1176">
            <v>10</v>
          </cell>
          <cell r="F1176">
            <v>250</v>
          </cell>
          <cell r="G1176">
            <v>0</v>
          </cell>
          <cell r="H1176">
            <v>0</v>
          </cell>
          <cell r="I1176">
            <v>0</v>
          </cell>
          <cell r="J1176">
            <v>0</v>
          </cell>
          <cell r="K1176">
            <v>0</v>
          </cell>
          <cell r="L1176">
            <v>0</v>
          </cell>
          <cell r="M1176">
            <v>0</v>
          </cell>
          <cell r="N1176">
            <v>0</v>
          </cell>
          <cell r="O1176">
            <v>0</v>
          </cell>
          <cell r="P1176">
            <v>0</v>
          </cell>
          <cell r="Q1176">
            <v>16325</v>
          </cell>
          <cell r="R1176">
            <v>112</v>
          </cell>
          <cell r="S1176" t="str">
            <v>M</v>
          </cell>
        </row>
        <row r="1177">
          <cell r="A1177">
            <v>10</v>
          </cell>
          <cell r="B1177" t="str">
            <v>TS009=5R</v>
          </cell>
          <cell r="C1177" t="str">
            <v>สีสเปรย์สีแดง (TOA)</v>
          </cell>
          <cell r="D1177">
            <v>45</v>
          </cell>
          <cell r="E1177">
            <v>0</v>
          </cell>
          <cell r="F1177">
            <v>0</v>
          </cell>
          <cell r="G1177">
            <v>1</v>
          </cell>
          <cell r="H1177">
            <v>45</v>
          </cell>
          <cell r="I1177">
            <v>0</v>
          </cell>
          <cell r="J1177">
            <v>0</v>
          </cell>
          <cell r="K1177">
            <v>0</v>
          </cell>
          <cell r="L1177">
            <v>0</v>
          </cell>
          <cell r="M1177">
            <v>0</v>
          </cell>
          <cell r="N1177">
            <v>0</v>
          </cell>
          <cell r="O1177">
            <v>0</v>
          </cell>
          <cell r="P1177">
            <v>0</v>
          </cell>
          <cell r="Q1177">
            <v>16194</v>
          </cell>
          <cell r="R1177">
            <v>243</v>
          </cell>
          <cell r="S1177" t="str">
            <v>M</v>
          </cell>
        </row>
        <row r="1178">
          <cell r="A1178">
            <v>10</v>
          </cell>
          <cell r="B1178" t="str">
            <v>TS009=GREY</v>
          </cell>
          <cell r="C1178" t="str">
            <v>สีผสมเรซิ่น สีเทา</v>
          </cell>
          <cell r="D1178">
            <v>270</v>
          </cell>
          <cell r="E1178">
            <v>1</v>
          </cell>
          <cell r="F1178">
            <v>270</v>
          </cell>
          <cell r="G1178">
            <v>0</v>
          </cell>
          <cell r="H1178">
            <v>0</v>
          </cell>
          <cell r="I1178">
            <v>0</v>
          </cell>
          <cell r="J1178">
            <v>0</v>
          </cell>
          <cell r="K1178">
            <v>0</v>
          </cell>
          <cell r="L1178">
            <v>0</v>
          </cell>
          <cell r="M1178">
            <v>0</v>
          </cell>
          <cell r="N1178">
            <v>0</v>
          </cell>
          <cell r="O1178">
            <v>0</v>
          </cell>
          <cell r="P1178">
            <v>0</v>
          </cell>
          <cell r="Q1178">
            <v>16327</v>
          </cell>
          <cell r="R1178">
            <v>110</v>
          </cell>
          <cell r="S1178" t="str">
            <v>M</v>
          </cell>
        </row>
        <row r="1179">
          <cell r="A1179">
            <v>10</v>
          </cell>
          <cell r="B1179" t="str">
            <v>TS016-1</v>
          </cell>
          <cell r="C1179" t="str">
            <v>คิ้วยางรองเท้า แบบมีขอบ</v>
          </cell>
          <cell r="D1179">
            <v>9</v>
          </cell>
          <cell r="E1179">
            <v>0</v>
          </cell>
          <cell r="F1179">
            <v>0</v>
          </cell>
          <cell r="G1179">
            <v>32</v>
          </cell>
          <cell r="H1179">
            <v>288</v>
          </cell>
          <cell r="I1179">
            <v>0</v>
          </cell>
          <cell r="J1179">
            <v>0</v>
          </cell>
          <cell r="K1179">
            <v>0</v>
          </cell>
          <cell r="L1179">
            <v>0</v>
          </cell>
          <cell r="M1179">
            <v>0</v>
          </cell>
          <cell r="N1179">
            <v>0</v>
          </cell>
          <cell r="O1179">
            <v>0</v>
          </cell>
          <cell r="P1179">
            <v>0</v>
          </cell>
          <cell r="Q1179">
            <v>16210</v>
          </cell>
          <cell r="R1179">
            <v>227</v>
          </cell>
          <cell r="S1179" t="str">
            <v>M</v>
          </cell>
        </row>
        <row r="1180">
          <cell r="E1180">
            <v>250.5</v>
          </cell>
          <cell r="F1180">
            <v>125131.99</v>
          </cell>
          <cell r="G1180">
            <v>534.5</v>
          </cell>
          <cell r="H1180">
            <v>171951.02</v>
          </cell>
          <cell r="I1180">
            <v>0</v>
          </cell>
          <cell r="J1180">
            <v>0</v>
          </cell>
          <cell r="K1180">
            <v>0</v>
          </cell>
          <cell r="L1180">
            <v>0</v>
          </cell>
          <cell r="M1180">
            <v>0</v>
          </cell>
          <cell r="N1180">
            <v>0</v>
          </cell>
          <cell r="O1180">
            <v>0</v>
          </cell>
          <cell r="P1180">
            <v>0</v>
          </cell>
          <cell r="Q1180">
            <v>0</v>
          </cell>
          <cell r="R1180">
            <v>0</v>
          </cell>
          <cell r="S1180" t="str">
            <v>M Total</v>
          </cell>
        </row>
        <row r="1181">
          <cell r="A1181" t="str">
            <v>10 Total</v>
          </cell>
          <cell r="B1181">
            <v>0</v>
          </cell>
          <cell r="C1181">
            <v>0</v>
          </cell>
          <cell r="D1181">
            <v>0</v>
          </cell>
          <cell r="E1181">
            <v>1987.5</v>
          </cell>
          <cell r="F1181">
            <v>502999.08999999985</v>
          </cell>
          <cell r="G1181">
            <v>4649.5</v>
          </cell>
          <cell r="H1181">
            <v>426527.54000000015</v>
          </cell>
          <cell r="I1181">
            <v>21</v>
          </cell>
          <cell r="J1181">
            <v>8632.5</v>
          </cell>
          <cell r="K1181">
            <v>0</v>
          </cell>
          <cell r="L1181">
            <v>0</v>
          </cell>
          <cell r="M1181">
            <v>80</v>
          </cell>
          <cell r="N1181">
            <v>586.29</v>
          </cell>
          <cell r="O1181">
            <v>50</v>
          </cell>
          <cell r="P1181">
            <v>254.1</v>
          </cell>
        </row>
        <row r="1182">
          <cell r="A1182">
            <v>20</v>
          </cell>
          <cell r="B1182" t="str">
            <v>6A30=10</v>
          </cell>
          <cell r="C1182" t="str">
            <v>Shutt Lock</v>
          </cell>
          <cell r="D1182">
            <v>2892.74</v>
          </cell>
          <cell r="E1182">
            <v>0</v>
          </cell>
          <cell r="F1182">
            <v>0</v>
          </cell>
          <cell r="G1182">
            <v>0</v>
          </cell>
          <cell r="H1182">
            <v>0</v>
          </cell>
          <cell r="I1182">
            <v>0</v>
          </cell>
          <cell r="J1182">
            <v>0</v>
          </cell>
          <cell r="K1182">
            <v>0</v>
          </cell>
          <cell r="L1182">
            <v>0</v>
          </cell>
          <cell r="M1182">
            <v>0</v>
          </cell>
          <cell r="N1182">
            <v>0</v>
          </cell>
          <cell r="O1182">
            <v>0</v>
          </cell>
          <cell r="P1182">
            <v>0</v>
          </cell>
          <cell r="Q1182">
            <v>16395</v>
          </cell>
          <cell r="R1182">
            <v>42</v>
          </cell>
          <cell r="S1182" t="str">
            <v>E</v>
          </cell>
        </row>
        <row r="1183">
          <cell r="E1183">
            <v>0</v>
          </cell>
          <cell r="F1183">
            <v>0</v>
          </cell>
          <cell r="G1183">
            <v>0</v>
          </cell>
          <cell r="H1183">
            <v>0</v>
          </cell>
          <cell r="I1183">
            <v>0</v>
          </cell>
          <cell r="J1183">
            <v>0</v>
          </cell>
          <cell r="K1183">
            <v>0</v>
          </cell>
          <cell r="L1183">
            <v>0</v>
          </cell>
          <cell r="M1183">
            <v>0</v>
          </cell>
          <cell r="N1183">
            <v>0</v>
          </cell>
          <cell r="O1183">
            <v>0</v>
          </cell>
          <cell r="P1183">
            <v>0</v>
          </cell>
          <cell r="Q1183">
            <v>0</v>
          </cell>
          <cell r="R1183">
            <v>0</v>
          </cell>
          <cell r="S1183" t="str">
            <v>E Total</v>
          </cell>
        </row>
        <row r="1184">
          <cell r="A1184">
            <v>20</v>
          </cell>
          <cell r="B1184" t="str">
            <v>6A10=T</v>
          </cell>
          <cell r="C1184" t="str">
            <v>CONNECTION FOR SILICON LINER</v>
          </cell>
          <cell r="D1184">
            <v>2421.6</v>
          </cell>
          <cell r="E1184">
            <v>3</v>
          </cell>
          <cell r="F1184">
            <v>7264.98</v>
          </cell>
          <cell r="G1184">
            <v>0</v>
          </cell>
          <cell r="H1184">
            <v>0</v>
          </cell>
          <cell r="I1184">
            <v>0</v>
          </cell>
          <cell r="J1184">
            <v>0</v>
          </cell>
          <cell r="K1184">
            <v>0</v>
          </cell>
          <cell r="L1184">
            <v>0</v>
          </cell>
          <cell r="M1184">
            <v>0</v>
          </cell>
          <cell r="N1184">
            <v>0</v>
          </cell>
          <cell r="O1184">
            <v>0</v>
          </cell>
          <cell r="P1184">
            <v>0</v>
          </cell>
          <cell r="Q1184">
            <v>16263</v>
          </cell>
          <cell r="R1184">
            <v>174</v>
          </cell>
          <cell r="S1184" t="str">
            <v>H</v>
          </cell>
        </row>
        <row r="1185">
          <cell r="A1185">
            <v>20</v>
          </cell>
          <cell r="B1185" t="str">
            <v>6Y31=150</v>
          </cell>
          <cell r="C1185" t="str">
            <v>Silicone Liner</v>
          </cell>
          <cell r="D1185">
            <v>685.86</v>
          </cell>
          <cell r="E1185">
            <v>0</v>
          </cell>
          <cell r="F1185">
            <v>0</v>
          </cell>
          <cell r="G1185">
            <v>1</v>
          </cell>
          <cell r="H1185">
            <v>685.86</v>
          </cell>
          <cell r="I1185">
            <v>0</v>
          </cell>
          <cell r="J1185">
            <v>0</v>
          </cell>
          <cell r="K1185">
            <v>0</v>
          </cell>
          <cell r="L1185">
            <v>0</v>
          </cell>
          <cell r="M1185">
            <v>0</v>
          </cell>
          <cell r="N1185">
            <v>0</v>
          </cell>
          <cell r="O1185">
            <v>0</v>
          </cell>
          <cell r="P1185">
            <v>0</v>
          </cell>
          <cell r="Q1185">
            <v>16108</v>
          </cell>
          <cell r="R1185">
            <v>328</v>
          </cell>
          <cell r="S1185" t="str">
            <v>H</v>
          </cell>
        </row>
        <row r="1186">
          <cell r="E1186">
            <v>3</v>
          </cell>
          <cell r="F1186">
            <v>7264.98</v>
          </cell>
          <cell r="G1186">
            <v>1</v>
          </cell>
          <cell r="H1186">
            <v>685.86</v>
          </cell>
          <cell r="I1186">
            <v>0</v>
          </cell>
          <cell r="J1186">
            <v>0</v>
          </cell>
          <cell r="K1186">
            <v>0</v>
          </cell>
          <cell r="L1186">
            <v>0</v>
          </cell>
          <cell r="M1186">
            <v>0</v>
          </cell>
          <cell r="N1186">
            <v>0</v>
          </cell>
          <cell r="O1186">
            <v>0</v>
          </cell>
          <cell r="P1186">
            <v>0</v>
          </cell>
          <cell r="Q1186">
            <v>0</v>
          </cell>
          <cell r="R1186">
            <v>0</v>
          </cell>
          <cell r="S1186" t="str">
            <v>H Total</v>
          </cell>
        </row>
        <row r="1187">
          <cell r="A1187">
            <v>20</v>
          </cell>
          <cell r="B1187" t="str">
            <v>85F4</v>
          </cell>
          <cell r="C1187" t="str">
            <v>Seperation Spray</v>
          </cell>
          <cell r="D1187">
            <v>292.10000000000002</v>
          </cell>
          <cell r="E1187">
            <v>0</v>
          </cell>
          <cell r="F1187">
            <v>0</v>
          </cell>
          <cell r="G1187">
            <v>0</v>
          </cell>
          <cell r="H1187">
            <v>0</v>
          </cell>
          <cell r="I1187">
            <v>0</v>
          </cell>
          <cell r="J1187">
            <v>0</v>
          </cell>
          <cell r="K1187">
            <v>0</v>
          </cell>
          <cell r="L1187">
            <v>0</v>
          </cell>
          <cell r="M1187">
            <v>0</v>
          </cell>
          <cell r="N1187">
            <v>0</v>
          </cell>
          <cell r="O1187">
            <v>0</v>
          </cell>
          <cell r="P1187">
            <v>0</v>
          </cell>
          <cell r="Q1187">
            <v>16326</v>
          </cell>
          <cell r="R1187">
            <v>111</v>
          </cell>
          <cell r="S1187" t="str">
            <v>M</v>
          </cell>
        </row>
        <row r="1188">
          <cell r="E1188">
            <v>0</v>
          </cell>
          <cell r="F1188">
            <v>0</v>
          </cell>
          <cell r="G1188">
            <v>0</v>
          </cell>
          <cell r="H1188">
            <v>0</v>
          </cell>
          <cell r="I1188">
            <v>0</v>
          </cell>
          <cell r="J1188">
            <v>0</v>
          </cell>
          <cell r="K1188">
            <v>0</v>
          </cell>
          <cell r="L1188">
            <v>0</v>
          </cell>
          <cell r="M1188">
            <v>0</v>
          </cell>
          <cell r="N1188">
            <v>0</v>
          </cell>
          <cell r="O1188">
            <v>0</v>
          </cell>
          <cell r="P1188">
            <v>0</v>
          </cell>
          <cell r="Q1188">
            <v>0</v>
          </cell>
          <cell r="R1188">
            <v>0</v>
          </cell>
          <cell r="S1188" t="str">
            <v>M Total</v>
          </cell>
        </row>
        <row r="1189">
          <cell r="A1189" t="str">
            <v>20 Total</v>
          </cell>
          <cell r="B1189">
            <v>0</v>
          </cell>
          <cell r="C1189">
            <v>0</v>
          </cell>
          <cell r="D1189">
            <v>0</v>
          </cell>
          <cell r="E1189">
            <v>3</v>
          </cell>
          <cell r="F1189">
            <v>7264.98</v>
          </cell>
          <cell r="G1189">
            <v>1</v>
          </cell>
          <cell r="H1189">
            <v>685.86</v>
          </cell>
          <cell r="I1189">
            <v>0</v>
          </cell>
          <cell r="J1189">
            <v>0</v>
          </cell>
          <cell r="K1189">
            <v>0</v>
          </cell>
          <cell r="L1189">
            <v>0</v>
          </cell>
          <cell r="M1189">
            <v>0</v>
          </cell>
          <cell r="N1189">
            <v>0</v>
          </cell>
          <cell r="O1189">
            <v>0</v>
          </cell>
          <cell r="P1189">
            <v>0</v>
          </cell>
        </row>
        <row r="1190">
          <cell r="A1190">
            <v>30</v>
          </cell>
          <cell r="B1190" t="str">
            <v>OD1-1301=P45</v>
          </cell>
          <cell r="C1190" t="str">
            <v>Insole Compressed Cork-Leather,Full Sole</v>
          </cell>
          <cell r="D1190">
            <v>696.7</v>
          </cell>
          <cell r="E1190">
            <v>2</v>
          </cell>
          <cell r="F1190">
            <v>1393.56</v>
          </cell>
          <cell r="G1190">
            <v>0</v>
          </cell>
          <cell r="H1190">
            <v>0</v>
          </cell>
          <cell r="I1190">
            <v>0</v>
          </cell>
          <cell r="J1190">
            <v>0</v>
          </cell>
          <cell r="K1190">
            <v>0</v>
          </cell>
          <cell r="L1190">
            <v>0</v>
          </cell>
          <cell r="M1190">
            <v>0</v>
          </cell>
          <cell r="N1190">
            <v>0</v>
          </cell>
          <cell r="O1190">
            <v>0</v>
          </cell>
          <cell r="P1190">
            <v>0</v>
          </cell>
          <cell r="Q1190">
            <v>16383</v>
          </cell>
          <cell r="R1190">
            <v>54</v>
          </cell>
          <cell r="S1190" t="str">
            <v>E</v>
          </cell>
        </row>
        <row r="1191">
          <cell r="A1191">
            <v>30</v>
          </cell>
          <cell r="B1191" t="str">
            <v>OD1-1301=P47</v>
          </cell>
          <cell r="C1191" t="str">
            <v>Insole Compressed Cork-Leather,Full Sole</v>
          </cell>
          <cell r="D1191">
            <v>724.5</v>
          </cell>
          <cell r="E1191">
            <v>2</v>
          </cell>
          <cell r="F1191">
            <v>1449.12</v>
          </cell>
          <cell r="G1191">
            <v>0</v>
          </cell>
          <cell r="H1191">
            <v>0</v>
          </cell>
          <cell r="I1191">
            <v>0</v>
          </cell>
          <cell r="J1191">
            <v>0</v>
          </cell>
          <cell r="K1191">
            <v>0</v>
          </cell>
          <cell r="L1191">
            <v>0</v>
          </cell>
          <cell r="M1191">
            <v>0</v>
          </cell>
          <cell r="N1191">
            <v>0</v>
          </cell>
          <cell r="O1191">
            <v>0</v>
          </cell>
          <cell r="P1191">
            <v>0</v>
          </cell>
          <cell r="Q1191">
            <v>16383</v>
          </cell>
          <cell r="R1191">
            <v>54</v>
          </cell>
          <cell r="S1191" t="str">
            <v>E</v>
          </cell>
        </row>
        <row r="1192">
          <cell r="A1192">
            <v>30</v>
          </cell>
          <cell r="B1192" t="str">
            <v>OD1-1301=P48</v>
          </cell>
          <cell r="C1192" t="str">
            <v>Insole Compressed Cork-Leather,Full Sole</v>
          </cell>
          <cell r="D1192">
            <v>724.5</v>
          </cell>
          <cell r="E1192">
            <v>2</v>
          </cell>
          <cell r="F1192">
            <v>1449.12</v>
          </cell>
          <cell r="G1192">
            <v>0</v>
          </cell>
          <cell r="H1192">
            <v>0</v>
          </cell>
          <cell r="I1192">
            <v>0</v>
          </cell>
          <cell r="J1192">
            <v>0</v>
          </cell>
          <cell r="K1192">
            <v>0</v>
          </cell>
          <cell r="L1192">
            <v>0</v>
          </cell>
          <cell r="M1192">
            <v>0</v>
          </cell>
          <cell r="N1192">
            <v>0</v>
          </cell>
          <cell r="O1192">
            <v>0</v>
          </cell>
          <cell r="P1192">
            <v>0</v>
          </cell>
          <cell r="Q1192">
            <v>16383</v>
          </cell>
          <cell r="R1192">
            <v>54</v>
          </cell>
          <cell r="S1192" t="str">
            <v>E</v>
          </cell>
        </row>
        <row r="1193">
          <cell r="A1193">
            <v>30</v>
          </cell>
          <cell r="B1193" t="str">
            <v>OD1-1350=P45</v>
          </cell>
          <cell r="C1193" t="str">
            <v>Insole Compressed Cork-Leather,Full Sole</v>
          </cell>
          <cell r="D1193">
            <v>745.3</v>
          </cell>
          <cell r="E1193">
            <v>2</v>
          </cell>
          <cell r="F1193">
            <v>1490.79</v>
          </cell>
          <cell r="G1193">
            <v>0</v>
          </cell>
          <cell r="H1193">
            <v>0</v>
          </cell>
          <cell r="I1193">
            <v>0</v>
          </cell>
          <cell r="J1193">
            <v>0</v>
          </cell>
          <cell r="K1193">
            <v>0</v>
          </cell>
          <cell r="L1193">
            <v>0</v>
          </cell>
          <cell r="M1193">
            <v>0</v>
          </cell>
          <cell r="N1193">
            <v>0</v>
          </cell>
          <cell r="O1193">
            <v>0</v>
          </cell>
          <cell r="P1193">
            <v>0</v>
          </cell>
          <cell r="Q1193">
            <v>16383</v>
          </cell>
          <cell r="R1193">
            <v>54</v>
          </cell>
          <cell r="S1193" t="str">
            <v>E</v>
          </cell>
        </row>
        <row r="1194">
          <cell r="A1194">
            <v>30</v>
          </cell>
          <cell r="B1194" t="str">
            <v>OD1-1350=P47</v>
          </cell>
          <cell r="C1194" t="str">
            <v>Insole Compressed Cork-Leather,Full Sole</v>
          </cell>
          <cell r="D1194">
            <v>798.6</v>
          </cell>
          <cell r="E1194">
            <v>2</v>
          </cell>
          <cell r="F1194">
            <v>1597.28</v>
          </cell>
          <cell r="G1194">
            <v>0</v>
          </cell>
          <cell r="H1194">
            <v>0</v>
          </cell>
          <cell r="I1194">
            <v>0</v>
          </cell>
          <cell r="J1194">
            <v>0</v>
          </cell>
          <cell r="K1194">
            <v>0</v>
          </cell>
          <cell r="L1194">
            <v>0</v>
          </cell>
          <cell r="M1194">
            <v>0</v>
          </cell>
          <cell r="N1194">
            <v>0</v>
          </cell>
          <cell r="O1194">
            <v>0</v>
          </cell>
          <cell r="P1194">
            <v>0</v>
          </cell>
          <cell r="Q1194">
            <v>16383</v>
          </cell>
          <cell r="R1194">
            <v>54</v>
          </cell>
          <cell r="S1194" t="str">
            <v>E</v>
          </cell>
        </row>
        <row r="1195">
          <cell r="A1195">
            <v>30</v>
          </cell>
          <cell r="B1195" t="str">
            <v>OD1-2381=P44</v>
          </cell>
          <cell r="C1195" t="str">
            <v>Insole</v>
          </cell>
          <cell r="D1195">
            <v>533.39800000000002</v>
          </cell>
          <cell r="E1195">
            <v>0</v>
          </cell>
          <cell r="F1195">
            <v>0</v>
          </cell>
          <cell r="G1195">
            <v>0</v>
          </cell>
          <cell r="H1195">
            <v>0</v>
          </cell>
          <cell r="I1195">
            <v>0</v>
          </cell>
          <cell r="J1195">
            <v>0</v>
          </cell>
          <cell r="K1195">
            <v>0</v>
          </cell>
          <cell r="L1195">
            <v>0</v>
          </cell>
          <cell r="M1195">
            <v>0</v>
          </cell>
          <cell r="N1195">
            <v>0</v>
          </cell>
          <cell r="O1195">
            <v>0</v>
          </cell>
          <cell r="P1195">
            <v>0</v>
          </cell>
          <cell r="Q1195">
            <v>16374</v>
          </cell>
          <cell r="R1195">
            <v>63</v>
          </cell>
          <cell r="S1195" t="str">
            <v>E</v>
          </cell>
        </row>
        <row r="1196">
          <cell r="E1196">
            <v>10</v>
          </cell>
          <cell r="F1196">
            <v>7379.869999999999</v>
          </cell>
          <cell r="G1196">
            <v>0</v>
          </cell>
          <cell r="H1196">
            <v>0</v>
          </cell>
          <cell r="I1196">
            <v>0</v>
          </cell>
          <cell r="J1196">
            <v>0</v>
          </cell>
          <cell r="K1196">
            <v>0</v>
          </cell>
          <cell r="L1196">
            <v>0</v>
          </cell>
          <cell r="M1196">
            <v>0</v>
          </cell>
          <cell r="N1196">
            <v>0</v>
          </cell>
          <cell r="O1196">
            <v>0</v>
          </cell>
          <cell r="P1196">
            <v>0</v>
          </cell>
          <cell r="Q1196">
            <v>0</v>
          </cell>
          <cell r="R1196">
            <v>0</v>
          </cell>
          <cell r="S1196" t="str">
            <v>E Total</v>
          </cell>
        </row>
        <row r="1197">
          <cell r="A1197" t="str">
            <v>30 Total</v>
          </cell>
          <cell r="B1197">
            <v>0</v>
          </cell>
          <cell r="C1197">
            <v>0</v>
          </cell>
          <cell r="D1197">
            <v>0</v>
          </cell>
          <cell r="E1197">
            <v>10</v>
          </cell>
          <cell r="F1197">
            <v>7379.869999999999</v>
          </cell>
          <cell r="G1197">
            <v>0</v>
          </cell>
          <cell r="H1197">
            <v>0</v>
          </cell>
          <cell r="I1197">
            <v>0</v>
          </cell>
          <cell r="J1197">
            <v>0</v>
          </cell>
          <cell r="K1197">
            <v>0</v>
          </cell>
          <cell r="L1197">
            <v>0</v>
          </cell>
          <cell r="M1197">
            <v>0</v>
          </cell>
          <cell r="N1197">
            <v>0</v>
          </cell>
          <cell r="O1197">
            <v>0</v>
          </cell>
          <cell r="P1197">
            <v>0</v>
          </cell>
        </row>
        <row r="1198">
          <cell r="A1198">
            <v>40</v>
          </cell>
          <cell r="B1198" t="str">
            <v>480F08=00000</v>
          </cell>
          <cell r="C1198" t="str">
            <v>Avantgarde SL ,Wheelchair for active use</v>
          </cell>
          <cell r="D1198">
            <v>23520.2</v>
          </cell>
          <cell r="E1198">
            <v>1</v>
          </cell>
          <cell r="F1198">
            <v>23520.26</v>
          </cell>
          <cell r="G1198">
            <v>0</v>
          </cell>
          <cell r="H1198">
            <v>0</v>
          </cell>
          <cell r="I1198">
            <v>0</v>
          </cell>
          <cell r="J1198">
            <v>0</v>
          </cell>
          <cell r="K1198">
            <v>0</v>
          </cell>
          <cell r="L1198">
            <v>0</v>
          </cell>
          <cell r="M1198">
            <v>0</v>
          </cell>
          <cell r="N1198">
            <v>0</v>
          </cell>
          <cell r="O1198">
            <v>0</v>
          </cell>
          <cell r="P1198">
            <v>0</v>
          </cell>
          <cell r="Q1198">
            <v>16409</v>
          </cell>
          <cell r="R1198">
            <v>28</v>
          </cell>
          <cell r="S1198" t="str">
            <v>E</v>
          </cell>
        </row>
        <row r="1199">
          <cell r="A1199">
            <v>40</v>
          </cell>
          <cell r="B1199" t="str">
            <v>480F09=00000ZB2</v>
          </cell>
          <cell r="C1199" t="str">
            <v>Wheelchair DURO" Black 42X42 CM."</v>
          </cell>
          <cell r="D1199">
            <v>6432</v>
          </cell>
          <cell r="E1199">
            <v>13</v>
          </cell>
          <cell r="F1199">
            <v>83617.259999999995</v>
          </cell>
          <cell r="G1199">
            <v>0</v>
          </cell>
          <cell r="H1199">
            <v>0</v>
          </cell>
          <cell r="I1199">
            <v>0</v>
          </cell>
          <cell r="J1199">
            <v>0</v>
          </cell>
          <cell r="K1199">
            <v>0</v>
          </cell>
          <cell r="L1199">
            <v>0</v>
          </cell>
          <cell r="M1199">
            <v>0</v>
          </cell>
          <cell r="N1199">
            <v>0</v>
          </cell>
          <cell r="O1199">
            <v>0</v>
          </cell>
          <cell r="P1199">
            <v>0</v>
          </cell>
          <cell r="Q1199">
            <v>16403</v>
          </cell>
          <cell r="R1199">
            <v>34</v>
          </cell>
          <cell r="S1199" t="str">
            <v>E</v>
          </cell>
        </row>
        <row r="1200">
          <cell r="A1200">
            <v>40</v>
          </cell>
          <cell r="B1200" t="str">
            <v>480F09=00000ZB3</v>
          </cell>
          <cell r="C1200" t="str">
            <v>Wheelchair DURO" Black 46X42 CM."</v>
          </cell>
          <cell r="D1200">
            <v>7568.8</v>
          </cell>
          <cell r="E1200">
            <v>17</v>
          </cell>
          <cell r="F1200">
            <v>128670.8</v>
          </cell>
          <cell r="G1200">
            <v>0</v>
          </cell>
          <cell r="H1200">
            <v>0</v>
          </cell>
          <cell r="I1200">
            <v>0</v>
          </cell>
          <cell r="J1200">
            <v>0</v>
          </cell>
          <cell r="K1200">
            <v>0</v>
          </cell>
          <cell r="L1200">
            <v>0</v>
          </cell>
          <cell r="M1200">
            <v>0</v>
          </cell>
          <cell r="N1200">
            <v>0</v>
          </cell>
          <cell r="O1200">
            <v>0</v>
          </cell>
          <cell r="P1200">
            <v>0</v>
          </cell>
          <cell r="Q1200">
            <v>16399</v>
          </cell>
          <cell r="R1200">
            <v>38</v>
          </cell>
          <cell r="S1200" t="str">
            <v>E</v>
          </cell>
        </row>
        <row r="1201">
          <cell r="A1201">
            <v>40</v>
          </cell>
          <cell r="B1201" t="str">
            <v>480F09=00000ZP2</v>
          </cell>
          <cell r="C1201" t="str">
            <v>Wheelchair DURO" Purple 42X42 CM."</v>
          </cell>
          <cell r="D1201">
            <v>7141</v>
          </cell>
          <cell r="E1201">
            <v>11</v>
          </cell>
          <cell r="F1201">
            <v>78551.69</v>
          </cell>
          <cell r="G1201">
            <v>0</v>
          </cell>
          <cell r="H1201">
            <v>0</v>
          </cell>
          <cell r="I1201">
            <v>0</v>
          </cell>
          <cell r="J1201">
            <v>0</v>
          </cell>
          <cell r="K1201">
            <v>0</v>
          </cell>
          <cell r="L1201">
            <v>0</v>
          </cell>
          <cell r="M1201">
            <v>0</v>
          </cell>
          <cell r="N1201">
            <v>0</v>
          </cell>
          <cell r="O1201">
            <v>0</v>
          </cell>
          <cell r="P1201">
            <v>0</v>
          </cell>
          <cell r="Q1201">
            <v>16418</v>
          </cell>
          <cell r="R1201">
            <v>19</v>
          </cell>
          <cell r="S1201" t="str">
            <v>E</v>
          </cell>
        </row>
        <row r="1202">
          <cell r="A1202">
            <v>40</v>
          </cell>
          <cell r="B1202" t="str">
            <v>480F09=00000ZP3</v>
          </cell>
          <cell r="C1202" t="str">
            <v>Wheelchair DURO" Purple 46X42 CM."</v>
          </cell>
          <cell r="D1202">
            <v>7561.4</v>
          </cell>
          <cell r="E1202">
            <v>5</v>
          </cell>
          <cell r="F1202">
            <v>37807.31</v>
          </cell>
          <cell r="G1202">
            <v>0</v>
          </cell>
          <cell r="H1202">
            <v>0</v>
          </cell>
          <cell r="I1202">
            <v>0</v>
          </cell>
          <cell r="J1202">
            <v>0</v>
          </cell>
          <cell r="K1202">
            <v>0</v>
          </cell>
          <cell r="L1202">
            <v>0</v>
          </cell>
          <cell r="M1202">
            <v>0</v>
          </cell>
          <cell r="N1202">
            <v>0</v>
          </cell>
          <cell r="O1202">
            <v>0</v>
          </cell>
          <cell r="P1202">
            <v>0</v>
          </cell>
          <cell r="Q1202">
            <v>16430</v>
          </cell>
          <cell r="R1202">
            <v>7</v>
          </cell>
          <cell r="S1202" t="str">
            <v>E</v>
          </cell>
        </row>
        <row r="1203">
          <cell r="A1203">
            <v>40</v>
          </cell>
          <cell r="B1203" t="str">
            <v>480F09=42/42A</v>
          </cell>
          <cell r="C1203" t="str">
            <v>Start color Anthracite without seat cush</v>
          </cell>
          <cell r="D1203">
            <v>11411.54</v>
          </cell>
          <cell r="E1203">
            <v>0</v>
          </cell>
          <cell r="F1203">
            <v>0</v>
          </cell>
          <cell r="G1203">
            <v>0</v>
          </cell>
          <cell r="H1203">
            <v>0</v>
          </cell>
          <cell r="I1203">
            <v>0</v>
          </cell>
          <cell r="J1203">
            <v>0</v>
          </cell>
          <cell r="K1203">
            <v>0</v>
          </cell>
          <cell r="L1203">
            <v>0</v>
          </cell>
          <cell r="M1203">
            <v>0</v>
          </cell>
          <cell r="N1203">
            <v>0</v>
          </cell>
          <cell r="O1203">
            <v>0</v>
          </cell>
          <cell r="P1203">
            <v>0</v>
          </cell>
          <cell r="Q1203">
            <v>16390</v>
          </cell>
          <cell r="R1203">
            <v>47</v>
          </cell>
          <cell r="S1203" t="str">
            <v>E</v>
          </cell>
        </row>
        <row r="1204">
          <cell r="A1204">
            <v>40</v>
          </cell>
          <cell r="B1204" t="str">
            <v>480F09=46/42A</v>
          </cell>
          <cell r="C1204" t="str">
            <v>WheelchairStart" Antracite"</v>
          </cell>
          <cell r="D1204">
            <v>11637</v>
          </cell>
          <cell r="E1204">
            <v>1</v>
          </cell>
          <cell r="F1204">
            <v>11637.08</v>
          </cell>
          <cell r="G1204">
            <v>0</v>
          </cell>
          <cell r="H1204">
            <v>0</v>
          </cell>
          <cell r="I1204">
            <v>0</v>
          </cell>
          <cell r="J1204">
            <v>0</v>
          </cell>
          <cell r="K1204">
            <v>0</v>
          </cell>
          <cell r="L1204">
            <v>0</v>
          </cell>
          <cell r="M1204">
            <v>0</v>
          </cell>
          <cell r="N1204">
            <v>0</v>
          </cell>
          <cell r="O1204">
            <v>0</v>
          </cell>
          <cell r="P1204">
            <v>0</v>
          </cell>
          <cell r="Q1204">
            <v>16406</v>
          </cell>
          <cell r="R1204">
            <v>31</v>
          </cell>
          <cell r="S1204" t="str">
            <v>E</v>
          </cell>
        </row>
        <row r="1205">
          <cell r="A1205">
            <v>40</v>
          </cell>
          <cell r="B1205" t="str">
            <v>481A00=SX000</v>
          </cell>
          <cell r="C1205" t="str">
            <v>Single color,Nylon Black,</v>
          </cell>
          <cell r="D1205">
            <v>0</v>
          </cell>
          <cell r="E1205">
            <v>1</v>
          </cell>
          <cell r="F1205">
            <v>0</v>
          </cell>
          <cell r="G1205">
            <v>0</v>
          </cell>
          <cell r="H1205">
            <v>0</v>
          </cell>
          <cell r="I1205">
            <v>0</v>
          </cell>
          <cell r="J1205">
            <v>0</v>
          </cell>
          <cell r="K1205">
            <v>0</v>
          </cell>
          <cell r="L1205">
            <v>0</v>
          </cell>
          <cell r="M1205">
            <v>0</v>
          </cell>
          <cell r="N1205">
            <v>0</v>
          </cell>
          <cell r="O1205">
            <v>0</v>
          </cell>
          <cell r="P1205">
            <v>0</v>
          </cell>
          <cell r="Q1205">
            <v>16431</v>
          </cell>
          <cell r="R1205">
            <v>6</v>
          </cell>
          <cell r="S1205" t="str">
            <v>E</v>
          </cell>
        </row>
        <row r="1206">
          <cell r="A1206">
            <v>40</v>
          </cell>
          <cell r="B1206" t="str">
            <v>481A08=SK126</v>
          </cell>
          <cell r="C1206" t="str">
            <v>FRAME SL80 STANDARD</v>
          </cell>
          <cell r="D1206">
            <v>0</v>
          </cell>
          <cell r="E1206">
            <v>1</v>
          </cell>
          <cell r="F1206">
            <v>0</v>
          </cell>
          <cell r="G1206">
            <v>0</v>
          </cell>
          <cell r="H1206">
            <v>0</v>
          </cell>
          <cell r="I1206">
            <v>0</v>
          </cell>
          <cell r="J1206">
            <v>0</v>
          </cell>
          <cell r="K1206">
            <v>0</v>
          </cell>
          <cell r="L1206">
            <v>0</v>
          </cell>
          <cell r="M1206">
            <v>0</v>
          </cell>
          <cell r="N1206">
            <v>0</v>
          </cell>
          <cell r="O1206">
            <v>0</v>
          </cell>
          <cell r="P1206">
            <v>0</v>
          </cell>
          <cell r="Q1206">
            <v>16409</v>
          </cell>
          <cell r="R1206">
            <v>28</v>
          </cell>
          <cell r="S1206" t="str">
            <v>E</v>
          </cell>
        </row>
        <row r="1207">
          <cell r="A1207">
            <v>40</v>
          </cell>
          <cell r="B1207" t="str">
            <v>481A08=ST235</v>
          </cell>
          <cell r="C1207" t="str">
            <v>Frame Pad</v>
          </cell>
          <cell r="D1207">
            <v>336.8</v>
          </cell>
          <cell r="E1207">
            <v>2</v>
          </cell>
          <cell r="F1207">
            <v>673.68</v>
          </cell>
          <cell r="G1207">
            <v>0</v>
          </cell>
          <cell r="H1207">
            <v>0</v>
          </cell>
          <cell r="I1207">
            <v>0</v>
          </cell>
          <cell r="J1207">
            <v>0</v>
          </cell>
          <cell r="K1207">
            <v>0</v>
          </cell>
          <cell r="L1207">
            <v>0</v>
          </cell>
          <cell r="M1207">
            <v>0</v>
          </cell>
          <cell r="N1207">
            <v>0</v>
          </cell>
          <cell r="O1207">
            <v>0</v>
          </cell>
          <cell r="P1207">
            <v>0</v>
          </cell>
          <cell r="Q1207">
            <v>16409</v>
          </cell>
          <cell r="R1207">
            <v>28</v>
          </cell>
          <cell r="S1207" t="str">
            <v>E</v>
          </cell>
        </row>
        <row r="1208">
          <cell r="A1208">
            <v>40</v>
          </cell>
          <cell r="B1208" t="str">
            <v>481A09=ST021</v>
          </cell>
          <cell r="C1208" t="str">
            <v>Cap</v>
          </cell>
          <cell r="D1208">
            <v>0</v>
          </cell>
          <cell r="E1208">
            <v>2</v>
          </cell>
          <cell r="F1208">
            <v>0</v>
          </cell>
          <cell r="G1208">
            <v>0</v>
          </cell>
          <cell r="H1208">
            <v>0</v>
          </cell>
          <cell r="I1208">
            <v>0</v>
          </cell>
          <cell r="J1208">
            <v>0</v>
          </cell>
          <cell r="K1208">
            <v>0</v>
          </cell>
          <cell r="L1208">
            <v>0</v>
          </cell>
          <cell r="M1208">
            <v>0</v>
          </cell>
          <cell r="N1208">
            <v>0</v>
          </cell>
          <cell r="O1208">
            <v>0</v>
          </cell>
          <cell r="P1208">
            <v>0</v>
          </cell>
          <cell r="Q1208">
            <v>16343</v>
          </cell>
          <cell r="R1208">
            <v>94</v>
          </cell>
          <cell r="S1208" t="str">
            <v>E</v>
          </cell>
        </row>
        <row r="1209">
          <cell r="A1209">
            <v>40</v>
          </cell>
          <cell r="B1209" t="str">
            <v>481B08=SK320</v>
          </cell>
          <cell r="C1209" t="str">
            <v>Single-panel Footrest</v>
          </cell>
          <cell r="D1209">
            <v>0</v>
          </cell>
          <cell r="E1209">
            <v>1</v>
          </cell>
          <cell r="F1209">
            <v>0</v>
          </cell>
          <cell r="G1209">
            <v>0</v>
          </cell>
          <cell r="H1209">
            <v>0</v>
          </cell>
          <cell r="I1209">
            <v>0</v>
          </cell>
          <cell r="J1209">
            <v>0</v>
          </cell>
          <cell r="K1209">
            <v>0</v>
          </cell>
          <cell r="L1209">
            <v>0</v>
          </cell>
          <cell r="M1209">
            <v>0</v>
          </cell>
          <cell r="N1209">
            <v>0</v>
          </cell>
          <cell r="O1209">
            <v>0</v>
          </cell>
          <cell r="P1209">
            <v>0</v>
          </cell>
          <cell r="Q1209">
            <v>16409</v>
          </cell>
          <cell r="R1209">
            <v>28</v>
          </cell>
          <cell r="S1209" t="str">
            <v>E</v>
          </cell>
        </row>
        <row r="1210">
          <cell r="A1210">
            <v>40</v>
          </cell>
          <cell r="B1210" t="str">
            <v>481D08=SK310</v>
          </cell>
          <cell r="C1210" t="str">
            <v>Back Upholstry Standard</v>
          </cell>
          <cell r="D1210">
            <v>0</v>
          </cell>
          <cell r="E1210">
            <v>1</v>
          </cell>
          <cell r="F1210">
            <v>0</v>
          </cell>
          <cell r="G1210">
            <v>0</v>
          </cell>
          <cell r="H1210">
            <v>0</v>
          </cell>
          <cell r="I1210">
            <v>0</v>
          </cell>
          <cell r="J1210">
            <v>0</v>
          </cell>
          <cell r="K1210">
            <v>0</v>
          </cell>
          <cell r="L1210">
            <v>0</v>
          </cell>
          <cell r="M1210">
            <v>0</v>
          </cell>
          <cell r="N1210">
            <v>0</v>
          </cell>
          <cell r="O1210">
            <v>0</v>
          </cell>
          <cell r="P1210">
            <v>0</v>
          </cell>
          <cell r="Q1210">
            <v>16409</v>
          </cell>
          <cell r="R1210">
            <v>28</v>
          </cell>
          <cell r="S1210" t="str">
            <v>E</v>
          </cell>
        </row>
        <row r="1211">
          <cell r="A1211">
            <v>40</v>
          </cell>
          <cell r="B1211" t="str">
            <v>481D09=ST001</v>
          </cell>
          <cell r="C1211" t="str">
            <v>Handle for 25 mm diameter</v>
          </cell>
          <cell r="D1211">
            <v>0</v>
          </cell>
          <cell r="E1211">
            <v>2</v>
          </cell>
          <cell r="F1211">
            <v>0</v>
          </cell>
          <cell r="G1211">
            <v>0</v>
          </cell>
          <cell r="H1211">
            <v>0</v>
          </cell>
          <cell r="I1211">
            <v>0</v>
          </cell>
          <cell r="J1211">
            <v>0</v>
          </cell>
          <cell r="K1211">
            <v>0</v>
          </cell>
          <cell r="L1211">
            <v>0</v>
          </cell>
          <cell r="M1211">
            <v>0</v>
          </cell>
          <cell r="N1211">
            <v>0</v>
          </cell>
          <cell r="O1211">
            <v>0</v>
          </cell>
          <cell r="P1211">
            <v>0</v>
          </cell>
          <cell r="Q1211">
            <v>16343</v>
          </cell>
          <cell r="R1211">
            <v>94</v>
          </cell>
          <cell r="S1211" t="str">
            <v>E</v>
          </cell>
        </row>
        <row r="1212">
          <cell r="A1212">
            <v>40</v>
          </cell>
          <cell r="B1212" t="str">
            <v>481E08=PK001</v>
          </cell>
          <cell r="C1212" t="str">
            <v>Side Panel Standard 16 cm.</v>
          </cell>
          <cell r="D1212">
            <v>0</v>
          </cell>
          <cell r="E1212">
            <v>1</v>
          </cell>
          <cell r="F1212">
            <v>0</v>
          </cell>
          <cell r="G1212">
            <v>0</v>
          </cell>
          <cell r="H1212">
            <v>0</v>
          </cell>
          <cell r="I1212">
            <v>0</v>
          </cell>
          <cell r="J1212">
            <v>0</v>
          </cell>
          <cell r="K1212">
            <v>0</v>
          </cell>
          <cell r="L1212">
            <v>0</v>
          </cell>
          <cell r="M1212">
            <v>0</v>
          </cell>
          <cell r="N1212">
            <v>0</v>
          </cell>
          <cell r="O1212">
            <v>0</v>
          </cell>
          <cell r="P1212">
            <v>0</v>
          </cell>
          <cell r="Q1212">
            <v>16409</v>
          </cell>
          <cell r="R1212">
            <v>28</v>
          </cell>
          <cell r="S1212" t="str">
            <v>E</v>
          </cell>
        </row>
        <row r="1213">
          <cell r="A1213">
            <v>40</v>
          </cell>
          <cell r="B1213" t="str">
            <v>481E09=SK030</v>
          </cell>
          <cell r="C1213" t="str">
            <v>Verstell-Set f.Seitenteil lang m. Armp.</v>
          </cell>
          <cell r="D1213">
            <v>0</v>
          </cell>
          <cell r="E1213">
            <v>0</v>
          </cell>
          <cell r="F1213">
            <v>0</v>
          </cell>
          <cell r="G1213">
            <v>0</v>
          </cell>
          <cell r="H1213">
            <v>0</v>
          </cell>
          <cell r="I1213">
            <v>0</v>
          </cell>
          <cell r="J1213">
            <v>0</v>
          </cell>
          <cell r="K1213">
            <v>0</v>
          </cell>
          <cell r="L1213">
            <v>0</v>
          </cell>
          <cell r="M1213">
            <v>0</v>
          </cell>
          <cell r="N1213">
            <v>0</v>
          </cell>
          <cell r="O1213">
            <v>0</v>
          </cell>
          <cell r="P1213">
            <v>0</v>
          </cell>
          <cell r="Q1213">
            <v>16431</v>
          </cell>
          <cell r="R1213">
            <v>6</v>
          </cell>
          <cell r="S1213" t="str">
            <v>E</v>
          </cell>
        </row>
        <row r="1214">
          <cell r="A1214">
            <v>40</v>
          </cell>
          <cell r="B1214" t="str">
            <v>481E09=ST014</v>
          </cell>
          <cell r="C1214" t="str">
            <v>Armrest PU 270mm/83mm (left &amp; right)</v>
          </cell>
          <cell r="D1214">
            <v>240.4</v>
          </cell>
          <cell r="E1214">
            <v>2</v>
          </cell>
          <cell r="F1214">
            <v>480.93</v>
          </cell>
          <cell r="G1214">
            <v>0</v>
          </cell>
          <cell r="H1214">
            <v>0</v>
          </cell>
          <cell r="I1214">
            <v>0</v>
          </cell>
          <cell r="J1214">
            <v>0</v>
          </cell>
          <cell r="K1214">
            <v>0</v>
          </cell>
          <cell r="L1214">
            <v>0</v>
          </cell>
          <cell r="M1214">
            <v>0</v>
          </cell>
          <cell r="N1214">
            <v>0</v>
          </cell>
          <cell r="O1214">
            <v>0</v>
          </cell>
          <cell r="P1214">
            <v>0</v>
          </cell>
          <cell r="Q1214">
            <v>16354</v>
          </cell>
          <cell r="R1214">
            <v>83</v>
          </cell>
          <cell r="S1214" t="str">
            <v>E</v>
          </cell>
        </row>
        <row r="1215">
          <cell r="A1215">
            <v>40</v>
          </cell>
          <cell r="B1215" t="str">
            <v>481F00=ST205</v>
          </cell>
          <cell r="C1215" t="str">
            <v>Solid Caster 5"</v>
          </cell>
          <cell r="D1215">
            <v>167.5</v>
          </cell>
          <cell r="E1215">
            <v>18</v>
          </cell>
          <cell r="F1215">
            <v>3016.27</v>
          </cell>
          <cell r="G1215">
            <v>0</v>
          </cell>
          <cell r="H1215">
            <v>0</v>
          </cell>
          <cell r="I1215">
            <v>0</v>
          </cell>
          <cell r="J1215">
            <v>0</v>
          </cell>
          <cell r="K1215">
            <v>0</v>
          </cell>
          <cell r="L1215">
            <v>0</v>
          </cell>
          <cell r="M1215">
            <v>0</v>
          </cell>
          <cell r="N1215">
            <v>0</v>
          </cell>
          <cell r="O1215">
            <v>0</v>
          </cell>
          <cell r="P1215">
            <v>0</v>
          </cell>
          <cell r="Q1215">
            <v>16425</v>
          </cell>
          <cell r="R1215">
            <v>12</v>
          </cell>
          <cell r="S1215" t="str">
            <v>E</v>
          </cell>
        </row>
        <row r="1216">
          <cell r="A1216">
            <v>40</v>
          </cell>
          <cell r="B1216" t="str">
            <v>481F00=ST206</v>
          </cell>
          <cell r="C1216" t="str">
            <v>PNEUMATIC CASTER 6"</v>
          </cell>
          <cell r="D1216">
            <v>171.6</v>
          </cell>
          <cell r="E1216">
            <v>55</v>
          </cell>
          <cell r="F1216">
            <v>9443.4599999999991</v>
          </cell>
          <cell r="G1216">
            <v>0</v>
          </cell>
          <cell r="H1216">
            <v>0</v>
          </cell>
          <cell r="I1216">
            <v>0</v>
          </cell>
          <cell r="J1216">
            <v>0</v>
          </cell>
          <cell r="K1216">
            <v>0</v>
          </cell>
          <cell r="L1216">
            <v>0</v>
          </cell>
          <cell r="M1216">
            <v>0</v>
          </cell>
          <cell r="N1216">
            <v>0</v>
          </cell>
          <cell r="O1216">
            <v>0</v>
          </cell>
          <cell r="P1216">
            <v>0</v>
          </cell>
          <cell r="Q1216">
            <v>16425</v>
          </cell>
          <cell r="R1216">
            <v>12</v>
          </cell>
          <cell r="S1216" t="str">
            <v>E</v>
          </cell>
        </row>
        <row r="1217">
          <cell r="A1217">
            <v>40</v>
          </cell>
          <cell r="B1217" t="str">
            <v>481F00=SV308</v>
          </cell>
          <cell r="C1217" t="str">
            <v>Caster 6 Solid rubber"</v>
          </cell>
          <cell r="D1217">
            <v>0</v>
          </cell>
          <cell r="E1217">
            <v>2</v>
          </cell>
          <cell r="F1217">
            <v>0</v>
          </cell>
          <cell r="G1217">
            <v>0</v>
          </cell>
          <cell r="H1217">
            <v>0</v>
          </cell>
          <cell r="I1217">
            <v>0</v>
          </cell>
          <cell r="J1217">
            <v>0</v>
          </cell>
          <cell r="K1217">
            <v>0</v>
          </cell>
          <cell r="L1217">
            <v>0</v>
          </cell>
          <cell r="M1217">
            <v>0</v>
          </cell>
          <cell r="N1217">
            <v>0</v>
          </cell>
          <cell r="O1217">
            <v>0</v>
          </cell>
          <cell r="P1217">
            <v>0</v>
          </cell>
          <cell r="Q1217">
            <v>16409</v>
          </cell>
          <cell r="R1217">
            <v>28</v>
          </cell>
          <cell r="S1217" t="str">
            <v>E</v>
          </cell>
        </row>
        <row r="1218">
          <cell r="A1218">
            <v>40</v>
          </cell>
          <cell r="B1218" t="str">
            <v>481F08=PK004</v>
          </cell>
          <cell r="C1218" t="str">
            <v>Caster Fork</v>
          </cell>
          <cell r="D1218">
            <v>0</v>
          </cell>
          <cell r="E1218">
            <v>1</v>
          </cell>
          <cell r="F1218">
            <v>0</v>
          </cell>
          <cell r="G1218">
            <v>0</v>
          </cell>
          <cell r="H1218">
            <v>0</v>
          </cell>
          <cell r="I1218">
            <v>0</v>
          </cell>
          <cell r="J1218">
            <v>0</v>
          </cell>
          <cell r="K1218">
            <v>0</v>
          </cell>
          <cell r="L1218">
            <v>0</v>
          </cell>
          <cell r="M1218">
            <v>0</v>
          </cell>
          <cell r="N1218">
            <v>0</v>
          </cell>
          <cell r="O1218">
            <v>0</v>
          </cell>
          <cell r="P1218">
            <v>0</v>
          </cell>
          <cell r="Q1218">
            <v>16431</v>
          </cell>
          <cell r="R1218">
            <v>6</v>
          </cell>
          <cell r="S1218" t="str">
            <v>E</v>
          </cell>
        </row>
        <row r="1219">
          <cell r="A1219">
            <v>40</v>
          </cell>
          <cell r="B1219" t="str">
            <v>481F09=ST206</v>
          </cell>
          <cell r="C1219" t="str">
            <v>Caster 6 with two-component tire"</v>
          </cell>
          <cell r="D1219">
            <v>315.39999999999998</v>
          </cell>
          <cell r="E1219">
            <v>2</v>
          </cell>
          <cell r="F1219">
            <v>630.82000000000005</v>
          </cell>
          <cell r="G1219">
            <v>0</v>
          </cell>
          <cell r="H1219">
            <v>0</v>
          </cell>
          <cell r="I1219">
            <v>0</v>
          </cell>
          <cell r="J1219">
            <v>0</v>
          </cell>
          <cell r="K1219">
            <v>0</v>
          </cell>
          <cell r="L1219">
            <v>0</v>
          </cell>
          <cell r="M1219">
            <v>0</v>
          </cell>
          <cell r="N1219">
            <v>0</v>
          </cell>
          <cell r="O1219">
            <v>0</v>
          </cell>
          <cell r="P1219">
            <v>0</v>
          </cell>
          <cell r="Q1219">
            <v>16425</v>
          </cell>
          <cell r="R1219">
            <v>12</v>
          </cell>
          <cell r="S1219" t="str">
            <v>E</v>
          </cell>
        </row>
        <row r="1220">
          <cell r="A1220">
            <v>40</v>
          </cell>
          <cell r="B1220" t="str">
            <v>481G00=SK121</v>
          </cell>
          <cell r="C1220" t="str">
            <v>Rear Axle Quick Release Axle</v>
          </cell>
          <cell r="D1220">
            <v>0</v>
          </cell>
          <cell r="E1220">
            <v>2</v>
          </cell>
          <cell r="F1220">
            <v>0</v>
          </cell>
          <cell r="G1220">
            <v>0</v>
          </cell>
          <cell r="H1220">
            <v>0</v>
          </cell>
          <cell r="I1220">
            <v>0</v>
          </cell>
          <cell r="J1220">
            <v>0</v>
          </cell>
          <cell r="K1220">
            <v>0</v>
          </cell>
          <cell r="L1220">
            <v>0</v>
          </cell>
          <cell r="M1220">
            <v>0</v>
          </cell>
          <cell r="N1220">
            <v>0</v>
          </cell>
          <cell r="O1220">
            <v>0</v>
          </cell>
          <cell r="P1220">
            <v>0</v>
          </cell>
          <cell r="Q1220">
            <v>16431</v>
          </cell>
          <cell r="R1220">
            <v>6</v>
          </cell>
          <cell r="S1220" t="str">
            <v>E</v>
          </cell>
        </row>
        <row r="1221">
          <cell r="A1221">
            <v>40</v>
          </cell>
          <cell r="B1221" t="str">
            <v>481G00=SK423</v>
          </cell>
          <cell r="C1221" t="str">
            <v>Tires Pneumatic tire 24x1 3/8"</v>
          </cell>
          <cell r="D1221">
            <v>0</v>
          </cell>
          <cell r="E1221">
            <v>2</v>
          </cell>
          <cell r="F1221">
            <v>0</v>
          </cell>
          <cell r="G1221">
            <v>0</v>
          </cell>
          <cell r="H1221">
            <v>0</v>
          </cell>
          <cell r="I1221">
            <v>0</v>
          </cell>
          <cell r="J1221">
            <v>0</v>
          </cell>
          <cell r="K1221">
            <v>0</v>
          </cell>
          <cell r="L1221">
            <v>0</v>
          </cell>
          <cell r="M1221">
            <v>0</v>
          </cell>
          <cell r="N1221">
            <v>0</v>
          </cell>
          <cell r="O1221">
            <v>0</v>
          </cell>
          <cell r="P1221">
            <v>0</v>
          </cell>
          <cell r="Q1221">
            <v>16431</v>
          </cell>
          <cell r="R1221">
            <v>6</v>
          </cell>
          <cell r="S1221" t="str">
            <v>E</v>
          </cell>
        </row>
        <row r="1222">
          <cell r="A1222">
            <v>40</v>
          </cell>
          <cell r="B1222" t="str">
            <v>481G00=SS824</v>
          </cell>
          <cell r="C1222" t="str">
            <v>Push Rings Standard</v>
          </cell>
          <cell r="D1222">
            <v>0</v>
          </cell>
          <cell r="E1222">
            <v>2</v>
          </cell>
          <cell r="F1222">
            <v>0</v>
          </cell>
          <cell r="G1222">
            <v>0</v>
          </cell>
          <cell r="H1222">
            <v>0</v>
          </cell>
          <cell r="I1222">
            <v>0</v>
          </cell>
          <cell r="J1222">
            <v>0</v>
          </cell>
          <cell r="K1222">
            <v>0</v>
          </cell>
          <cell r="L1222">
            <v>0</v>
          </cell>
          <cell r="M1222">
            <v>0</v>
          </cell>
          <cell r="N1222">
            <v>0</v>
          </cell>
          <cell r="O1222">
            <v>0</v>
          </cell>
          <cell r="P1222">
            <v>0</v>
          </cell>
          <cell r="Q1222">
            <v>16409</v>
          </cell>
          <cell r="R1222">
            <v>28</v>
          </cell>
          <cell r="S1222" t="str">
            <v>E</v>
          </cell>
        </row>
        <row r="1223">
          <cell r="A1223">
            <v>40</v>
          </cell>
          <cell r="B1223" t="str">
            <v>481G00=ST021</v>
          </cell>
          <cell r="C1223" t="str">
            <v>Quick release Axel for DURO</v>
          </cell>
          <cell r="D1223">
            <v>0</v>
          </cell>
          <cell r="E1223">
            <v>3</v>
          </cell>
          <cell r="F1223">
            <v>0</v>
          </cell>
          <cell r="G1223">
            <v>0</v>
          </cell>
          <cell r="H1223">
            <v>0</v>
          </cell>
          <cell r="I1223">
            <v>0</v>
          </cell>
          <cell r="J1223">
            <v>0</v>
          </cell>
          <cell r="K1223">
            <v>0</v>
          </cell>
          <cell r="L1223">
            <v>0</v>
          </cell>
          <cell r="M1223">
            <v>0</v>
          </cell>
          <cell r="N1223">
            <v>0</v>
          </cell>
          <cell r="O1223">
            <v>0</v>
          </cell>
          <cell r="P1223">
            <v>0</v>
          </cell>
          <cell r="Q1223">
            <v>16343</v>
          </cell>
          <cell r="R1223">
            <v>94</v>
          </cell>
          <cell r="S1223" t="str">
            <v>E</v>
          </cell>
        </row>
        <row r="1224">
          <cell r="A1224">
            <v>40</v>
          </cell>
          <cell r="B1224" t="str">
            <v>481G00=SV224</v>
          </cell>
          <cell r="C1224" t="str">
            <v>Rear Wheel 24 Standard"</v>
          </cell>
          <cell r="D1224">
            <v>0</v>
          </cell>
          <cell r="E1224">
            <v>2</v>
          </cell>
          <cell r="F1224">
            <v>0</v>
          </cell>
          <cell r="G1224">
            <v>0</v>
          </cell>
          <cell r="H1224">
            <v>0</v>
          </cell>
          <cell r="I1224">
            <v>0</v>
          </cell>
          <cell r="J1224">
            <v>0</v>
          </cell>
          <cell r="K1224">
            <v>0</v>
          </cell>
          <cell r="L1224">
            <v>0</v>
          </cell>
          <cell r="M1224">
            <v>0</v>
          </cell>
          <cell r="N1224">
            <v>0</v>
          </cell>
          <cell r="O1224">
            <v>0</v>
          </cell>
          <cell r="P1224">
            <v>0</v>
          </cell>
          <cell r="Q1224">
            <v>16431</v>
          </cell>
          <cell r="R1224">
            <v>6</v>
          </cell>
          <cell r="S1224" t="str">
            <v>E</v>
          </cell>
        </row>
        <row r="1225">
          <cell r="A1225">
            <v>40</v>
          </cell>
          <cell r="B1225" t="str">
            <v>481G08=SK101</v>
          </cell>
          <cell r="C1225" t="str">
            <v>Rear Wheel Adaptor</v>
          </cell>
          <cell r="D1225">
            <v>0</v>
          </cell>
          <cell r="E1225">
            <v>2</v>
          </cell>
          <cell r="F1225">
            <v>0</v>
          </cell>
          <cell r="G1225">
            <v>0</v>
          </cell>
          <cell r="H1225">
            <v>0</v>
          </cell>
          <cell r="I1225">
            <v>0</v>
          </cell>
          <cell r="J1225">
            <v>0</v>
          </cell>
          <cell r="K1225">
            <v>0</v>
          </cell>
          <cell r="L1225">
            <v>0</v>
          </cell>
          <cell r="M1225">
            <v>0</v>
          </cell>
          <cell r="N1225">
            <v>0</v>
          </cell>
          <cell r="O1225">
            <v>0</v>
          </cell>
          <cell r="P1225">
            <v>0</v>
          </cell>
          <cell r="Q1225">
            <v>16409</v>
          </cell>
          <cell r="R1225">
            <v>28</v>
          </cell>
          <cell r="S1225" t="str">
            <v>E</v>
          </cell>
        </row>
        <row r="1226">
          <cell r="A1226">
            <v>40</v>
          </cell>
          <cell r="B1226" t="str">
            <v>481H08=PK001</v>
          </cell>
          <cell r="C1226" t="str">
            <v>Standard Wheel Lock</v>
          </cell>
          <cell r="D1226">
            <v>2861.7</v>
          </cell>
          <cell r="E1226">
            <v>1</v>
          </cell>
          <cell r="F1226">
            <v>0</v>
          </cell>
          <cell r="G1226">
            <v>0</v>
          </cell>
          <cell r="H1226">
            <v>0</v>
          </cell>
          <cell r="I1226">
            <v>0</v>
          </cell>
          <cell r="J1226">
            <v>0</v>
          </cell>
          <cell r="K1226">
            <v>0</v>
          </cell>
          <cell r="L1226">
            <v>0</v>
          </cell>
          <cell r="M1226">
            <v>0</v>
          </cell>
          <cell r="N1226">
            <v>0</v>
          </cell>
          <cell r="O1226">
            <v>0</v>
          </cell>
          <cell r="P1226">
            <v>0</v>
          </cell>
          <cell r="Q1226">
            <v>16409</v>
          </cell>
          <cell r="R1226">
            <v>28</v>
          </cell>
          <cell r="S1226" t="str">
            <v>E</v>
          </cell>
        </row>
        <row r="1227">
          <cell r="A1227">
            <v>40</v>
          </cell>
          <cell r="B1227" t="str">
            <v>481H08=ST018</v>
          </cell>
          <cell r="C1227" t="str">
            <v>Handle 14*6*60 mm.</v>
          </cell>
          <cell r="D1227">
            <v>0</v>
          </cell>
          <cell r="E1227">
            <v>4</v>
          </cell>
          <cell r="F1227">
            <v>0</v>
          </cell>
          <cell r="G1227">
            <v>0</v>
          </cell>
          <cell r="H1227">
            <v>0</v>
          </cell>
          <cell r="I1227">
            <v>0</v>
          </cell>
          <cell r="J1227">
            <v>0</v>
          </cell>
          <cell r="K1227">
            <v>0</v>
          </cell>
          <cell r="L1227">
            <v>0</v>
          </cell>
          <cell r="M1227">
            <v>0</v>
          </cell>
          <cell r="N1227">
            <v>0</v>
          </cell>
          <cell r="O1227">
            <v>0</v>
          </cell>
          <cell r="P1227">
            <v>0</v>
          </cell>
          <cell r="Q1227">
            <v>16343</v>
          </cell>
          <cell r="R1227">
            <v>94</v>
          </cell>
          <cell r="S1227" t="str">
            <v>E</v>
          </cell>
        </row>
        <row r="1228">
          <cell r="A1228">
            <v>40</v>
          </cell>
          <cell r="B1228" t="str">
            <v>TP033</v>
          </cell>
          <cell r="C1228" t="str">
            <v>กระบอกสูบลม</v>
          </cell>
          <cell r="D1228">
            <v>72</v>
          </cell>
          <cell r="E1228">
            <v>90</v>
          </cell>
          <cell r="F1228">
            <v>6485.12</v>
          </cell>
          <cell r="G1228">
            <v>0</v>
          </cell>
          <cell r="H1228">
            <v>0</v>
          </cell>
          <cell r="I1228">
            <v>0</v>
          </cell>
          <cell r="J1228">
            <v>0</v>
          </cell>
          <cell r="K1228">
            <v>0</v>
          </cell>
          <cell r="L1228">
            <v>0</v>
          </cell>
          <cell r="M1228">
            <v>0</v>
          </cell>
          <cell r="N1228">
            <v>0</v>
          </cell>
          <cell r="O1228">
            <v>0</v>
          </cell>
          <cell r="P1228">
            <v>0</v>
          </cell>
          <cell r="Q1228">
            <v>16430</v>
          </cell>
          <cell r="R1228">
            <v>7</v>
          </cell>
          <cell r="S1228" t="str">
            <v>E</v>
          </cell>
        </row>
        <row r="1229">
          <cell r="E1229">
            <v>247</v>
          </cell>
          <cell r="F1229">
            <v>384534.68000000005</v>
          </cell>
          <cell r="G1229">
            <v>0</v>
          </cell>
          <cell r="H1229">
            <v>0</v>
          </cell>
          <cell r="I1229">
            <v>0</v>
          </cell>
          <cell r="J1229">
            <v>0</v>
          </cell>
          <cell r="K1229">
            <v>0</v>
          </cell>
          <cell r="L1229">
            <v>0</v>
          </cell>
          <cell r="M1229">
            <v>0</v>
          </cell>
          <cell r="N1229">
            <v>0</v>
          </cell>
          <cell r="O1229">
            <v>0</v>
          </cell>
          <cell r="P1229">
            <v>0</v>
          </cell>
          <cell r="Q1229">
            <v>0</v>
          </cell>
          <cell r="R1229">
            <v>0</v>
          </cell>
          <cell r="S1229" t="str">
            <v>E Total</v>
          </cell>
        </row>
        <row r="1230">
          <cell r="A1230">
            <v>40</v>
          </cell>
          <cell r="B1230" t="str">
            <v>481E08=ST026</v>
          </cell>
          <cell r="C1230" t="str">
            <v>Arm Pad Long</v>
          </cell>
          <cell r="D1230">
            <v>207.1</v>
          </cell>
          <cell r="E1230">
            <v>2</v>
          </cell>
          <cell r="F1230">
            <v>414.37</v>
          </cell>
          <cell r="G1230">
            <v>0</v>
          </cell>
          <cell r="H1230">
            <v>0</v>
          </cell>
          <cell r="I1230">
            <v>0</v>
          </cell>
          <cell r="J1230">
            <v>0</v>
          </cell>
          <cell r="K1230">
            <v>0</v>
          </cell>
          <cell r="L1230">
            <v>0</v>
          </cell>
          <cell r="M1230">
            <v>0</v>
          </cell>
          <cell r="N1230">
            <v>0</v>
          </cell>
          <cell r="O1230">
            <v>0</v>
          </cell>
          <cell r="P1230">
            <v>0</v>
          </cell>
          <cell r="Q1230">
            <v>16320</v>
          </cell>
          <cell r="R1230">
            <v>117</v>
          </cell>
          <cell r="S1230" t="str">
            <v>M</v>
          </cell>
        </row>
        <row r="1231">
          <cell r="E1231">
            <v>2</v>
          </cell>
          <cell r="F1231">
            <v>414.37</v>
          </cell>
          <cell r="G1231">
            <v>0</v>
          </cell>
          <cell r="H1231">
            <v>0</v>
          </cell>
          <cell r="I1231">
            <v>0</v>
          </cell>
          <cell r="J1231">
            <v>0</v>
          </cell>
          <cell r="K1231">
            <v>0</v>
          </cell>
          <cell r="L1231">
            <v>0</v>
          </cell>
          <cell r="M1231">
            <v>0</v>
          </cell>
          <cell r="N1231">
            <v>0</v>
          </cell>
          <cell r="O1231">
            <v>0</v>
          </cell>
          <cell r="P1231">
            <v>0</v>
          </cell>
          <cell r="Q1231">
            <v>0</v>
          </cell>
          <cell r="R1231">
            <v>0</v>
          </cell>
          <cell r="S1231" t="str">
            <v>M Total</v>
          </cell>
        </row>
        <row r="1232">
          <cell r="A1232" t="str">
            <v>40 Total</v>
          </cell>
          <cell r="B1232">
            <v>0</v>
          </cell>
          <cell r="C1232">
            <v>0</v>
          </cell>
          <cell r="D1232">
            <v>0</v>
          </cell>
          <cell r="E1232">
            <v>249</v>
          </cell>
          <cell r="F1232">
            <v>384949.05000000005</v>
          </cell>
          <cell r="G1232">
            <v>0</v>
          </cell>
          <cell r="H1232">
            <v>0</v>
          </cell>
          <cell r="I1232">
            <v>0</v>
          </cell>
          <cell r="J1232">
            <v>0</v>
          </cell>
          <cell r="K1232">
            <v>0</v>
          </cell>
          <cell r="L1232">
            <v>0</v>
          </cell>
          <cell r="M1232">
            <v>0</v>
          </cell>
          <cell r="N1232">
            <v>0</v>
          </cell>
          <cell r="O1232">
            <v>0</v>
          </cell>
          <cell r="P1232">
            <v>0</v>
          </cell>
        </row>
        <row r="1233">
          <cell r="A1233">
            <v>41</v>
          </cell>
          <cell r="B1233" t="str">
            <v>476D20=SK020</v>
          </cell>
          <cell r="C1233" t="str">
            <v>Lateral support</v>
          </cell>
          <cell r="D1233">
            <v>2404</v>
          </cell>
          <cell r="E1233">
            <v>2</v>
          </cell>
          <cell r="F1233">
            <v>4807.99</v>
          </cell>
          <cell r="G1233">
            <v>0</v>
          </cell>
          <cell r="H1233">
            <v>0</v>
          </cell>
          <cell r="I1233">
            <v>0</v>
          </cell>
          <cell r="J1233">
            <v>0</v>
          </cell>
          <cell r="K1233">
            <v>0</v>
          </cell>
          <cell r="L1233">
            <v>0</v>
          </cell>
          <cell r="M1233">
            <v>0</v>
          </cell>
          <cell r="N1233">
            <v>0</v>
          </cell>
          <cell r="O1233">
            <v>0</v>
          </cell>
          <cell r="P1233">
            <v>0</v>
          </cell>
          <cell r="Q1233">
            <v>16265</v>
          </cell>
          <cell r="R1233">
            <v>172</v>
          </cell>
          <cell r="S1233" t="str">
            <v>E</v>
          </cell>
        </row>
        <row r="1234">
          <cell r="A1234">
            <v>41</v>
          </cell>
          <cell r="B1234" t="str">
            <v>481C00=SV852-42</v>
          </cell>
          <cell r="C1234" t="str">
            <v>Seat Cushion START"Size 42x42 cm."</v>
          </cell>
          <cell r="D1234">
            <v>430.5</v>
          </cell>
          <cell r="E1234">
            <v>40</v>
          </cell>
          <cell r="F1234">
            <v>17223.939999999999</v>
          </cell>
          <cell r="G1234">
            <v>0</v>
          </cell>
          <cell r="H1234">
            <v>0</v>
          </cell>
          <cell r="I1234">
            <v>0</v>
          </cell>
          <cell r="J1234">
            <v>0</v>
          </cell>
          <cell r="K1234">
            <v>0</v>
          </cell>
          <cell r="L1234">
            <v>0</v>
          </cell>
          <cell r="M1234">
            <v>0</v>
          </cell>
          <cell r="N1234">
            <v>0</v>
          </cell>
          <cell r="O1234">
            <v>0</v>
          </cell>
          <cell r="P1234">
            <v>0</v>
          </cell>
          <cell r="Q1234">
            <v>16430</v>
          </cell>
          <cell r="R1234">
            <v>7</v>
          </cell>
          <cell r="S1234" t="str">
            <v>E</v>
          </cell>
        </row>
        <row r="1235">
          <cell r="E1235">
            <v>42</v>
          </cell>
          <cell r="F1235">
            <v>22031.93</v>
          </cell>
          <cell r="G1235">
            <v>0</v>
          </cell>
          <cell r="H1235">
            <v>0</v>
          </cell>
          <cell r="I1235">
            <v>0</v>
          </cell>
          <cell r="J1235">
            <v>0</v>
          </cell>
          <cell r="K1235">
            <v>0</v>
          </cell>
          <cell r="L1235">
            <v>0</v>
          </cell>
          <cell r="M1235">
            <v>0</v>
          </cell>
          <cell r="N1235">
            <v>0</v>
          </cell>
          <cell r="O1235">
            <v>0</v>
          </cell>
          <cell r="P1235">
            <v>0</v>
          </cell>
          <cell r="Q1235">
            <v>0</v>
          </cell>
          <cell r="R1235">
            <v>0</v>
          </cell>
          <cell r="S1235" t="str">
            <v>E Total</v>
          </cell>
        </row>
        <row r="1236">
          <cell r="A1236">
            <v>41</v>
          </cell>
          <cell r="B1236" t="str">
            <v>476C00=SK042</v>
          </cell>
          <cell r="C1236" t="str">
            <v>Could Cushion Size 45x40 cm.</v>
          </cell>
          <cell r="D1236">
            <v>7908.42</v>
          </cell>
          <cell r="E1236">
            <v>0</v>
          </cell>
          <cell r="F1236">
            <v>0</v>
          </cell>
          <cell r="G1236">
            <v>1</v>
          </cell>
          <cell r="H1236">
            <v>7908.42</v>
          </cell>
          <cell r="I1236">
            <v>0</v>
          </cell>
          <cell r="J1236">
            <v>0</v>
          </cell>
          <cell r="K1236">
            <v>0</v>
          </cell>
          <cell r="L1236">
            <v>0</v>
          </cell>
          <cell r="M1236">
            <v>0</v>
          </cell>
          <cell r="N1236">
            <v>0</v>
          </cell>
          <cell r="O1236">
            <v>0</v>
          </cell>
          <cell r="P1236">
            <v>0</v>
          </cell>
          <cell r="Q1236">
            <v>16104</v>
          </cell>
          <cell r="R1236">
            <v>332</v>
          </cell>
          <cell r="S1236" t="str">
            <v>M</v>
          </cell>
        </row>
        <row r="1237">
          <cell r="A1237">
            <v>41</v>
          </cell>
          <cell r="B1237" t="str">
            <v>476D20=SK030</v>
          </cell>
          <cell r="C1237" t="str">
            <v>Exchangable Foam Pad</v>
          </cell>
          <cell r="D1237">
            <v>4312.0600000000004</v>
          </cell>
          <cell r="E1237">
            <v>0</v>
          </cell>
          <cell r="F1237">
            <v>0</v>
          </cell>
          <cell r="G1237">
            <v>1</v>
          </cell>
          <cell r="H1237">
            <v>4312.0600000000004</v>
          </cell>
          <cell r="I1237">
            <v>0</v>
          </cell>
          <cell r="J1237">
            <v>0</v>
          </cell>
          <cell r="K1237">
            <v>0</v>
          </cell>
          <cell r="L1237">
            <v>0</v>
          </cell>
          <cell r="M1237">
            <v>0</v>
          </cell>
          <cell r="N1237">
            <v>0</v>
          </cell>
          <cell r="O1237">
            <v>0</v>
          </cell>
          <cell r="P1237">
            <v>0</v>
          </cell>
          <cell r="Q1237">
            <v>16076</v>
          </cell>
          <cell r="R1237">
            <v>360</v>
          </cell>
          <cell r="S1237" t="str">
            <v>M</v>
          </cell>
        </row>
        <row r="1238">
          <cell r="E1238">
            <v>0</v>
          </cell>
          <cell r="F1238">
            <v>0</v>
          </cell>
          <cell r="G1238">
            <v>2</v>
          </cell>
          <cell r="H1238">
            <v>12220.48</v>
          </cell>
          <cell r="I1238">
            <v>0</v>
          </cell>
          <cell r="J1238">
            <v>0</v>
          </cell>
          <cell r="K1238">
            <v>0</v>
          </cell>
          <cell r="L1238">
            <v>0</v>
          </cell>
          <cell r="M1238">
            <v>0</v>
          </cell>
          <cell r="N1238">
            <v>0</v>
          </cell>
          <cell r="O1238">
            <v>0</v>
          </cell>
          <cell r="P1238">
            <v>0</v>
          </cell>
          <cell r="Q1238">
            <v>0</v>
          </cell>
          <cell r="R1238">
            <v>0</v>
          </cell>
          <cell r="S1238" t="str">
            <v>M Total</v>
          </cell>
        </row>
        <row r="1239">
          <cell r="A1239" t="str">
            <v>41 Total</v>
          </cell>
          <cell r="B1239">
            <v>0</v>
          </cell>
          <cell r="C1239">
            <v>0</v>
          </cell>
          <cell r="D1239">
            <v>0</v>
          </cell>
          <cell r="E1239">
            <v>42</v>
          </cell>
          <cell r="F1239">
            <v>22031.93</v>
          </cell>
          <cell r="G1239">
            <v>2</v>
          </cell>
          <cell r="H1239">
            <v>12220.48</v>
          </cell>
          <cell r="I1239">
            <v>0</v>
          </cell>
          <cell r="J1239">
            <v>0</v>
          </cell>
          <cell r="K1239">
            <v>0</v>
          </cell>
          <cell r="L1239">
            <v>0</v>
          </cell>
          <cell r="M1239">
            <v>0</v>
          </cell>
          <cell r="N1239">
            <v>0</v>
          </cell>
          <cell r="O1239">
            <v>0</v>
          </cell>
          <cell r="P1239">
            <v>0</v>
          </cell>
        </row>
        <row r="1240">
          <cell r="A1240">
            <v>42</v>
          </cell>
          <cell r="B1240" t="str">
            <v>H2410</v>
          </cell>
          <cell r="C1240" t="str">
            <v>Nurmi Ergonomic Walker</v>
          </cell>
          <cell r="D1240">
            <v>0</v>
          </cell>
          <cell r="E1240">
            <v>0</v>
          </cell>
          <cell r="F1240">
            <v>0</v>
          </cell>
          <cell r="G1240">
            <v>0</v>
          </cell>
          <cell r="H1240">
            <v>0</v>
          </cell>
          <cell r="I1240">
            <v>0</v>
          </cell>
          <cell r="J1240">
            <v>0</v>
          </cell>
          <cell r="K1240">
            <v>0</v>
          </cell>
          <cell r="L1240">
            <v>0</v>
          </cell>
          <cell r="M1240">
            <v>0</v>
          </cell>
          <cell r="N1240">
            <v>0</v>
          </cell>
          <cell r="O1240">
            <v>0</v>
          </cell>
          <cell r="P1240">
            <v>0</v>
          </cell>
          <cell r="Q1240">
            <v>16341</v>
          </cell>
          <cell r="R1240">
            <v>96</v>
          </cell>
          <cell r="S1240" t="str">
            <v>E</v>
          </cell>
        </row>
        <row r="1241">
          <cell r="A1241">
            <v>42</v>
          </cell>
          <cell r="B1241" t="str">
            <v>H2460</v>
          </cell>
          <cell r="C1241" t="str">
            <v>Yogi Child Rollator</v>
          </cell>
          <cell r="D1241">
            <v>0</v>
          </cell>
          <cell r="E1241">
            <v>0</v>
          </cell>
          <cell r="F1241">
            <v>0</v>
          </cell>
          <cell r="G1241">
            <v>0</v>
          </cell>
          <cell r="H1241">
            <v>0</v>
          </cell>
          <cell r="I1241">
            <v>0</v>
          </cell>
          <cell r="J1241">
            <v>0</v>
          </cell>
          <cell r="K1241">
            <v>0</v>
          </cell>
          <cell r="L1241">
            <v>0</v>
          </cell>
          <cell r="M1241">
            <v>0</v>
          </cell>
          <cell r="N1241">
            <v>0</v>
          </cell>
          <cell r="O1241">
            <v>0</v>
          </cell>
          <cell r="P1241">
            <v>0</v>
          </cell>
          <cell r="Q1241">
            <v>16341</v>
          </cell>
          <cell r="R1241">
            <v>96</v>
          </cell>
          <cell r="S1241" t="str">
            <v>E</v>
          </cell>
        </row>
        <row r="1242">
          <cell r="E1242">
            <v>0</v>
          </cell>
          <cell r="F1242">
            <v>0</v>
          </cell>
          <cell r="G1242">
            <v>0</v>
          </cell>
          <cell r="H1242">
            <v>0</v>
          </cell>
          <cell r="I1242">
            <v>0</v>
          </cell>
          <cell r="J1242">
            <v>0</v>
          </cell>
          <cell r="K1242">
            <v>0</v>
          </cell>
          <cell r="L1242">
            <v>0</v>
          </cell>
          <cell r="M1242">
            <v>0</v>
          </cell>
          <cell r="N1242">
            <v>0</v>
          </cell>
          <cell r="O1242">
            <v>0</v>
          </cell>
          <cell r="P1242">
            <v>0</v>
          </cell>
          <cell r="Q1242">
            <v>0</v>
          </cell>
          <cell r="R1242">
            <v>0</v>
          </cell>
          <cell r="S1242" t="str">
            <v>E Total</v>
          </cell>
        </row>
        <row r="1243">
          <cell r="A1243" t="str">
            <v>42 Total</v>
          </cell>
          <cell r="B1243">
            <v>0</v>
          </cell>
          <cell r="C1243">
            <v>0</v>
          </cell>
          <cell r="D1243">
            <v>0</v>
          </cell>
          <cell r="E1243">
            <v>0</v>
          </cell>
          <cell r="F1243">
            <v>0</v>
          </cell>
          <cell r="G1243">
            <v>0</v>
          </cell>
          <cell r="H1243">
            <v>0</v>
          </cell>
          <cell r="I1243">
            <v>0</v>
          </cell>
          <cell r="J1243">
            <v>0</v>
          </cell>
          <cell r="K1243">
            <v>0</v>
          </cell>
          <cell r="L1243">
            <v>0</v>
          </cell>
          <cell r="M1243">
            <v>0</v>
          </cell>
          <cell r="N1243">
            <v>0</v>
          </cell>
          <cell r="O1243">
            <v>0</v>
          </cell>
          <cell r="P1243">
            <v>0</v>
          </cell>
        </row>
        <row r="1244">
          <cell r="A1244">
            <v>43</v>
          </cell>
          <cell r="B1244" t="str">
            <v>NC70209</v>
          </cell>
          <cell r="C1244" t="str">
            <v>Mini Vibrator</v>
          </cell>
          <cell r="D1244">
            <v>787.37</v>
          </cell>
          <cell r="E1244">
            <v>0</v>
          </cell>
          <cell r="F1244">
            <v>0</v>
          </cell>
          <cell r="G1244">
            <v>1</v>
          </cell>
          <cell r="H1244">
            <v>787.37</v>
          </cell>
          <cell r="I1244">
            <v>0</v>
          </cell>
          <cell r="J1244">
            <v>0</v>
          </cell>
          <cell r="K1244">
            <v>0</v>
          </cell>
          <cell r="L1244">
            <v>0</v>
          </cell>
          <cell r="M1244">
            <v>0</v>
          </cell>
          <cell r="N1244">
            <v>0</v>
          </cell>
          <cell r="O1244">
            <v>0</v>
          </cell>
          <cell r="P1244">
            <v>0</v>
          </cell>
          <cell r="Q1244">
            <v>16129</v>
          </cell>
          <cell r="R1244">
            <v>307</v>
          </cell>
          <cell r="S1244" t="str">
            <v>E</v>
          </cell>
        </row>
        <row r="1245">
          <cell r="A1245">
            <v>43</v>
          </cell>
          <cell r="B1245" t="str">
            <v>NC86602</v>
          </cell>
          <cell r="C1245" t="str">
            <v>Can-Do Band X-Lt. Yellow 6yd</v>
          </cell>
          <cell r="D1245">
            <v>396.1</v>
          </cell>
          <cell r="E1245">
            <v>2</v>
          </cell>
          <cell r="F1245">
            <v>792.23</v>
          </cell>
          <cell r="G1245">
            <v>0</v>
          </cell>
          <cell r="H1245">
            <v>0</v>
          </cell>
          <cell r="I1245">
            <v>0</v>
          </cell>
          <cell r="J1245">
            <v>0</v>
          </cell>
          <cell r="K1245">
            <v>0</v>
          </cell>
          <cell r="L1245">
            <v>0</v>
          </cell>
          <cell r="M1245">
            <v>0</v>
          </cell>
          <cell r="N1245">
            <v>0</v>
          </cell>
          <cell r="O1245">
            <v>0</v>
          </cell>
          <cell r="P1245">
            <v>0</v>
          </cell>
          <cell r="Q1245">
            <v>16342</v>
          </cell>
          <cell r="R1245">
            <v>95</v>
          </cell>
          <cell r="S1245" t="str">
            <v>E</v>
          </cell>
        </row>
        <row r="1246">
          <cell r="A1246">
            <v>43</v>
          </cell>
          <cell r="B1246" t="str">
            <v>NC86603</v>
          </cell>
          <cell r="C1246" t="str">
            <v>Can-Do Band Light Red 6yd</v>
          </cell>
          <cell r="D1246">
            <v>450.5</v>
          </cell>
          <cell r="E1246">
            <v>2</v>
          </cell>
          <cell r="F1246">
            <v>901.09</v>
          </cell>
          <cell r="G1246">
            <v>0</v>
          </cell>
          <cell r="H1246">
            <v>0</v>
          </cell>
          <cell r="I1246">
            <v>0</v>
          </cell>
          <cell r="J1246">
            <v>0</v>
          </cell>
          <cell r="K1246">
            <v>0</v>
          </cell>
          <cell r="L1246">
            <v>0</v>
          </cell>
          <cell r="M1246">
            <v>0</v>
          </cell>
          <cell r="N1246">
            <v>0</v>
          </cell>
          <cell r="O1246">
            <v>0</v>
          </cell>
          <cell r="P1246">
            <v>0</v>
          </cell>
          <cell r="Q1246">
            <v>16342</v>
          </cell>
          <cell r="R1246">
            <v>95</v>
          </cell>
          <cell r="S1246" t="str">
            <v>E</v>
          </cell>
        </row>
        <row r="1247">
          <cell r="A1247">
            <v>43</v>
          </cell>
          <cell r="B1247" t="str">
            <v>NC86604</v>
          </cell>
          <cell r="C1247" t="str">
            <v>Can-Do Band Medium Green 6yd</v>
          </cell>
          <cell r="D1247">
            <v>500.8</v>
          </cell>
          <cell r="E1247">
            <v>2</v>
          </cell>
          <cell r="F1247">
            <v>1001.59</v>
          </cell>
          <cell r="G1247">
            <v>0</v>
          </cell>
          <cell r="H1247">
            <v>0</v>
          </cell>
          <cell r="I1247">
            <v>0</v>
          </cell>
          <cell r="J1247">
            <v>0</v>
          </cell>
          <cell r="K1247">
            <v>0</v>
          </cell>
          <cell r="L1247">
            <v>0</v>
          </cell>
          <cell r="M1247">
            <v>0</v>
          </cell>
          <cell r="N1247">
            <v>0</v>
          </cell>
          <cell r="O1247">
            <v>0</v>
          </cell>
          <cell r="P1247">
            <v>0</v>
          </cell>
          <cell r="Q1247">
            <v>16342</v>
          </cell>
          <cell r="R1247">
            <v>95</v>
          </cell>
          <cell r="S1247" t="str">
            <v>E</v>
          </cell>
        </row>
        <row r="1248">
          <cell r="A1248">
            <v>43</v>
          </cell>
          <cell r="B1248" t="str">
            <v>NC86605</v>
          </cell>
          <cell r="C1248" t="str">
            <v>Can-Do Band Heavy Blue 6yd</v>
          </cell>
          <cell r="D1248">
            <v>540.16</v>
          </cell>
          <cell r="E1248">
            <v>0</v>
          </cell>
          <cell r="F1248">
            <v>0</v>
          </cell>
          <cell r="G1248">
            <v>3</v>
          </cell>
          <cell r="H1248">
            <v>1620.47</v>
          </cell>
          <cell r="I1248">
            <v>0</v>
          </cell>
          <cell r="J1248">
            <v>0</v>
          </cell>
          <cell r="K1248">
            <v>0</v>
          </cell>
          <cell r="L1248">
            <v>0</v>
          </cell>
          <cell r="M1248">
            <v>0</v>
          </cell>
          <cell r="N1248">
            <v>0</v>
          </cell>
          <cell r="O1248">
            <v>0</v>
          </cell>
          <cell r="P1248">
            <v>0</v>
          </cell>
          <cell r="Q1248">
            <v>16129</v>
          </cell>
          <cell r="R1248">
            <v>307</v>
          </cell>
          <cell r="S1248" t="str">
            <v>E</v>
          </cell>
        </row>
        <row r="1249">
          <cell r="A1249">
            <v>43</v>
          </cell>
          <cell r="B1249" t="str">
            <v>NC86606</v>
          </cell>
          <cell r="C1249" t="str">
            <v>Can-Do Band X-Heavy Black 6yd</v>
          </cell>
          <cell r="D1249">
            <v>612.16999999999996</v>
          </cell>
          <cell r="E1249">
            <v>0</v>
          </cell>
          <cell r="F1249">
            <v>0</v>
          </cell>
          <cell r="G1249">
            <v>3</v>
          </cell>
          <cell r="H1249">
            <v>1836.52</v>
          </cell>
          <cell r="I1249">
            <v>0</v>
          </cell>
          <cell r="J1249">
            <v>0</v>
          </cell>
          <cell r="K1249">
            <v>0</v>
          </cell>
          <cell r="L1249">
            <v>0</v>
          </cell>
          <cell r="M1249">
            <v>0</v>
          </cell>
          <cell r="N1249">
            <v>0</v>
          </cell>
          <cell r="O1249">
            <v>0</v>
          </cell>
          <cell r="P1249">
            <v>0</v>
          </cell>
          <cell r="Q1249">
            <v>16129</v>
          </cell>
          <cell r="R1249">
            <v>307</v>
          </cell>
          <cell r="S1249" t="str">
            <v>E</v>
          </cell>
        </row>
        <row r="1250">
          <cell r="E1250">
            <v>6</v>
          </cell>
          <cell r="F1250">
            <v>2694.9100000000003</v>
          </cell>
          <cell r="G1250">
            <v>7</v>
          </cell>
          <cell r="H1250">
            <v>4244.3600000000006</v>
          </cell>
          <cell r="I1250">
            <v>0</v>
          </cell>
          <cell r="J1250">
            <v>0</v>
          </cell>
          <cell r="K1250">
            <v>0</v>
          </cell>
          <cell r="L1250">
            <v>0</v>
          </cell>
          <cell r="M1250">
            <v>0</v>
          </cell>
          <cell r="N1250">
            <v>0</v>
          </cell>
          <cell r="O1250">
            <v>0</v>
          </cell>
          <cell r="P1250">
            <v>0</v>
          </cell>
          <cell r="Q1250">
            <v>0</v>
          </cell>
          <cell r="R1250">
            <v>0</v>
          </cell>
          <cell r="S1250" t="str">
            <v>E Total</v>
          </cell>
        </row>
        <row r="1251">
          <cell r="A1251" t="str">
            <v>43 Total</v>
          </cell>
          <cell r="B1251">
            <v>0</v>
          </cell>
          <cell r="C1251">
            <v>0</v>
          </cell>
          <cell r="D1251">
            <v>0</v>
          </cell>
          <cell r="E1251">
            <v>6</v>
          </cell>
          <cell r="F1251">
            <v>2694.9100000000003</v>
          </cell>
          <cell r="G1251">
            <v>7</v>
          </cell>
          <cell r="H1251">
            <v>4244.3600000000006</v>
          </cell>
          <cell r="I1251">
            <v>0</v>
          </cell>
          <cell r="J1251">
            <v>0</v>
          </cell>
          <cell r="K1251">
            <v>0</v>
          </cell>
          <cell r="L1251">
            <v>0</v>
          </cell>
          <cell r="M1251">
            <v>0</v>
          </cell>
          <cell r="N1251">
            <v>0</v>
          </cell>
          <cell r="O1251">
            <v>0</v>
          </cell>
          <cell r="P1251">
            <v>0</v>
          </cell>
        </row>
        <row r="1252">
          <cell r="A1252">
            <v>50</v>
          </cell>
          <cell r="B1252" t="str">
            <v>RB00102</v>
          </cell>
          <cell r="C1252" t="str">
            <v>Necky Collar 10 cm.</v>
          </cell>
          <cell r="D1252">
            <v>116.9</v>
          </cell>
          <cell r="E1252">
            <v>17</v>
          </cell>
          <cell r="F1252">
            <v>1988.06</v>
          </cell>
          <cell r="G1252">
            <v>0</v>
          </cell>
          <cell r="H1252">
            <v>0</v>
          </cell>
          <cell r="I1252">
            <v>0</v>
          </cell>
          <cell r="J1252">
            <v>0</v>
          </cell>
          <cell r="K1252">
            <v>0</v>
          </cell>
          <cell r="L1252">
            <v>0</v>
          </cell>
          <cell r="M1252">
            <v>0</v>
          </cell>
          <cell r="N1252">
            <v>0</v>
          </cell>
          <cell r="O1252">
            <v>0</v>
          </cell>
          <cell r="P1252">
            <v>0</v>
          </cell>
          <cell r="Q1252">
            <v>16273</v>
          </cell>
          <cell r="R1252">
            <v>164</v>
          </cell>
          <cell r="S1252" t="str">
            <v>E</v>
          </cell>
        </row>
        <row r="1253">
          <cell r="A1253">
            <v>50</v>
          </cell>
          <cell r="B1253" t="str">
            <v>RB00103</v>
          </cell>
          <cell r="C1253" t="str">
            <v>Necky Collar 8 cm.</v>
          </cell>
          <cell r="D1253">
            <v>164</v>
          </cell>
          <cell r="E1253">
            <v>44</v>
          </cell>
          <cell r="F1253">
            <v>7219.06</v>
          </cell>
          <cell r="G1253">
            <v>0</v>
          </cell>
          <cell r="H1253">
            <v>0</v>
          </cell>
          <cell r="I1253">
            <v>0</v>
          </cell>
          <cell r="J1253">
            <v>0</v>
          </cell>
          <cell r="K1253">
            <v>0</v>
          </cell>
          <cell r="L1253">
            <v>0</v>
          </cell>
          <cell r="M1253">
            <v>0</v>
          </cell>
          <cell r="N1253">
            <v>0</v>
          </cell>
          <cell r="O1253">
            <v>0</v>
          </cell>
          <cell r="P1253">
            <v>0</v>
          </cell>
          <cell r="Q1253">
            <v>16262</v>
          </cell>
          <cell r="R1253">
            <v>175</v>
          </cell>
          <cell r="S1253" t="str">
            <v>E</v>
          </cell>
        </row>
        <row r="1254">
          <cell r="A1254">
            <v>50</v>
          </cell>
          <cell r="B1254" t="str">
            <v>RB00104</v>
          </cell>
          <cell r="C1254" t="str">
            <v>Necky Collar 10 cm.</v>
          </cell>
          <cell r="D1254">
            <v>199.7</v>
          </cell>
          <cell r="E1254">
            <v>31</v>
          </cell>
          <cell r="F1254">
            <v>6191.85</v>
          </cell>
          <cell r="G1254">
            <v>0</v>
          </cell>
          <cell r="H1254">
            <v>0</v>
          </cell>
          <cell r="I1254">
            <v>0</v>
          </cell>
          <cell r="J1254">
            <v>0</v>
          </cell>
          <cell r="K1254">
            <v>0</v>
          </cell>
          <cell r="L1254">
            <v>0</v>
          </cell>
          <cell r="M1254">
            <v>0</v>
          </cell>
          <cell r="N1254">
            <v>0</v>
          </cell>
          <cell r="O1254">
            <v>0</v>
          </cell>
          <cell r="P1254">
            <v>0</v>
          </cell>
          <cell r="Q1254">
            <v>16262</v>
          </cell>
          <cell r="R1254">
            <v>175</v>
          </cell>
          <cell r="S1254" t="str">
            <v>E</v>
          </cell>
        </row>
        <row r="1255">
          <cell r="A1255">
            <v>50</v>
          </cell>
          <cell r="B1255" t="str">
            <v>RB00105</v>
          </cell>
          <cell r="C1255" t="str">
            <v>Necky Collar 12 cm.</v>
          </cell>
          <cell r="D1255">
            <v>218</v>
          </cell>
          <cell r="E1255">
            <v>46</v>
          </cell>
          <cell r="F1255">
            <v>10027.92</v>
          </cell>
          <cell r="G1255">
            <v>0</v>
          </cell>
          <cell r="H1255">
            <v>0</v>
          </cell>
          <cell r="I1255">
            <v>0</v>
          </cell>
          <cell r="J1255">
            <v>0</v>
          </cell>
          <cell r="K1255">
            <v>0</v>
          </cell>
          <cell r="L1255">
            <v>0</v>
          </cell>
          <cell r="M1255">
            <v>0</v>
          </cell>
          <cell r="N1255">
            <v>0</v>
          </cell>
          <cell r="O1255">
            <v>0</v>
          </cell>
          <cell r="P1255">
            <v>0</v>
          </cell>
          <cell r="Q1255">
            <v>16262</v>
          </cell>
          <cell r="R1255">
            <v>175</v>
          </cell>
          <cell r="S1255" t="str">
            <v>E</v>
          </cell>
        </row>
        <row r="1256">
          <cell r="A1256">
            <v>50</v>
          </cell>
          <cell r="B1256" t="str">
            <v>RB00125=S</v>
          </cell>
          <cell r="C1256" t="str">
            <v>Hermiaplast EQ Scrotum P4</v>
          </cell>
          <cell r="D1256">
            <v>2101.1</v>
          </cell>
          <cell r="E1256">
            <v>2</v>
          </cell>
          <cell r="F1256">
            <v>4202.34</v>
          </cell>
          <cell r="G1256">
            <v>0</v>
          </cell>
          <cell r="H1256">
            <v>0</v>
          </cell>
          <cell r="I1256">
            <v>0</v>
          </cell>
          <cell r="J1256">
            <v>0</v>
          </cell>
          <cell r="K1256">
            <v>0</v>
          </cell>
          <cell r="L1256">
            <v>0</v>
          </cell>
          <cell r="M1256">
            <v>0</v>
          </cell>
          <cell r="N1256">
            <v>0</v>
          </cell>
          <cell r="O1256">
            <v>0</v>
          </cell>
          <cell r="P1256">
            <v>0</v>
          </cell>
          <cell r="Q1256">
            <v>16311</v>
          </cell>
          <cell r="R1256">
            <v>126</v>
          </cell>
          <cell r="S1256" t="str">
            <v>E</v>
          </cell>
        </row>
        <row r="1257">
          <cell r="A1257">
            <v>50</v>
          </cell>
          <cell r="B1257" t="str">
            <v>RB00208=L-L</v>
          </cell>
          <cell r="C1257" t="str">
            <v>อุปกรณ์พยุงข้อเข่า Genu EQ Lux</v>
          </cell>
          <cell r="D1257">
            <v>1533.7</v>
          </cell>
          <cell r="E1257">
            <v>1</v>
          </cell>
          <cell r="F1257">
            <v>1533.73</v>
          </cell>
          <cell r="G1257">
            <v>0</v>
          </cell>
          <cell r="H1257">
            <v>0</v>
          </cell>
          <cell r="I1257">
            <v>0</v>
          </cell>
          <cell r="J1257">
            <v>0</v>
          </cell>
          <cell r="K1257">
            <v>0</v>
          </cell>
          <cell r="L1257">
            <v>0</v>
          </cell>
          <cell r="M1257">
            <v>0</v>
          </cell>
          <cell r="N1257">
            <v>0</v>
          </cell>
          <cell r="O1257">
            <v>0</v>
          </cell>
          <cell r="P1257">
            <v>0</v>
          </cell>
          <cell r="Q1257">
            <v>16404</v>
          </cell>
          <cell r="R1257">
            <v>33</v>
          </cell>
          <cell r="S1257" t="str">
            <v>E</v>
          </cell>
        </row>
        <row r="1258">
          <cell r="A1258">
            <v>50</v>
          </cell>
          <cell r="B1258" t="str">
            <v>RB00208=L-R</v>
          </cell>
          <cell r="C1258" t="str">
            <v>อุปกรณ์พยุงข้อเข่า Genu EQ Lux</v>
          </cell>
          <cell r="D1258">
            <v>1377</v>
          </cell>
          <cell r="E1258">
            <v>1</v>
          </cell>
          <cell r="F1258">
            <v>1377.02</v>
          </cell>
          <cell r="G1258">
            <v>0</v>
          </cell>
          <cell r="H1258">
            <v>0</v>
          </cell>
          <cell r="I1258">
            <v>0</v>
          </cell>
          <cell r="J1258">
            <v>0</v>
          </cell>
          <cell r="K1258">
            <v>0</v>
          </cell>
          <cell r="L1258">
            <v>0</v>
          </cell>
          <cell r="M1258">
            <v>0</v>
          </cell>
          <cell r="N1258">
            <v>0</v>
          </cell>
          <cell r="O1258">
            <v>0</v>
          </cell>
          <cell r="P1258">
            <v>0</v>
          </cell>
          <cell r="Q1258">
            <v>16382</v>
          </cell>
          <cell r="R1258">
            <v>55</v>
          </cell>
          <cell r="S1258" t="str">
            <v>E</v>
          </cell>
        </row>
        <row r="1259">
          <cell r="A1259">
            <v>50</v>
          </cell>
          <cell r="B1259" t="str">
            <v>RB00208=M-L</v>
          </cell>
          <cell r="C1259" t="str">
            <v>อุปกรณ์พยุงข้อเข่า Genu EQ Lux</v>
          </cell>
          <cell r="D1259">
            <v>1533.7</v>
          </cell>
          <cell r="E1259">
            <v>1</v>
          </cell>
          <cell r="F1259">
            <v>1533.73</v>
          </cell>
          <cell r="G1259">
            <v>0</v>
          </cell>
          <cell r="H1259">
            <v>0</v>
          </cell>
          <cell r="I1259">
            <v>0</v>
          </cell>
          <cell r="J1259">
            <v>0</v>
          </cell>
          <cell r="K1259">
            <v>0</v>
          </cell>
          <cell r="L1259">
            <v>0</v>
          </cell>
          <cell r="M1259">
            <v>0</v>
          </cell>
          <cell r="N1259">
            <v>0</v>
          </cell>
          <cell r="O1259">
            <v>0</v>
          </cell>
          <cell r="P1259">
            <v>0</v>
          </cell>
          <cell r="Q1259">
            <v>16404</v>
          </cell>
          <cell r="R1259">
            <v>33</v>
          </cell>
          <cell r="S1259" t="str">
            <v>E</v>
          </cell>
        </row>
        <row r="1260">
          <cell r="A1260">
            <v>50</v>
          </cell>
          <cell r="B1260" t="str">
            <v>RB00211=L</v>
          </cell>
          <cell r="C1260" t="str">
            <v>Parapatella w.silikon pad S</v>
          </cell>
          <cell r="D1260">
            <v>759.2</v>
          </cell>
          <cell r="E1260">
            <v>9</v>
          </cell>
          <cell r="F1260">
            <v>6832.88</v>
          </cell>
          <cell r="G1260">
            <v>0</v>
          </cell>
          <cell r="H1260">
            <v>0</v>
          </cell>
          <cell r="I1260">
            <v>0</v>
          </cell>
          <cell r="J1260">
            <v>0</v>
          </cell>
          <cell r="K1260">
            <v>0</v>
          </cell>
          <cell r="L1260">
            <v>0</v>
          </cell>
          <cell r="M1260">
            <v>0</v>
          </cell>
          <cell r="N1260">
            <v>0</v>
          </cell>
          <cell r="O1260">
            <v>0</v>
          </cell>
          <cell r="P1260">
            <v>0</v>
          </cell>
          <cell r="Q1260">
            <v>16425</v>
          </cell>
          <cell r="R1260">
            <v>12</v>
          </cell>
          <cell r="S1260" t="str">
            <v>E</v>
          </cell>
        </row>
        <row r="1261">
          <cell r="A1261">
            <v>50</v>
          </cell>
          <cell r="B1261" t="str">
            <v>RB00211=M</v>
          </cell>
          <cell r="C1261" t="str">
            <v>Parapatella w.silikon pad S</v>
          </cell>
          <cell r="D1261">
            <v>784.1</v>
          </cell>
          <cell r="E1261">
            <v>4</v>
          </cell>
          <cell r="F1261">
            <v>3136.54</v>
          </cell>
          <cell r="G1261">
            <v>0</v>
          </cell>
          <cell r="H1261">
            <v>0</v>
          </cell>
          <cell r="I1261">
            <v>0</v>
          </cell>
          <cell r="J1261">
            <v>0</v>
          </cell>
          <cell r="K1261">
            <v>0</v>
          </cell>
          <cell r="L1261">
            <v>0</v>
          </cell>
          <cell r="M1261">
            <v>0</v>
          </cell>
          <cell r="N1261">
            <v>0</v>
          </cell>
          <cell r="O1261">
            <v>0</v>
          </cell>
          <cell r="P1261">
            <v>0</v>
          </cell>
          <cell r="Q1261">
            <v>16425</v>
          </cell>
          <cell r="R1261">
            <v>12</v>
          </cell>
          <cell r="S1261" t="str">
            <v>E</v>
          </cell>
        </row>
        <row r="1262">
          <cell r="A1262">
            <v>50</v>
          </cell>
          <cell r="B1262" t="str">
            <v>RB00403=S-R</v>
          </cell>
          <cell r="C1262" t="str">
            <v>Wrist Support</v>
          </cell>
          <cell r="D1262">
            <v>219.9</v>
          </cell>
          <cell r="E1262">
            <v>11</v>
          </cell>
          <cell r="F1262">
            <v>2419.56</v>
          </cell>
          <cell r="G1262">
            <v>0</v>
          </cell>
          <cell r="H1262">
            <v>0</v>
          </cell>
          <cell r="I1262">
            <v>0</v>
          </cell>
          <cell r="J1262">
            <v>0</v>
          </cell>
          <cell r="K1262">
            <v>0</v>
          </cell>
          <cell r="L1262">
            <v>0</v>
          </cell>
          <cell r="M1262">
            <v>0</v>
          </cell>
          <cell r="N1262">
            <v>0</v>
          </cell>
          <cell r="O1262">
            <v>0</v>
          </cell>
          <cell r="P1262">
            <v>0</v>
          </cell>
          <cell r="Q1262">
            <v>16425</v>
          </cell>
          <cell r="R1262">
            <v>12</v>
          </cell>
          <cell r="S1262" t="str">
            <v>E</v>
          </cell>
        </row>
        <row r="1263">
          <cell r="A1263">
            <v>50</v>
          </cell>
          <cell r="B1263" t="str">
            <v>RB00502=L</v>
          </cell>
          <cell r="C1263" t="str">
            <v>Ankle Support</v>
          </cell>
          <cell r="D1263">
            <v>243.3</v>
          </cell>
          <cell r="E1263">
            <v>27</v>
          </cell>
          <cell r="F1263">
            <v>6569.49</v>
          </cell>
          <cell r="G1263">
            <v>0</v>
          </cell>
          <cell r="H1263">
            <v>0</v>
          </cell>
          <cell r="I1263">
            <v>0</v>
          </cell>
          <cell r="J1263">
            <v>0</v>
          </cell>
          <cell r="K1263">
            <v>0</v>
          </cell>
          <cell r="L1263">
            <v>0</v>
          </cell>
          <cell r="M1263">
            <v>0</v>
          </cell>
          <cell r="N1263">
            <v>0</v>
          </cell>
          <cell r="O1263">
            <v>0</v>
          </cell>
          <cell r="P1263">
            <v>0</v>
          </cell>
          <cell r="Q1263">
            <v>16430</v>
          </cell>
          <cell r="R1263">
            <v>7</v>
          </cell>
          <cell r="S1263" t="str">
            <v>E</v>
          </cell>
        </row>
        <row r="1264">
          <cell r="A1264">
            <v>50</v>
          </cell>
          <cell r="B1264" t="str">
            <v>RB00502=M</v>
          </cell>
          <cell r="C1264" t="str">
            <v>Ankle Support</v>
          </cell>
          <cell r="D1264">
            <v>255</v>
          </cell>
          <cell r="E1264">
            <v>29</v>
          </cell>
          <cell r="F1264">
            <v>7396.62</v>
          </cell>
          <cell r="G1264">
            <v>0</v>
          </cell>
          <cell r="H1264">
            <v>0</v>
          </cell>
          <cell r="I1264">
            <v>0</v>
          </cell>
          <cell r="J1264">
            <v>0</v>
          </cell>
          <cell r="K1264">
            <v>0</v>
          </cell>
          <cell r="L1264">
            <v>0</v>
          </cell>
          <cell r="M1264">
            <v>0</v>
          </cell>
          <cell r="N1264">
            <v>0</v>
          </cell>
          <cell r="O1264">
            <v>0</v>
          </cell>
          <cell r="P1264">
            <v>0</v>
          </cell>
          <cell r="Q1264">
            <v>16430</v>
          </cell>
          <cell r="R1264">
            <v>7</v>
          </cell>
          <cell r="S1264" t="str">
            <v>E</v>
          </cell>
        </row>
        <row r="1265">
          <cell r="A1265">
            <v>50</v>
          </cell>
          <cell r="B1265" t="str">
            <v>RB00502=S</v>
          </cell>
          <cell r="C1265" t="str">
            <v>Ankle Support</v>
          </cell>
          <cell r="D1265">
            <v>264.7</v>
          </cell>
          <cell r="E1265">
            <v>28</v>
          </cell>
          <cell r="F1265">
            <v>7412.99</v>
          </cell>
          <cell r="G1265">
            <v>0</v>
          </cell>
          <cell r="H1265">
            <v>0</v>
          </cell>
          <cell r="I1265">
            <v>0</v>
          </cell>
          <cell r="J1265">
            <v>0</v>
          </cell>
          <cell r="K1265">
            <v>0</v>
          </cell>
          <cell r="L1265">
            <v>0</v>
          </cell>
          <cell r="M1265">
            <v>0</v>
          </cell>
          <cell r="N1265">
            <v>0</v>
          </cell>
          <cell r="O1265">
            <v>0</v>
          </cell>
          <cell r="P1265">
            <v>0</v>
          </cell>
          <cell r="Q1265">
            <v>16377</v>
          </cell>
          <cell r="R1265">
            <v>60</v>
          </cell>
          <cell r="S1265" t="str">
            <v>E</v>
          </cell>
        </row>
        <row r="1266">
          <cell r="A1266">
            <v>50</v>
          </cell>
          <cell r="B1266" t="str">
            <v>RB00502=XL</v>
          </cell>
          <cell r="C1266" t="str">
            <v>Ankle Support</v>
          </cell>
          <cell r="D1266">
            <v>261.3</v>
          </cell>
          <cell r="E1266">
            <v>45</v>
          </cell>
          <cell r="F1266">
            <v>11759.13</v>
          </cell>
          <cell r="G1266">
            <v>0</v>
          </cell>
          <cell r="H1266">
            <v>0</v>
          </cell>
          <cell r="I1266">
            <v>0</v>
          </cell>
          <cell r="J1266">
            <v>0</v>
          </cell>
          <cell r="K1266">
            <v>0</v>
          </cell>
          <cell r="L1266">
            <v>0</v>
          </cell>
          <cell r="M1266">
            <v>0</v>
          </cell>
          <cell r="N1266">
            <v>0</v>
          </cell>
          <cell r="O1266">
            <v>0</v>
          </cell>
          <cell r="P1266">
            <v>0</v>
          </cell>
          <cell r="Q1266">
            <v>16364</v>
          </cell>
          <cell r="R1266">
            <v>73</v>
          </cell>
          <cell r="S1266" t="str">
            <v>E</v>
          </cell>
        </row>
        <row r="1267">
          <cell r="A1267">
            <v>50</v>
          </cell>
          <cell r="B1267" t="str">
            <v>RB00502=XXL</v>
          </cell>
          <cell r="C1267" t="str">
            <v>Ankle Support</v>
          </cell>
          <cell r="D1267">
            <v>159.1</v>
          </cell>
          <cell r="E1267">
            <v>0</v>
          </cell>
          <cell r="F1267">
            <v>0</v>
          </cell>
          <cell r="G1267">
            <v>22</v>
          </cell>
          <cell r="H1267">
            <v>3500.2</v>
          </cell>
          <cell r="I1267">
            <v>0</v>
          </cell>
          <cell r="J1267">
            <v>0</v>
          </cell>
          <cell r="K1267">
            <v>0</v>
          </cell>
          <cell r="L1267">
            <v>0</v>
          </cell>
          <cell r="M1267">
            <v>0</v>
          </cell>
          <cell r="N1267">
            <v>0</v>
          </cell>
          <cell r="O1267">
            <v>0</v>
          </cell>
          <cell r="P1267">
            <v>0</v>
          </cell>
          <cell r="Q1267">
            <v>16079</v>
          </cell>
          <cell r="R1267">
            <v>357</v>
          </cell>
          <cell r="S1267" t="str">
            <v>E</v>
          </cell>
        </row>
        <row r="1268">
          <cell r="A1268">
            <v>50</v>
          </cell>
          <cell r="B1268" t="str">
            <v>RB00504=L</v>
          </cell>
          <cell r="C1268" t="str">
            <v>Ankle Support</v>
          </cell>
          <cell r="D1268">
            <v>245</v>
          </cell>
          <cell r="E1268">
            <v>49</v>
          </cell>
          <cell r="F1268">
            <v>12005.49</v>
          </cell>
          <cell r="G1268">
            <v>0</v>
          </cell>
          <cell r="H1268">
            <v>0</v>
          </cell>
          <cell r="I1268">
            <v>0</v>
          </cell>
          <cell r="J1268">
            <v>0</v>
          </cell>
          <cell r="K1268">
            <v>0</v>
          </cell>
          <cell r="L1268">
            <v>0</v>
          </cell>
          <cell r="M1268">
            <v>0</v>
          </cell>
          <cell r="N1268">
            <v>0</v>
          </cell>
          <cell r="O1268">
            <v>0</v>
          </cell>
          <cell r="P1268">
            <v>0</v>
          </cell>
          <cell r="Q1268">
            <v>16430</v>
          </cell>
          <cell r="R1268">
            <v>7</v>
          </cell>
          <cell r="S1268" t="str">
            <v>E</v>
          </cell>
        </row>
        <row r="1269">
          <cell r="A1269">
            <v>50</v>
          </cell>
          <cell r="B1269" t="str">
            <v>RB00504=M</v>
          </cell>
          <cell r="C1269" t="str">
            <v>Ankle Support</v>
          </cell>
          <cell r="D1269">
            <v>247.8</v>
          </cell>
          <cell r="E1269">
            <v>55</v>
          </cell>
          <cell r="F1269">
            <v>13631.83</v>
          </cell>
          <cell r="G1269">
            <v>0</v>
          </cell>
          <cell r="H1269">
            <v>0</v>
          </cell>
          <cell r="I1269">
            <v>0</v>
          </cell>
          <cell r="J1269">
            <v>0</v>
          </cell>
          <cell r="K1269">
            <v>0</v>
          </cell>
          <cell r="L1269">
            <v>0</v>
          </cell>
          <cell r="M1269">
            <v>0</v>
          </cell>
          <cell r="N1269">
            <v>0</v>
          </cell>
          <cell r="O1269">
            <v>0</v>
          </cell>
          <cell r="P1269">
            <v>0</v>
          </cell>
          <cell r="Q1269">
            <v>16431</v>
          </cell>
          <cell r="R1269">
            <v>6</v>
          </cell>
          <cell r="S1269" t="str">
            <v>E</v>
          </cell>
        </row>
        <row r="1270">
          <cell r="A1270">
            <v>50</v>
          </cell>
          <cell r="B1270" t="str">
            <v>RB00504=S</v>
          </cell>
          <cell r="C1270" t="str">
            <v>Ankle Support</v>
          </cell>
          <cell r="D1270">
            <v>247.1</v>
          </cell>
          <cell r="E1270">
            <v>50</v>
          </cell>
          <cell r="F1270">
            <v>12357.51</v>
          </cell>
          <cell r="G1270">
            <v>0</v>
          </cell>
          <cell r="H1270">
            <v>0</v>
          </cell>
          <cell r="I1270">
            <v>0</v>
          </cell>
          <cell r="J1270">
            <v>0</v>
          </cell>
          <cell r="K1270">
            <v>0</v>
          </cell>
          <cell r="L1270">
            <v>0</v>
          </cell>
          <cell r="M1270">
            <v>0</v>
          </cell>
          <cell r="N1270">
            <v>0</v>
          </cell>
          <cell r="O1270">
            <v>0</v>
          </cell>
          <cell r="P1270">
            <v>0</v>
          </cell>
          <cell r="Q1270">
            <v>16430</v>
          </cell>
          <cell r="R1270">
            <v>7</v>
          </cell>
          <cell r="S1270" t="str">
            <v>E</v>
          </cell>
        </row>
        <row r="1271">
          <cell r="A1271">
            <v>50</v>
          </cell>
          <cell r="B1271" t="str">
            <v>RB00504=XL</v>
          </cell>
          <cell r="C1271" t="str">
            <v>Ankle Support</v>
          </cell>
          <cell r="D1271">
            <v>212.8</v>
          </cell>
          <cell r="E1271">
            <v>46</v>
          </cell>
          <cell r="F1271">
            <v>9789.06</v>
          </cell>
          <cell r="G1271">
            <v>0</v>
          </cell>
          <cell r="H1271">
            <v>0</v>
          </cell>
          <cell r="I1271">
            <v>0</v>
          </cell>
          <cell r="J1271">
            <v>0</v>
          </cell>
          <cell r="K1271">
            <v>0</v>
          </cell>
          <cell r="L1271">
            <v>0</v>
          </cell>
          <cell r="M1271">
            <v>0</v>
          </cell>
          <cell r="N1271">
            <v>0</v>
          </cell>
          <cell r="O1271">
            <v>0</v>
          </cell>
          <cell r="P1271">
            <v>0</v>
          </cell>
          <cell r="Q1271">
            <v>16430</v>
          </cell>
          <cell r="R1271">
            <v>7</v>
          </cell>
          <cell r="S1271" t="str">
            <v>E</v>
          </cell>
        </row>
        <row r="1272">
          <cell r="A1272">
            <v>50</v>
          </cell>
          <cell r="B1272" t="str">
            <v>RB00509=L</v>
          </cell>
          <cell r="C1272" t="str">
            <v>HALLUX VALGUS BANDET (FREE-SIZE)</v>
          </cell>
          <cell r="D1272">
            <v>262.60000000000002</v>
          </cell>
          <cell r="E1272">
            <v>30</v>
          </cell>
          <cell r="F1272">
            <v>7880.34</v>
          </cell>
          <cell r="G1272">
            <v>0</v>
          </cell>
          <cell r="H1272">
            <v>0</v>
          </cell>
          <cell r="I1272">
            <v>0</v>
          </cell>
          <cell r="J1272">
            <v>0</v>
          </cell>
          <cell r="K1272">
            <v>0</v>
          </cell>
          <cell r="L1272">
            <v>0</v>
          </cell>
          <cell r="M1272">
            <v>0</v>
          </cell>
          <cell r="N1272">
            <v>0</v>
          </cell>
          <cell r="O1272">
            <v>0</v>
          </cell>
          <cell r="P1272">
            <v>0</v>
          </cell>
          <cell r="Q1272">
            <v>16390</v>
          </cell>
          <cell r="R1272">
            <v>47</v>
          </cell>
          <cell r="S1272" t="str">
            <v>E</v>
          </cell>
        </row>
        <row r="1273">
          <cell r="A1273">
            <v>50</v>
          </cell>
          <cell r="B1273" t="str">
            <v>RB00509=R</v>
          </cell>
          <cell r="C1273" t="str">
            <v>HALLUX VALGUS BANDET (FREE SIZE)</v>
          </cell>
          <cell r="D1273">
            <v>257.60000000000002</v>
          </cell>
          <cell r="E1273">
            <v>31</v>
          </cell>
          <cell r="F1273">
            <v>7987.24</v>
          </cell>
          <cell r="G1273">
            <v>0</v>
          </cell>
          <cell r="H1273">
            <v>0</v>
          </cell>
          <cell r="I1273">
            <v>0</v>
          </cell>
          <cell r="J1273">
            <v>0</v>
          </cell>
          <cell r="K1273">
            <v>0</v>
          </cell>
          <cell r="L1273">
            <v>0</v>
          </cell>
          <cell r="M1273">
            <v>0</v>
          </cell>
          <cell r="N1273">
            <v>0</v>
          </cell>
          <cell r="O1273">
            <v>0</v>
          </cell>
          <cell r="P1273">
            <v>0</v>
          </cell>
          <cell r="Q1273">
            <v>16390</v>
          </cell>
          <cell r="R1273">
            <v>47</v>
          </cell>
          <cell r="S1273" t="str">
            <v>E</v>
          </cell>
        </row>
        <row r="1274">
          <cell r="A1274">
            <v>50</v>
          </cell>
          <cell r="B1274" t="str">
            <v>RB00510=L</v>
          </cell>
          <cell r="C1274" t="str">
            <v>Hallux Valgus Night Support Left</v>
          </cell>
          <cell r="D1274">
            <v>313.3</v>
          </cell>
          <cell r="E1274">
            <v>37</v>
          </cell>
          <cell r="F1274">
            <v>11594.19</v>
          </cell>
          <cell r="G1274">
            <v>0</v>
          </cell>
          <cell r="H1274">
            <v>0</v>
          </cell>
          <cell r="I1274">
            <v>0</v>
          </cell>
          <cell r="J1274">
            <v>0</v>
          </cell>
          <cell r="K1274">
            <v>0</v>
          </cell>
          <cell r="L1274">
            <v>0</v>
          </cell>
          <cell r="M1274">
            <v>0</v>
          </cell>
          <cell r="N1274">
            <v>0</v>
          </cell>
          <cell r="O1274">
            <v>0</v>
          </cell>
          <cell r="P1274">
            <v>0</v>
          </cell>
          <cell r="Q1274">
            <v>16390</v>
          </cell>
          <cell r="R1274">
            <v>47</v>
          </cell>
          <cell r="S1274" t="str">
            <v>E</v>
          </cell>
        </row>
        <row r="1275">
          <cell r="A1275">
            <v>50</v>
          </cell>
          <cell r="B1275" t="str">
            <v>RB00510=R</v>
          </cell>
          <cell r="C1275" t="str">
            <v>Hallux Valgus Night Support Right</v>
          </cell>
          <cell r="D1275">
            <v>315.5</v>
          </cell>
          <cell r="E1275">
            <v>37</v>
          </cell>
          <cell r="F1275">
            <v>11674.63</v>
          </cell>
          <cell r="G1275">
            <v>0</v>
          </cell>
          <cell r="H1275">
            <v>0</v>
          </cell>
          <cell r="I1275">
            <v>0</v>
          </cell>
          <cell r="J1275">
            <v>0</v>
          </cell>
          <cell r="K1275">
            <v>0</v>
          </cell>
          <cell r="L1275">
            <v>0</v>
          </cell>
          <cell r="M1275">
            <v>0</v>
          </cell>
          <cell r="N1275">
            <v>0</v>
          </cell>
          <cell r="O1275">
            <v>0</v>
          </cell>
          <cell r="P1275">
            <v>0</v>
          </cell>
          <cell r="Q1275">
            <v>16390</v>
          </cell>
          <cell r="R1275">
            <v>47</v>
          </cell>
          <cell r="S1275" t="str">
            <v>E</v>
          </cell>
        </row>
        <row r="1276">
          <cell r="A1276">
            <v>50</v>
          </cell>
          <cell r="B1276" t="str">
            <v>RB01001</v>
          </cell>
          <cell r="C1276" t="str">
            <v>Necky Collar 6 cm.</v>
          </cell>
          <cell r="D1276">
            <v>101.8</v>
          </cell>
          <cell r="E1276">
            <v>48</v>
          </cell>
          <cell r="F1276">
            <v>4887.82</v>
          </cell>
          <cell r="G1276">
            <v>0</v>
          </cell>
          <cell r="H1276">
            <v>0</v>
          </cell>
          <cell r="I1276">
            <v>0</v>
          </cell>
          <cell r="J1276">
            <v>0</v>
          </cell>
          <cell r="K1276">
            <v>0</v>
          </cell>
          <cell r="L1276">
            <v>0</v>
          </cell>
          <cell r="M1276">
            <v>0</v>
          </cell>
          <cell r="N1276">
            <v>0</v>
          </cell>
          <cell r="O1276">
            <v>0</v>
          </cell>
          <cell r="P1276">
            <v>0</v>
          </cell>
          <cell r="Q1276">
            <v>16413</v>
          </cell>
          <cell r="R1276">
            <v>24</v>
          </cell>
          <cell r="S1276" t="str">
            <v>E</v>
          </cell>
        </row>
        <row r="1277">
          <cell r="A1277">
            <v>50</v>
          </cell>
          <cell r="B1277" t="str">
            <v>RB01010</v>
          </cell>
          <cell r="C1277" t="str">
            <v>Necky Collar 8 cm.</v>
          </cell>
          <cell r="D1277">
            <v>105.11</v>
          </cell>
          <cell r="E1277">
            <v>0</v>
          </cell>
          <cell r="F1277">
            <v>0</v>
          </cell>
          <cell r="G1277">
            <v>50</v>
          </cell>
          <cell r="H1277">
            <v>5255.65</v>
          </cell>
          <cell r="I1277">
            <v>0</v>
          </cell>
          <cell r="J1277">
            <v>0</v>
          </cell>
          <cell r="K1277">
            <v>0</v>
          </cell>
          <cell r="L1277">
            <v>0</v>
          </cell>
          <cell r="M1277">
            <v>0</v>
          </cell>
          <cell r="N1277">
            <v>0</v>
          </cell>
          <cell r="O1277">
            <v>0</v>
          </cell>
          <cell r="P1277">
            <v>0</v>
          </cell>
          <cell r="Q1277">
            <v>16201</v>
          </cell>
          <cell r="R1277">
            <v>236</v>
          </cell>
          <cell r="S1277" t="str">
            <v>E</v>
          </cell>
        </row>
        <row r="1278">
          <cell r="A1278">
            <v>50</v>
          </cell>
          <cell r="B1278" t="str">
            <v>RB01013</v>
          </cell>
          <cell r="C1278" t="str">
            <v>Necky Collar 8 cm.</v>
          </cell>
          <cell r="D1278">
            <v>403.39</v>
          </cell>
          <cell r="E1278">
            <v>0</v>
          </cell>
          <cell r="F1278">
            <v>0</v>
          </cell>
          <cell r="G1278">
            <v>7</v>
          </cell>
          <cell r="H1278">
            <v>2823.7</v>
          </cell>
          <cell r="I1278">
            <v>0</v>
          </cell>
          <cell r="J1278">
            <v>0</v>
          </cell>
          <cell r="K1278">
            <v>0</v>
          </cell>
          <cell r="L1278">
            <v>0</v>
          </cell>
          <cell r="M1278">
            <v>0</v>
          </cell>
          <cell r="N1278">
            <v>0</v>
          </cell>
          <cell r="O1278">
            <v>0</v>
          </cell>
          <cell r="P1278">
            <v>0</v>
          </cell>
          <cell r="Q1278">
            <v>16136</v>
          </cell>
          <cell r="R1278">
            <v>301</v>
          </cell>
          <cell r="S1278" t="str">
            <v>E</v>
          </cell>
        </row>
        <row r="1279">
          <cell r="A1279">
            <v>50</v>
          </cell>
          <cell r="B1279" t="str">
            <v>RB01023=11M</v>
          </cell>
          <cell r="C1279" t="str">
            <v>Philadelphia Collar(เฝือกพยุงคอชนิดปรับไ</v>
          </cell>
          <cell r="D1279">
            <v>648</v>
          </cell>
          <cell r="E1279">
            <v>1</v>
          </cell>
          <cell r="F1279">
            <v>648.05999999999995</v>
          </cell>
          <cell r="G1279">
            <v>0</v>
          </cell>
          <cell r="H1279">
            <v>0</v>
          </cell>
          <cell r="I1279">
            <v>0</v>
          </cell>
          <cell r="J1279">
            <v>0</v>
          </cell>
          <cell r="K1279">
            <v>0</v>
          </cell>
          <cell r="L1279">
            <v>0</v>
          </cell>
          <cell r="M1279">
            <v>0</v>
          </cell>
          <cell r="N1279">
            <v>0</v>
          </cell>
          <cell r="O1279">
            <v>0</v>
          </cell>
          <cell r="P1279">
            <v>0</v>
          </cell>
          <cell r="Q1279">
            <v>16396</v>
          </cell>
          <cell r="R1279">
            <v>41</v>
          </cell>
          <cell r="S1279" t="str">
            <v>E</v>
          </cell>
        </row>
        <row r="1280">
          <cell r="A1280">
            <v>50</v>
          </cell>
          <cell r="B1280" t="str">
            <v>RB01023=11S</v>
          </cell>
          <cell r="C1280" t="str">
            <v>Philadelphia Collarเฝือกพยุงคอชนิดปรับได</v>
          </cell>
          <cell r="D1280">
            <v>600.5</v>
          </cell>
          <cell r="E1280">
            <v>2</v>
          </cell>
          <cell r="F1280">
            <v>1201.07</v>
          </cell>
          <cell r="G1280">
            <v>0</v>
          </cell>
          <cell r="H1280">
            <v>0</v>
          </cell>
          <cell r="I1280">
            <v>0</v>
          </cell>
          <cell r="J1280">
            <v>0</v>
          </cell>
          <cell r="K1280">
            <v>0</v>
          </cell>
          <cell r="L1280">
            <v>0</v>
          </cell>
          <cell r="M1280">
            <v>0</v>
          </cell>
          <cell r="N1280">
            <v>0</v>
          </cell>
          <cell r="O1280">
            <v>0</v>
          </cell>
          <cell r="P1280">
            <v>0</v>
          </cell>
          <cell r="Q1280">
            <v>16312</v>
          </cell>
          <cell r="R1280">
            <v>125</v>
          </cell>
          <cell r="S1280" t="str">
            <v>E</v>
          </cell>
        </row>
        <row r="1281">
          <cell r="A1281">
            <v>50</v>
          </cell>
          <cell r="B1281" t="str">
            <v>RB01023=13M</v>
          </cell>
          <cell r="C1281" t="str">
            <v>Philadelphia Collar(ไม่สต็อก)</v>
          </cell>
          <cell r="D1281">
            <v>547.13</v>
          </cell>
          <cell r="E1281">
            <v>0</v>
          </cell>
          <cell r="F1281">
            <v>0</v>
          </cell>
          <cell r="G1281">
            <v>1</v>
          </cell>
          <cell r="H1281">
            <v>547.13</v>
          </cell>
          <cell r="I1281">
            <v>0</v>
          </cell>
          <cell r="J1281">
            <v>0</v>
          </cell>
          <cell r="K1281">
            <v>0</v>
          </cell>
          <cell r="L1281">
            <v>0</v>
          </cell>
          <cell r="M1281">
            <v>0</v>
          </cell>
          <cell r="N1281">
            <v>0</v>
          </cell>
          <cell r="O1281">
            <v>0</v>
          </cell>
          <cell r="P1281">
            <v>0</v>
          </cell>
          <cell r="Q1281">
            <v>16227</v>
          </cell>
          <cell r="R1281">
            <v>210</v>
          </cell>
          <cell r="S1281" t="str">
            <v>E</v>
          </cell>
        </row>
        <row r="1282">
          <cell r="A1282">
            <v>50</v>
          </cell>
          <cell r="B1282" t="str">
            <v>RB01023=6L</v>
          </cell>
          <cell r="C1282" t="str">
            <v>Philadelphia Collar (เฝือกคอ)</v>
          </cell>
          <cell r="D1282">
            <v>559.37</v>
          </cell>
          <cell r="E1282">
            <v>0</v>
          </cell>
          <cell r="F1282">
            <v>0</v>
          </cell>
          <cell r="G1282">
            <v>5</v>
          </cell>
          <cell r="H1282">
            <v>2796.83</v>
          </cell>
          <cell r="I1282">
            <v>0</v>
          </cell>
          <cell r="J1282">
            <v>0</v>
          </cell>
          <cell r="K1282">
            <v>0</v>
          </cell>
          <cell r="L1282">
            <v>0</v>
          </cell>
          <cell r="M1282">
            <v>0</v>
          </cell>
          <cell r="N1282">
            <v>0</v>
          </cell>
          <cell r="O1282">
            <v>0</v>
          </cell>
          <cell r="P1282">
            <v>0</v>
          </cell>
          <cell r="Q1282">
            <v>16227</v>
          </cell>
          <cell r="R1282">
            <v>210</v>
          </cell>
          <cell r="S1282" t="str">
            <v>E</v>
          </cell>
        </row>
        <row r="1283">
          <cell r="A1283">
            <v>50</v>
          </cell>
          <cell r="B1283" t="str">
            <v>RB01023=6M</v>
          </cell>
          <cell r="C1283" t="str">
            <v>Philadelphia Collar(เฝือกคอ)</v>
          </cell>
          <cell r="D1283">
            <v>638.75</v>
          </cell>
          <cell r="E1283">
            <v>0</v>
          </cell>
          <cell r="F1283">
            <v>0</v>
          </cell>
          <cell r="G1283">
            <v>2</v>
          </cell>
          <cell r="H1283">
            <v>1277.5</v>
          </cell>
          <cell r="I1283">
            <v>0</v>
          </cell>
          <cell r="J1283">
            <v>0</v>
          </cell>
          <cell r="K1283">
            <v>0</v>
          </cell>
          <cell r="L1283">
            <v>0</v>
          </cell>
          <cell r="M1283">
            <v>0</v>
          </cell>
          <cell r="N1283">
            <v>0</v>
          </cell>
          <cell r="O1283">
            <v>0</v>
          </cell>
          <cell r="P1283">
            <v>0</v>
          </cell>
          <cell r="Q1283">
            <v>16227</v>
          </cell>
          <cell r="R1283">
            <v>210</v>
          </cell>
          <cell r="S1283" t="str">
            <v>E</v>
          </cell>
        </row>
        <row r="1284">
          <cell r="A1284">
            <v>50</v>
          </cell>
          <cell r="B1284" t="str">
            <v>RB01023=6S</v>
          </cell>
          <cell r="C1284" t="str">
            <v>Philadelphia collar (เฝือกคอ)</v>
          </cell>
          <cell r="D1284">
            <v>748.08</v>
          </cell>
          <cell r="E1284">
            <v>0</v>
          </cell>
          <cell r="F1284">
            <v>0</v>
          </cell>
          <cell r="G1284">
            <v>3</v>
          </cell>
          <cell r="H1284">
            <v>2244.25</v>
          </cell>
          <cell r="I1284">
            <v>0</v>
          </cell>
          <cell r="J1284">
            <v>0</v>
          </cell>
          <cell r="K1284">
            <v>0</v>
          </cell>
          <cell r="L1284">
            <v>0</v>
          </cell>
          <cell r="M1284">
            <v>0</v>
          </cell>
          <cell r="N1284">
            <v>0</v>
          </cell>
          <cell r="O1284">
            <v>0</v>
          </cell>
          <cell r="P1284">
            <v>0</v>
          </cell>
          <cell r="Q1284">
            <v>16227</v>
          </cell>
          <cell r="R1284">
            <v>210</v>
          </cell>
          <cell r="S1284" t="str">
            <v>E</v>
          </cell>
        </row>
        <row r="1285">
          <cell r="A1285">
            <v>50</v>
          </cell>
          <cell r="B1285" t="str">
            <v>RB01023=8L</v>
          </cell>
          <cell r="C1285" t="str">
            <v>Philadelphia Collar(เฝือกคอ)</v>
          </cell>
          <cell r="D1285">
            <v>826.7</v>
          </cell>
          <cell r="E1285">
            <v>25</v>
          </cell>
          <cell r="F1285">
            <v>20669.62</v>
          </cell>
          <cell r="G1285">
            <v>0</v>
          </cell>
          <cell r="H1285">
            <v>0</v>
          </cell>
          <cell r="I1285">
            <v>0</v>
          </cell>
          <cell r="J1285">
            <v>0</v>
          </cell>
          <cell r="K1285">
            <v>0</v>
          </cell>
          <cell r="L1285">
            <v>0</v>
          </cell>
          <cell r="M1285">
            <v>0</v>
          </cell>
          <cell r="N1285">
            <v>0</v>
          </cell>
          <cell r="O1285">
            <v>0</v>
          </cell>
          <cell r="P1285">
            <v>0</v>
          </cell>
          <cell r="Q1285">
            <v>16391</v>
          </cell>
          <cell r="R1285">
            <v>46</v>
          </cell>
          <cell r="S1285" t="str">
            <v>E</v>
          </cell>
        </row>
        <row r="1286">
          <cell r="A1286">
            <v>50</v>
          </cell>
          <cell r="B1286" t="str">
            <v>RB01023=8M</v>
          </cell>
          <cell r="C1286" t="str">
            <v>Philadelphia Collar(เผือกคอ)</v>
          </cell>
          <cell r="D1286">
            <v>824.8</v>
          </cell>
          <cell r="E1286">
            <v>17</v>
          </cell>
          <cell r="F1286">
            <v>14022.83</v>
          </cell>
          <cell r="G1286">
            <v>0</v>
          </cell>
          <cell r="H1286">
            <v>0</v>
          </cell>
          <cell r="I1286">
            <v>0</v>
          </cell>
          <cell r="J1286">
            <v>0</v>
          </cell>
          <cell r="K1286">
            <v>0</v>
          </cell>
          <cell r="L1286">
            <v>0</v>
          </cell>
          <cell r="M1286">
            <v>0</v>
          </cell>
          <cell r="N1286">
            <v>0</v>
          </cell>
          <cell r="O1286">
            <v>0</v>
          </cell>
          <cell r="P1286">
            <v>0</v>
          </cell>
          <cell r="Q1286">
            <v>16425</v>
          </cell>
          <cell r="R1286">
            <v>12</v>
          </cell>
          <cell r="S1286" t="str">
            <v>E</v>
          </cell>
        </row>
        <row r="1287">
          <cell r="A1287">
            <v>50</v>
          </cell>
          <cell r="B1287" t="str">
            <v>RB01023=8S</v>
          </cell>
          <cell r="C1287" t="str">
            <v>Philadelphia Collar(เฝือกคอ)</v>
          </cell>
          <cell r="D1287">
            <v>809.4</v>
          </cell>
          <cell r="E1287">
            <v>29</v>
          </cell>
          <cell r="F1287">
            <v>23474.45</v>
          </cell>
          <cell r="G1287">
            <v>0</v>
          </cell>
          <cell r="H1287">
            <v>0</v>
          </cell>
          <cell r="I1287">
            <v>0</v>
          </cell>
          <cell r="J1287">
            <v>0</v>
          </cell>
          <cell r="K1287">
            <v>0</v>
          </cell>
          <cell r="L1287">
            <v>0</v>
          </cell>
          <cell r="M1287">
            <v>0</v>
          </cell>
          <cell r="N1287">
            <v>0</v>
          </cell>
          <cell r="O1287">
            <v>0</v>
          </cell>
          <cell r="P1287">
            <v>0</v>
          </cell>
          <cell r="Q1287">
            <v>16425</v>
          </cell>
          <cell r="R1287">
            <v>12</v>
          </cell>
          <cell r="S1287" t="str">
            <v>E</v>
          </cell>
        </row>
        <row r="1288">
          <cell r="A1288">
            <v>50</v>
          </cell>
          <cell r="B1288" t="str">
            <v>RB01031</v>
          </cell>
          <cell r="C1288" t="str">
            <v>Dosi Universal</v>
          </cell>
          <cell r="D1288">
            <v>695.4</v>
          </cell>
          <cell r="E1288">
            <v>43</v>
          </cell>
          <cell r="F1288">
            <v>29905.9</v>
          </cell>
          <cell r="G1288">
            <v>0</v>
          </cell>
          <cell r="H1288">
            <v>0</v>
          </cell>
          <cell r="I1288">
            <v>0</v>
          </cell>
          <cell r="J1288">
            <v>0</v>
          </cell>
          <cell r="K1288">
            <v>0</v>
          </cell>
          <cell r="L1288">
            <v>0</v>
          </cell>
          <cell r="M1288">
            <v>0</v>
          </cell>
          <cell r="N1288">
            <v>0</v>
          </cell>
          <cell r="O1288">
            <v>0</v>
          </cell>
          <cell r="P1288">
            <v>0</v>
          </cell>
          <cell r="Q1288">
            <v>16430</v>
          </cell>
          <cell r="R1288">
            <v>7</v>
          </cell>
          <cell r="S1288" t="str">
            <v>E</v>
          </cell>
        </row>
        <row r="1289">
          <cell r="A1289">
            <v>50</v>
          </cell>
          <cell r="B1289" t="str">
            <v>RB01037=L</v>
          </cell>
          <cell r="C1289" t="str">
            <v>Dosi Lumbal L</v>
          </cell>
          <cell r="D1289">
            <v>814.8</v>
          </cell>
          <cell r="E1289">
            <v>24</v>
          </cell>
          <cell r="F1289">
            <v>19557.419999999998</v>
          </cell>
          <cell r="G1289">
            <v>0</v>
          </cell>
          <cell r="H1289">
            <v>0</v>
          </cell>
          <cell r="I1289">
            <v>0</v>
          </cell>
          <cell r="J1289">
            <v>0</v>
          </cell>
          <cell r="K1289">
            <v>0</v>
          </cell>
          <cell r="L1289">
            <v>0</v>
          </cell>
          <cell r="M1289">
            <v>0</v>
          </cell>
          <cell r="N1289">
            <v>0</v>
          </cell>
          <cell r="O1289">
            <v>0</v>
          </cell>
          <cell r="P1289">
            <v>0</v>
          </cell>
          <cell r="Q1289">
            <v>16399</v>
          </cell>
          <cell r="R1289">
            <v>38</v>
          </cell>
          <cell r="S1289" t="str">
            <v>E</v>
          </cell>
        </row>
        <row r="1290">
          <cell r="A1290">
            <v>50</v>
          </cell>
          <cell r="B1290" t="str">
            <v>RB01037=XL</v>
          </cell>
          <cell r="C1290" t="str">
            <v>Dosi Lumbal XL</v>
          </cell>
          <cell r="D1290">
            <v>816.9</v>
          </cell>
          <cell r="E1290">
            <v>25</v>
          </cell>
          <cell r="F1290">
            <v>20422.990000000002</v>
          </cell>
          <cell r="G1290">
            <v>0</v>
          </cell>
          <cell r="H1290">
            <v>0</v>
          </cell>
          <cell r="I1290">
            <v>0</v>
          </cell>
          <cell r="J1290">
            <v>0</v>
          </cell>
          <cell r="K1290">
            <v>0</v>
          </cell>
          <cell r="L1290">
            <v>0</v>
          </cell>
          <cell r="M1290">
            <v>0</v>
          </cell>
          <cell r="N1290">
            <v>0</v>
          </cell>
          <cell r="O1290">
            <v>0</v>
          </cell>
          <cell r="P1290">
            <v>0</v>
          </cell>
          <cell r="Q1290">
            <v>16383</v>
          </cell>
          <cell r="R1290">
            <v>54</v>
          </cell>
          <cell r="S1290" t="str">
            <v>E</v>
          </cell>
        </row>
        <row r="1291">
          <cell r="A1291">
            <v>50</v>
          </cell>
          <cell r="B1291" t="str">
            <v>RB01038=L</v>
          </cell>
          <cell r="C1291" t="str">
            <v>Dosi Posture Support</v>
          </cell>
          <cell r="D1291">
            <v>431.5</v>
          </cell>
          <cell r="E1291">
            <v>77</v>
          </cell>
          <cell r="F1291">
            <v>33226.97</v>
          </cell>
          <cell r="G1291">
            <v>0</v>
          </cell>
          <cell r="H1291">
            <v>0</v>
          </cell>
          <cell r="I1291">
            <v>0</v>
          </cell>
          <cell r="J1291">
            <v>0</v>
          </cell>
          <cell r="K1291">
            <v>0</v>
          </cell>
          <cell r="L1291">
            <v>0</v>
          </cell>
          <cell r="M1291">
            <v>0</v>
          </cell>
          <cell r="N1291">
            <v>0</v>
          </cell>
          <cell r="O1291">
            <v>0</v>
          </cell>
          <cell r="P1291">
            <v>0</v>
          </cell>
          <cell r="Q1291">
            <v>16434</v>
          </cell>
          <cell r="R1291">
            <v>3</v>
          </cell>
          <cell r="S1291" t="str">
            <v>E</v>
          </cell>
        </row>
        <row r="1292">
          <cell r="A1292">
            <v>50</v>
          </cell>
          <cell r="B1292" t="str">
            <v>RB01038=M</v>
          </cell>
          <cell r="C1292" t="str">
            <v>Dosi Posture Support</v>
          </cell>
          <cell r="D1292">
            <v>450.1</v>
          </cell>
          <cell r="E1292">
            <v>46</v>
          </cell>
          <cell r="F1292">
            <v>20709.13</v>
          </cell>
          <cell r="G1292">
            <v>0</v>
          </cell>
          <cell r="H1292">
            <v>0</v>
          </cell>
          <cell r="I1292">
            <v>0</v>
          </cell>
          <cell r="J1292">
            <v>0</v>
          </cell>
          <cell r="K1292">
            <v>0</v>
          </cell>
          <cell r="L1292">
            <v>0</v>
          </cell>
          <cell r="M1292">
            <v>0</v>
          </cell>
          <cell r="N1292">
            <v>0</v>
          </cell>
          <cell r="O1292">
            <v>0</v>
          </cell>
          <cell r="P1292">
            <v>0</v>
          </cell>
          <cell r="Q1292">
            <v>16434</v>
          </cell>
          <cell r="R1292">
            <v>3</v>
          </cell>
          <cell r="S1292" t="str">
            <v>E</v>
          </cell>
        </row>
        <row r="1293">
          <cell r="A1293">
            <v>50</v>
          </cell>
          <cell r="B1293" t="str">
            <v>RB01038=S</v>
          </cell>
          <cell r="C1293" t="str">
            <v>Dosi Posture Support</v>
          </cell>
          <cell r="D1293">
            <v>434.6</v>
          </cell>
          <cell r="E1293">
            <v>36</v>
          </cell>
          <cell r="F1293">
            <v>15649.14</v>
          </cell>
          <cell r="G1293">
            <v>0</v>
          </cell>
          <cell r="H1293">
            <v>0</v>
          </cell>
          <cell r="I1293">
            <v>0</v>
          </cell>
          <cell r="J1293">
            <v>0</v>
          </cell>
          <cell r="K1293">
            <v>0</v>
          </cell>
          <cell r="L1293">
            <v>0</v>
          </cell>
          <cell r="M1293">
            <v>0</v>
          </cell>
          <cell r="N1293">
            <v>0</v>
          </cell>
          <cell r="O1293">
            <v>0</v>
          </cell>
          <cell r="P1293">
            <v>0</v>
          </cell>
          <cell r="Q1293">
            <v>16434</v>
          </cell>
          <cell r="R1293">
            <v>3</v>
          </cell>
          <cell r="S1293" t="str">
            <v>E</v>
          </cell>
        </row>
        <row r="1294">
          <cell r="A1294">
            <v>50</v>
          </cell>
          <cell r="B1294" t="str">
            <v>RB01038=XL</v>
          </cell>
          <cell r="C1294" t="str">
            <v>Dosi Posture Support</v>
          </cell>
          <cell r="D1294">
            <v>443.4</v>
          </cell>
          <cell r="E1294">
            <v>28</v>
          </cell>
          <cell r="F1294">
            <v>12416.45</v>
          </cell>
          <cell r="G1294">
            <v>0</v>
          </cell>
          <cell r="H1294">
            <v>0</v>
          </cell>
          <cell r="I1294">
            <v>0</v>
          </cell>
          <cell r="J1294">
            <v>0</v>
          </cell>
          <cell r="K1294">
            <v>0</v>
          </cell>
          <cell r="L1294">
            <v>0</v>
          </cell>
          <cell r="M1294">
            <v>0</v>
          </cell>
          <cell r="N1294">
            <v>0</v>
          </cell>
          <cell r="O1294">
            <v>0</v>
          </cell>
          <cell r="P1294">
            <v>0</v>
          </cell>
          <cell r="Q1294">
            <v>16434</v>
          </cell>
          <cell r="R1294">
            <v>3</v>
          </cell>
          <cell r="S1294" t="str">
            <v>E</v>
          </cell>
        </row>
        <row r="1295">
          <cell r="A1295">
            <v>50</v>
          </cell>
          <cell r="B1295" t="str">
            <v>RB01038=XS</v>
          </cell>
          <cell r="C1295" t="str">
            <v>Dosi Posture Support</v>
          </cell>
          <cell r="D1295">
            <v>414.3</v>
          </cell>
          <cell r="E1295">
            <v>13</v>
          </cell>
          <cell r="F1295">
            <v>5387.04</v>
          </cell>
          <cell r="G1295">
            <v>0</v>
          </cell>
          <cell r="H1295">
            <v>0</v>
          </cell>
          <cell r="I1295">
            <v>0</v>
          </cell>
          <cell r="J1295">
            <v>0</v>
          </cell>
          <cell r="K1295">
            <v>0</v>
          </cell>
          <cell r="L1295">
            <v>0</v>
          </cell>
          <cell r="M1295">
            <v>0</v>
          </cell>
          <cell r="N1295">
            <v>0</v>
          </cell>
          <cell r="O1295">
            <v>0</v>
          </cell>
          <cell r="P1295">
            <v>0</v>
          </cell>
          <cell r="Q1295">
            <v>16431</v>
          </cell>
          <cell r="R1295">
            <v>6</v>
          </cell>
          <cell r="S1295" t="str">
            <v>E</v>
          </cell>
        </row>
        <row r="1296">
          <cell r="A1296">
            <v>50</v>
          </cell>
          <cell r="B1296" t="str">
            <v>RB01039=L</v>
          </cell>
          <cell r="C1296" t="str">
            <v>เฝือกพยุงเอว Dosi Support Size L</v>
          </cell>
          <cell r="D1296">
            <v>959.9</v>
          </cell>
          <cell r="E1296">
            <v>46</v>
          </cell>
          <cell r="F1296">
            <v>44158.39</v>
          </cell>
          <cell r="G1296">
            <v>0</v>
          </cell>
          <cell r="H1296">
            <v>0</v>
          </cell>
          <cell r="I1296">
            <v>0</v>
          </cell>
          <cell r="J1296">
            <v>0</v>
          </cell>
          <cell r="K1296">
            <v>0</v>
          </cell>
          <cell r="L1296">
            <v>0</v>
          </cell>
          <cell r="M1296">
            <v>0</v>
          </cell>
          <cell r="N1296">
            <v>0</v>
          </cell>
          <cell r="O1296">
            <v>0</v>
          </cell>
          <cell r="P1296">
            <v>0</v>
          </cell>
          <cell r="Q1296">
            <v>16420</v>
          </cell>
          <cell r="R1296">
            <v>17</v>
          </cell>
          <cell r="S1296" t="str">
            <v>E</v>
          </cell>
        </row>
        <row r="1297">
          <cell r="A1297">
            <v>50</v>
          </cell>
          <cell r="B1297" t="str">
            <v>RB01039=M</v>
          </cell>
          <cell r="C1297" t="str">
            <v>เฝือกพยุงเอว Dosi Support Size M</v>
          </cell>
          <cell r="D1297">
            <v>920.6</v>
          </cell>
          <cell r="E1297">
            <v>64</v>
          </cell>
          <cell r="F1297">
            <v>58919.99</v>
          </cell>
          <cell r="G1297">
            <v>0</v>
          </cell>
          <cell r="H1297">
            <v>0</v>
          </cell>
          <cell r="I1297">
            <v>0</v>
          </cell>
          <cell r="J1297">
            <v>0</v>
          </cell>
          <cell r="K1297">
            <v>0</v>
          </cell>
          <cell r="L1297">
            <v>0</v>
          </cell>
          <cell r="M1297">
            <v>0</v>
          </cell>
          <cell r="N1297">
            <v>0</v>
          </cell>
          <cell r="O1297">
            <v>0</v>
          </cell>
          <cell r="P1297">
            <v>0</v>
          </cell>
          <cell r="Q1297">
            <v>16425</v>
          </cell>
          <cell r="R1297">
            <v>12</v>
          </cell>
          <cell r="S1297" t="str">
            <v>E</v>
          </cell>
        </row>
        <row r="1298">
          <cell r="A1298">
            <v>50</v>
          </cell>
          <cell r="B1298" t="str">
            <v>RB01039=S</v>
          </cell>
          <cell r="C1298" t="str">
            <v>เฝือกพยุงเอว Dosi Support Size S</v>
          </cell>
          <cell r="D1298">
            <v>1068.4000000000001</v>
          </cell>
          <cell r="E1298">
            <v>26</v>
          </cell>
          <cell r="F1298">
            <v>27779.3</v>
          </cell>
          <cell r="G1298">
            <v>0</v>
          </cell>
          <cell r="H1298">
            <v>0</v>
          </cell>
          <cell r="I1298">
            <v>0</v>
          </cell>
          <cell r="J1298">
            <v>0</v>
          </cell>
          <cell r="K1298">
            <v>0</v>
          </cell>
          <cell r="L1298">
            <v>0</v>
          </cell>
          <cell r="M1298">
            <v>0</v>
          </cell>
          <cell r="N1298">
            <v>0</v>
          </cell>
          <cell r="O1298">
            <v>0</v>
          </cell>
          <cell r="P1298">
            <v>0</v>
          </cell>
          <cell r="Q1298">
            <v>16398</v>
          </cell>
          <cell r="R1298">
            <v>39</v>
          </cell>
          <cell r="S1298" t="str">
            <v>E</v>
          </cell>
        </row>
        <row r="1299">
          <cell r="A1299">
            <v>50</v>
          </cell>
          <cell r="B1299" t="str">
            <v>RB01039=XL</v>
          </cell>
          <cell r="C1299" t="str">
            <v>เฝือกพยุงเอว Dosi Support SizeXL</v>
          </cell>
          <cell r="D1299">
            <v>904.7</v>
          </cell>
          <cell r="E1299">
            <v>68</v>
          </cell>
          <cell r="F1299">
            <v>61520.14</v>
          </cell>
          <cell r="G1299">
            <v>0</v>
          </cell>
          <cell r="H1299">
            <v>0</v>
          </cell>
          <cell r="I1299">
            <v>0</v>
          </cell>
          <cell r="J1299">
            <v>0</v>
          </cell>
          <cell r="K1299">
            <v>0</v>
          </cell>
          <cell r="L1299">
            <v>0</v>
          </cell>
          <cell r="M1299">
            <v>0</v>
          </cell>
          <cell r="N1299">
            <v>0</v>
          </cell>
          <cell r="O1299">
            <v>0</v>
          </cell>
          <cell r="P1299">
            <v>0</v>
          </cell>
          <cell r="Q1299">
            <v>16432</v>
          </cell>
          <cell r="R1299">
            <v>5</v>
          </cell>
          <cell r="S1299" t="str">
            <v>E</v>
          </cell>
        </row>
        <row r="1300">
          <cell r="A1300">
            <v>50</v>
          </cell>
          <cell r="B1300" t="str">
            <v>RB01039=XXL</v>
          </cell>
          <cell r="C1300" t="str">
            <v>เฝือกพยุงเอว Dosi Support SizeXXL</v>
          </cell>
          <cell r="D1300">
            <v>897.7</v>
          </cell>
          <cell r="E1300">
            <v>20</v>
          </cell>
          <cell r="F1300">
            <v>17955.259999999998</v>
          </cell>
          <cell r="G1300">
            <v>0</v>
          </cell>
          <cell r="H1300">
            <v>0</v>
          </cell>
          <cell r="I1300">
            <v>0</v>
          </cell>
          <cell r="J1300">
            <v>0</v>
          </cell>
          <cell r="K1300">
            <v>0</v>
          </cell>
          <cell r="L1300">
            <v>0</v>
          </cell>
          <cell r="M1300">
            <v>0</v>
          </cell>
          <cell r="N1300">
            <v>0</v>
          </cell>
          <cell r="O1300">
            <v>0</v>
          </cell>
          <cell r="P1300">
            <v>0</v>
          </cell>
          <cell r="Q1300">
            <v>16420</v>
          </cell>
          <cell r="R1300">
            <v>17</v>
          </cell>
          <cell r="S1300" t="str">
            <v>E</v>
          </cell>
        </row>
        <row r="1301">
          <cell r="A1301">
            <v>50</v>
          </cell>
          <cell r="B1301" t="str">
            <v>RB01040=L</v>
          </cell>
          <cell r="C1301" t="str">
            <v>เฝือกพยุงหลัง Dosi Support Size L</v>
          </cell>
          <cell r="D1301">
            <v>1245.4000000000001</v>
          </cell>
          <cell r="E1301">
            <v>9</v>
          </cell>
          <cell r="F1301">
            <v>11208.77</v>
          </cell>
          <cell r="G1301">
            <v>0</v>
          </cell>
          <cell r="H1301">
            <v>0</v>
          </cell>
          <cell r="I1301">
            <v>0</v>
          </cell>
          <cell r="J1301">
            <v>0</v>
          </cell>
          <cell r="K1301">
            <v>0</v>
          </cell>
          <cell r="L1301">
            <v>0</v>
          </cell>
          <cell r="M1301">
            <v>0</v>
          </cell>
          <cell r="N1301">
            <v>0</v>
          </cell>
          <cell r="O1301">
            <v>0</v>
          </cell>
          <cell r="P1301">
            <v>0</v>
          </cell>
          <cell r="Q1301">
            <v>16397</v>
          </cell>
          <cell r="R1301">
            <v>40</v>
          </cell>
          <cell r="S1301" t="str">
            <v>E</v>
          </cell>
        </row>
        <row r="1302">
          <cell r="A1302">
            <v>50</v>
          </cell>
          <cell r="B1302" t="str">
            <v>RB01040=M</v>
          </cell>
          <cell r="C1302" t="str">
            <v>Dosi Support Size M(เผือกพยุงหลัง)</v>
          </cell>
          <cell r="D1302">
            <v>1470.9</v>
          </cell>
          <cell r="E1302">
            <v>5</v>
          </cell>
          <cell r="F1302">
            <v>7354.87</v>
          </cell>
          <cell r="G1302">
            <v>0</v>
          </cell>
          <cell r="H1302">
            <v>0</v>
          </cell>
          <cell r="I1302">
            <v>0</v>
          </cell>
          <cell r="J1302">
            <v>0</v>
          </cell>
          <cell r="K1302">
            <v>0</v>
          </cell>
          <cell r="L1302">
            <v>0</v>
          </cell>
          <cell r="M1302">
            <v>0</v>
          </cell>
          <cell r="N1302">
            <v>0</v>
          </cell>
          <cell r="O1302">
            <v>0</v>
          </cell>
          <cell r="P1302">
            <v>0</v>
          </cell>
          <cell r="Q1302">
            <v>16404</v>
          </cell>
          <cell r="R1302">
            <v>33</v>
          </cell>
          <cell r="S1302" t="str">
            <v>E</v>
          </cell>
        </row>
        <row r="1303">
          <cell r="A1303">
            <v>50</v>
          </cell>
          <cell r="B1303" t="str">
            <v>RB01040=S</v>
          </cell>
          <cell r="C1303" t="str">
            <v>Dosi Support Size S(เผือกพยุงหลัง)</v>
          </cell>
          <cell r="D1303">
            <v>1176.0999999999999</v>
          </cell>
          <cell r="E1303">
            <v>5</v>
          </cell>
          <cell r="F1303">
            <v>5880.68</v>
          </cell>
          <cell r="G1303">
            <v>0</v>
          </cell>
          <cell r="H1303">
            <v>0</v>
          </cell>
          <cell r="I1303">
            <v>0</v>
          </cell>
          <cell r="J1303">
            <v>0</v>
          </cell>
          <cell r="K1303">
            <v>0</v>
          </cell>
          <cell r="L1303">
            <v>0</v>
          </cell>
          <cell r="M1303">
            <v>0</v>
          </cell>
          <cell r="N1303">
            <v>0</v>
          </cell>
          <cell r="O1303">
            <v>0</v>
          </cell>
          <cell r="P1303">
            <v>0</v>
          </cell>
          <cell r="Q1303">
            <v>16425</v>
          </cell>
          <cell r="R1303">
            <v>12</v>
          </cell>
          <cell r="S1303" t="str">
            <v>E</v>
          </cell>
        </row>
        <row r="1304">
          <cell r="A1304">
            <v>50</v>
          </cell>
          <cell r="B1304" t="str">
            <v>RB01040=XL</v>
          </cell>
          <cell r="C1304" t="str">
            <v>Dosi Support Size XL(เผือกพยุงหลัง)</v>
          </cell>
          <cell r="D1304">
            <v>1284.4000000000001</v>
          </cell>
          <cell r="E1304">
            <v>0</v>
          </cell>
          <cell r="F1304">
            <v>0</v>
          </cell>
          <cell r="G1304">
            <v>8</v>
          </cell>
          <cell r="H1304">
            <v>10275.219999999999</v>
          </cell>
          <cell r="I1304">
            <v>0</v>
          </cell>
          <cell r="J1304">
            <v>0</v>
          </cell>
          <cell r="K1304">
            <v>0</v>
          </cell>
          <cell r="L1304">
            <v>0</v>
          </cell>
          <cell r="M1304">
            <v>0</v>
          </cell>
          <cell r="N1304">
            <v>0</v>
          </cell>
          <cell r="O1304">
            <v>0</v>
          </cell>
          <cell r="P1304">
            <v>0</v>
          </cell>
          <cell r="Q1304">
            <v>16236</v>
          </cell>
          <cell r="R1304">
            <v>201</v>
          </cell>
          <cell r="S1304" t="str">
            <v>E</v>
          </cell>
        </row>
        <row r="1305">
          <cell r="A1305">
            <v>50</v>
          </cell>
          <cell r="B1305" t="str">
            <v>RB01040=XXL</v>
          </cell>
          <cell r="C1305" t="str">
            <v>Dosi Support Size XXL(เผือกพยุงหลัง)</v>
          </cell>
          <cell r="D1305">
            <v>1148.8900000000001</v>
          </cell>
          <cell r="E1305">
            <v>0</v>
          </cell>
          <cell r="F1305">
            <v>0</v>
          </cell>
          <cell r="G1305">
            <v>9</v>
          </cell>
          <cell r="H1305">
            <v>10339.969999999999</v>
          </cell>
          <cell r="I1305">
            <v>0</v>
          </cell>
          <cell r="J1305">
            <v>0</v>
          </cell>
          <cell r="K1305">
            <v>0</v>
          </cell>
          <cell r="L1305">
            <v>0</v>
          </cell>
          <cell r="M1305">
            <v>0</v>
          </cell>
          <cell r="N1305">
            <v>0</v>
          </cell>
          <cell r="O1305">
            <v>0</v>
          </cell>
          <cell r="P1305">
            <v>0</v>
          </cell>
          <cell r="Q1305">
            <v>16132</v>
          </cell>
          <cell r="R1305">
            <v>305</v>
          </cell>
          <cell r="S1305" t="str">
            <v>E</v>
          </cell>
        </row>
        <row r="1306">
          <cell r="A1306">
            <v>50</v>
          </cell>
          <cell r="B1306" t="str">
            <v>RB01041=L</v>
          </cell>
          <cell r="C1306" t="str">
            <v>Symphysiolysis</v>
          </cell>
          <cell r="D1306">
            <v>509.6</v>
          </cell>
          <cell r="E1306">
            <v>2</v>
          </cell>
          <cell r="F1306">
            <v>1019.19</v>
          </cell>
          <cell r="G1306">
            <v>0</v>
          </cell>
          <cell r="H1306">
            <v>0</v>
          </cell>
          <cell r="I1306">
            <v>0</v>
          </cell>
          <cell r="J1306">
            <v>0</v>
          </cell>
          <cell r="K1306">
            <v>0</v>
          </cell>
          <cell r="L1306">
            <v>0</v>
          </cell>
          <cell r="M1306">
            <v>0</v>
          </cell>
          <cell r="N1306">
            <v>0</v>
          </cell>
          <cell r="O1306">
            <v>0</v>
          </cell>
          <cell r="P1306">
            <v>0</v>
          </cell>
          <cell r="Q1306">
            <v>16347</v>
          </cell>
          <cell r="R1306">
            <v>90</v>
          </cell>
          <cell r="S1306" t="str">
            <v>E</v>
          </cell>
        </row>
        <row r="1307">
          <cell r="A1307">
            <v>50</v>
          </cell>
          <cell r="B1307" t="str">
            <v>RB01041=S</v>
          </cell>
          <cell r="C1307" t="str">
            <v>Symphysiolysis</v>
          </cell>
          <cell r="D1307">
            <v>971.6</v>
          </cell>
          <cell r="E1307">
            <v>1</v>
          </cell>
          <cell r="F1307">
            <v>971.64</v>
          </cell>
          <cell r="G1307">
            <v>0</v>
          </cell>
          <cell r="H1307">
            <v>0</v>
          </cell>
          <cell r="I1307">
            <v>0</v>
          </cell>
          <cell r="J1307">
            <v>0</v>
          </cell>
          <cell r="K1307">
            <v>0</v>
          </cell>
          <cell r="L1307">
            <v>0</v>
          </cell>
          <cell r="M1307">
            <v>0</v>
          </cell>
          <cell r="N1307">
            <v>0</v>
          </cell>
          <cell r="O1307">
            <v>0</v>
          </cell>
          <cell r="P1307">
            <v>0</v>
          </cell>
          <cell r="Q1307">
            <v>16404</v>
          </cell>
          <cell r="R1307">
            <v>33</v>
          </cell>
          <cell r="S1307" t="str">
            <v>E</v>
          </cell>
        </row>
        <row r="1308">
          <cell r="A1308">
            <v>50</v>
          </cell>
          <cell r="B1308" t="str">
            <v>RB01041=XL</v>
          </cell>
          <cell r="C1308" t="str">
            <v>Symphysiolysis</v>
          </cell>
          <cell r="D1308">
            <v>509.6</v>
          </cell>
          <cell r="E1308">
            <v>0</v>
          </cell>
          <cell r="F1308">
            <v>0</v>
          </cell>
          <cell r="G1308">
            <v>2</v>
          </cell>
          <cell r="H1308">
            <v>1019.19</v>
          </cell>
          <cell r="I1308">
            <v>0</v>
          </cell>
          <cell r="J1308">
            <v>0</v>
          </cell>
          <cell r="K1308">
            <v>0</v>
          </cell>
          <cell r="L1308">
            <v>0</v>
          </cell>
          <cell r="M1308">
            <v>0</v>
          </cell>
          <cell r="N1308">
            <v>0</v>
          </cell>
          <cell r="O1308">
            <v>0</v>
          </cell>
          <cell r="P1308">
            <v>0</v>
          </cell>
          <cell r="Q1308">
            <v>16227</v>
          </cell>
          <cell r="R1308">
            <v>210</v>
          </cell>
          <cell r="S1308" t="str">
            <v>E</v>
          </cell>
        </row>
        <row r="1309">
          <cell r="A1309">
            <v>50</v>
          </cell>
          <cell r="B1309" t="str">
            <v>RB01041=XS</v>
          </cell>
          <cell r="C1309" t="str">
            <v>Symphysiolysis</v>
          </cell>
          <cell r="D1309">
            <v>825</v>
          </cell>
          <cell r="E1309">
            <v>0</v>
          </cell>
          <cell r="F1309">
            <v>0</v>
          </cell>
          <cell r="G1309">
            <v>1</v>
          </cell>
          <cell r="H1309">
            <v>825</v>
          </cell>
          <cell r="I1309">
            <v>0</v>
          </cell>
          <cell r="J1309">
            <v>0</v>
          </cell>
          <cell r="K1309">
            <v>0</v>
          </cell>
          <cell r="L1309">
            <v>0</v>
          </cell>
          <cell r="M1309">
            <v>0</v>
          </cell>
          <cell r="N1309">
            <v>0</v>
          </cell>
          <cell r="O1309">
            <v>0</v>
          </cell>
          <cell r="P1309">
            <v>0</v>
          </cell>
          <cell r="Q1309">
            <v>16241</v>
          </cell>
          <cell r="R1309">
            <v>196</v>
          </cell>
          <cell r="S1309" t="str">
            <v>E</v>
          </cell>
        </row>
        <row r="1310">
          <cell r="A1310">
            <v>50</v>
          </cell>
          <cell r="B1310" t="str">
            <v>RB01045=L</v>
          </cell>
          <cell r="C1310" t="str">
            <v>Sacro belt</v>
          </cell>
          <cell r="D1310">
            <v>992.3</v>
          </cell>
          <cell r="E1310">
            <v>5</v>
          </cell>
          <cell r="F1310">
            <v>4961.53</v>
          </cell>
          <cell r="G1310">
            <v>0</v>
          </cell>
          <cell r="H1310">
            <v>0</v>
          </cell>
          <cell r="I1310">
            <v>0</v>
          </cell>
          <cell r="J1310">
            <v>0</v>
          </cell>
          <cell r="K1310">
            <v>0</v>
          </cell>
          <cell r="L1310">
            <v>0</v>
          </cell>
          <cell r="M1310">
            <v>0</v>
          </cell>
          <cell r="N1310">
            <v>0</v>
          </cell>
          <cell r="O1310">
            <v>0</v>
          </cell>
          <cell r="P1310">
            <v>0</v>
          </cell>
          <cell r="Q1310">
            <v>16404</v>
          </cell>
          <cell r="R1310">
            <v>33</v>
          </cell>
          <cell r="S1310" t="str">
            <v>E</v>
          </cell>
        </row>
        <row r="1311">
          <cell r="A1311">
            <v>50</v>
          </cell>
          <cell r="B1311" t="str">
            <v>RB01045=M</v>
          </cell>
          <cell r="C1311" t="str">
            <v>Sacro belt</v>
          </cell>
          <cell r="D1311">
            <v>1081.2</v>
          </cell>
          <cell r="E1311">
            <v>6</v>
          </cell>
          <cell r="F1311">
            <v>6487.34</v>
          </cell>
          <cell r="G1311">
            <v>0</v>
          </cell>
          <cell r="H1311">
            <v>0</v>
          </cell>
          <cell r="I1311">
            <v>0</v>
          </cell>
          <cell r="J1311">
            <v>0</v>
          </cell>
          <cell r="K1311">
            <v>0</v>
          </cell>
          <cell r="L1311">
            <v>0</v>
          </cell>
          <cell r="M1311">
            <v>0</v>
          </cell>
          <cell r="N1311">
            <v>0</v>
          </cell>
          <cell r="O1311">
            <v>0</v>
          </cell>
          <cell r="P1311">
            <v>0</v>
          </cell>
          <cell r="Q1311">
            <v>16404</v>
          </cell>
          <cell r="R1311">
            <v>33</v>
          </cell>
          <cell r="S1311" t="str">
            <v>E</v>
          </cell>
        </row>
        <row r="1312">
          <cell r="A1312">
            <v>50</v>
          </cell>
          <cell r="B1312" t="str">
            <v>RB01045=S</v>
          </cell>
          <cell r="C1312" t="str">
            <v>Sacro belt</v>
          </cell>
          <cell r="D1312">
            <v>1178.5999999999999</v>
          </cell>
          <cell r="E1312">
            <v>5</v>
          </cell>
          <cell r="F1312">
            <v>5893.44</v>
          </cell>
          <cell r="G1312">
            <v>0</v>
          </cell>
          <cell r="H1312">
            <v>0</v>
          </cell>
          <cell r="I1312">
            <v>0</v>
          </cell>
          <cell r="J1312">
            <v>0</v>
          </cell>
          <cell r="K1312">
            <v>0</v>
          </cell>
          <cell r="L1312">
            <v>0</v>
          </cell>
          <cell r="M1312">
            <v>0</v>
          </cell>
          <cell r="N1312">
            <v>0</v>
          </cell>
          <cell r="O1312">
            <v>0</v>
          </cell>
          <cell r="P1312">
            <v>0</v>
          </cell>
          <cell r="Q1312">
            <v>16404</v>
          </cell>
          <cell r="R1312">
            <v>33</v>
          </cell>
          <cell r="S1312" t="str">
            <v>E</v>
          </cell>
        </row>
        <row r="1313">
          <cell r="A1313">
            <v>50</v>
          </cell>
          <cell r="B1313" t="str">
            <v>RB01045=XL</v>
          </cell>
          <cell r="C1313" t="str">
            <v>Sacro belt</v>
          </cell>
          <cell r="D1313">
            <v>669.4</v>
          </cell>
          <cell r="E1313">
            <v>6</v>
          </cell>
          <cell r="F1313">
            <v>4016.59</v>
          </cell>
          <cell r="G1313">
            <v>0</v>
          </cell>
          <cell r="H1313">
            <v>0</v>
          </cell>
          <cell r="I1313">
            <v>0</v>
          </cell>
          <cell r="J1313">
            <v>0</v>
          </cell>
          <cell r="K1313">
            <v>0</v>
          </cell>
          <cell r="L1313">
            <v>0</v>
          </cell>
          <cell r="M1313">
            <v>0</v>
          </cell>
          <cell r="N1313">
            <v>0</v>
          </cell>
          <cell r="O1313">
            <v>0</v>
          </cell>
          <cell r="P1313">
            <v>0</v>
          </cell>
          <cell r="Q1313">
            <v>16383</v>
          </cell>
          <cell r="R1313">
            <v>54</v>
          </cell>
          <cell r="S1313" t="str">
            <v>E</v>
          </cell>
        </row>
        <row r="1314">
          <cell r="A1314">
            <v>50</v>
          </cell>
          <cell r="B1314" t="str">
            <v>RB01047=L</v>
          </cell>
          <cell r="C1314" t="str">
            <v>Dosi-Lumbo-Si L</v>
          </cell>
          <cell r="D1314">
            <v>738.18</v>
          </cell>
          <cell r="E1314">
            <v>0</v>
          </cell>
          <cell r="F1314">
            <v>0</v>
          </cell>
          <cell r="G1314">
            <v>0</v>
          </cell>
          <cell r="H1314">
            <v>0</v>
          </cell>
          <cell r="I1314">
            <v>0</v>
          </cell>
          <cell r="J1314">
            <v>0</v>
          </cell>
          <cell r="K1314">
            <v>0</v>
          </cell>
          <cell r="L1314">
            <v>0</v>
          </cell>
          <cell r="M1314">
            <v>0</v>
          </cell>
          <cell r="N1314">
            <v>0</v>
          </cell>
          <cell r="O1314">
            <v>0</v>
          </cell>
          <cell r="P1314">
            <v>0</v>
          </cell>
          <cell r="Q1314">
            <v>16350</v>
          </cell>
          <cell r="R1314">
            <v>87</v>
          </cell>
          <cell r="S1314" t="str">
            <v>E</v>
          </cell>
        </row>
        <row r="1315">
          <cell r="A1315">
            <v>50</v>
          </cell>
          <cell r="B1315" t="str">
            <v>RB01047=XL</v>
          </cell>
          <cell r="C1315" t="str">
            <v>Dosi-Lumbo-Si XL</v>
          </cell>
          <cell r="D1315">
            <v>739.2</v>
          </cell>
          <cell r="E1315">
            <v>4</v>
          </cell>
          <cell r="F1315">
            <v>2957.13</v>
          </cell>
          <cell r="G1315">
            <v>0</v>
          </cell>
          <cell r="H1315">
            <v>0</v>
          </cell>
          <cell r="I1315">
            <v>0</v>
          </cell>
          <cell r="J1315">
            <v>0</v>
          </cell>
          <cell r="K1315">
            <v>0</v>
          </cell>
          <cell r="L1315">
            <v>0</v>
          </cell>
          <cell r="M1315">
            <v>0</v>
          </cell>
          <cell r="N1315">
            <v>0</v>
          </cell>
          <cell r="O1315">
            <v>0</v>
          </cell>
          <cell r="P1315">
            <v>0</v>
          </cell>
          <cell r="Q1315">
            <v>16350</v>
          </cell>
          <cell r="R1315">
            <v>87</v>
          </cell>
          <cell r="S1315" t="str">
            <v>E</v>
          </cell>
        </row>
        <row r="1316">
          <cell r="A1316">
            <v>50</v>
          </cell>
          <cell r="B1316" t="str">
            <v>RB01048=L</v>
          </cell>
          <cell r="C1316" t="str">
            <v>Dosi-Stable,thick elastic Support</v>
          </cell>
          <cell r="D1316">
            <v>1254.7</v>
          </cell>
          <cell r="E1316">
            <v>1</v>
          </cell>
          <cell r="F1316">
            <v>1254.7</v>
          </cell>
          <cell r="G1316">
            <v>0</v>
          </cell>
          <cell r="H1316">
            <v>0</v>
          </cell>
          <cell r="I1316">
            <v>0</v>
          </cell>
          <cell r="J1316">
            <v>0</v>
          </cell>
          <cell r="K1316">
            <v>0</v>
          </cell>
          <cell r="L1316">
            <v>0</v>
          </cell>
          <cell r="M1316">
            <v>0</v>
          </cell>
          <cell r="N1316">
            <v>0</v>
          </cell>
          <cell r="O1316">
            <v>0</v>
          </cell>
          <cell r="P1316">
            <v>0</v>
          </cell>
          <cell r="Q1316">
            <v>16349</v>
          </cell>
          <cell r="R1316">
            <v>88</v>
          </cell>
          <cell r="S1316" t="str">
            <v>E</v>
          </cell>
        </row>
        <row r="1317">
          <cell r="A1317">
            <v>50</v>
          </cell>
          <cell r="B1317" t="str">
            <v>RB01068=L</v>
          </cell>
          <cell r="C1317" t="str">
            <v>Dosi EQ Posture Support</v>
          </cell>
          <cell r="D1317">
            <v>596.5</v>
          </cell>
          <cell r="E1317">
            <v>34</v>
          </cell>
          <cell r="F1317">
            <v>20284.259999999998</v>
          </cell>
          <cell r="G1317">
            <v>0</v>
          </cell>
          <cell r="H1317">
            <v>0</v>
          </cell>
          <cell r="I1317">
            <v>0</v>
          </cell>
          <cell r="J1317">
            <v>0</v>
          </cell>
          <cell r="K1317">
            <v>0</v>
          </cell>
          <cell r="L1317">
            <v>0</v>
          </cell>
          <cell r="M1317">
            <v>0</v>
          </cell>
          <cell r="N1317">
            <v>0</v>
          </cell>
          <cell r="O1317">
            <v>0</v>
          </cell>
          <cell r="P1317">
            <v>0</v>
          </cell>
          <cell r="Q1317">
            <v>16432</v>
          </cell>
          <cell r="R1317">
            <v>5</v>
          </cell>
          <cell r="S1317" t="str">
            <v>E</v>
          </cell>
        </row>
        <row r="1318">
          <cell r="A1318">
            <v>50</v>
          </cell>
          <cell r="B1318" t="str">
            <v>RB01068=M</v>
          </cell>
          <cell r="C1318" t="str">
            <v>Dosi EQ Posture Support</v>
          </cell>
          <cell r="D1318">
            <v>637.29999999999995</v>
          </cell>
          <cell r="E1318">
            <v>36</v>
          </cell>
          <cell r="F1318">
            <v>22943.3</v>
          </cell>
          <cell r="G1318">
            <v>0</v>
          </cell>
          <cell r="H1318">
            <v>0</v>
          </cell>
          <cell r="I1318">
            <v>0</v>
          </cell>
          <cell r="J1318">
            <v>0</v>
          </cell>
          <cell r="K1318">
            <v>0</v>
          </cell>
          <cell r="L1318">
            <v>0</v>
          </cell>
          <cell r="M1318">
            <v>0</v>
          </cell>
          <cell r="N1318">
            <v>0</v>
          </cell>
          <cell r="O1318">
            <v>0</v>
          </cell>
          <cell r="P1318">
            <v>0</v>
          </cell>
          <cell r="Q1318">
            <v>16431</v>
          </cell>
          <cell r="R1318">
            <v>6</v>
          </cell>
          <cell r="S1318" t="str">
            <v>E</v>
          </cell>
        </row>
        <row r="1319">
          <cell r="A1319">
            <v>50</v>
          </cell>
          <cell r="B1319" t="str">
            <v>RB01068=S</v>
          </cell>
          <cell r="C1319" t="str">
            <v>Dosi EQ Posture Support</v>
          </cell>
          <cell r="D1319">
            <v>596.29999999999995</v>
          </cell>
          <cell r="E1319">
            <v>17</v>
          </cell>
          <cell r="F1319">
            <v>10137.73</v>
          </cell>
          <cell r="G1319">
            <v>0</v>
          </cell>
          <cell r="H1319">
            <v>0</v>
          </cell>
          <cell r="I1319">
            <v>0</v>
          </cell>
          <cell r="J1319">
            <v>0</v>
          </cell>
          <cell r="K1319">
            <v>0</v>
          </cell>
          <cell r="L1319">
            <v>0</v>
          </cell>
          <cell r="M1319">
            <v>0</v>
          </cell>
          <cell r="N1319">
            <v>0</v>
          </cell>
          <cell r="O1319">
            <v>0</v>
          </cell>
          <cell r="P1319">
            <v>0</v>
          </cell>
          <cell r="Q1319">
            <v>16431</v>
          </cell>
          <cell r="R1319">
            <v>6</v>
          </cell>
          <cell r="S1319" t="str">
            <v>E</v>
          </cell>
        </row>
        <row r="1320">
          <cell r="A1320">
            <v>50</v>
          </cell>
          <cell r="B1320" t="str">
            <v>RB01068=XL</v>
          </cell>
          <cell r="C1320" t="str">
            <v>Dosi EQ Posture Support</v>
          </cell>
          <cell r="D1320">
            <v>547.29999999999995</v>
          </cell>
          <cell r="E1320">
            <v>48</v>
          </cell>
          <cell r="F1320">
            <v>26274.33</v>
          </cell>
          <cell r="G1320">
            <v>0</v>
          </cell>
          <cell r="H1320">
            <v>0</v>
          </cell>
          <cell r="I1320">
            <v>0</v>
          </cell>
          <cell r="J1320">
            <v>0</v>
          </cell>
          <cell r="K1320">
            <v>0</v>
          </cell>
          <cell r="L1320">
            <v>0</v>
          </cell>
          <cell r="M1320">
            <v>0</v>
          </cell>
          <cell r="N1320">
            <v>0</v>
          </cell>
          <cell r="O1320">
            <v>0</v>
          </cell>
          <cell r="P1320">
            <v>0</v>
          </cell>
          <cell r="Q1320">
            <v>16430</v>
          </cell>
          <cell r="R1320">
            <v>7</v>
          </cell>
          <cell r="S1320" t="str">
            <v>E</v>
          </cell>
        </row>
        <row r="1321">
          <cell r="A1321">
            <v>50</v>
          </cell>
          <cell r="B1321" t="str">
            <v>RB01068=XS</v>
          </cell>
          <cell r="C1321" t="str">
            <v>Dosi EQ Posture Support</v>
          </cell>
          <cell r="D1321">
            <v>526.4</v>
          </cell>
          <cell r="E1321">
            <v>23</v>
          </cell>
          <cell r="F1321">
            <v>12108.55</v>
          </cell>
          <cell r="G1321">
            <v>0</v>
          </cell>
          <cell r="H1321">
            <v>0</v>
          </cell>
          <cell r="I1321">
            <v>0</v>
          </cell>
          <cell r="J1321">
            <v>0</v>
          </cell>
          <cell r="K1321">
            <v>0</v>
          </cell>
          <cell r="L1321">
            <v>0</v>
          </cell>
          <cell r="M1321">
            <v>0</v>
          </cell>
          <cell r="N1321">
            <v>0</v>
          </cell>
          <cell r="O1321">
            <v>0</v>
          </cell>
          <cell r="P1321">
            <v>0</v>
          </cell>
          <cell r="Q1321">
            <v>16425</v>
          </cell>
          <cell r="R1321">
            <v>12</v>
          </cell>
          <cell r="S1321" t="str">
            <v>E</v>
          </cell>
        </row>
        <row r="1322">
          <cell r="A1322">
            <v>50</v>
          </cell>
          <cell r="B1322" t="str">
            <v>RB01069=L</v>
          </cell>
          <cell r="C1322" t="str">
            <v>Dosi EQ With Splints and Cross Straps</v>
          </cell>
          <cell r="D1322">
            <v>1167.2</v>
          </cell>
          <cell r="E1322">
            <v>24</v>
          </cell>
          <cell r="F1322">
            <v>28014.13</v>
          </cell>
          <cell r="G1322">
            <v>0</v>
          </cell>
          <cell r="H1322">
            <v>0</v>
          </cell>
          <cell r="I1322">
            <v>0</v>
          </cell>
          <cell r="J1322">
            <v>0</v>
          </cell>
          <cell r="K1322">
            <v>0</v>
          </cell>
          <cell r="L1322">
            <v>0</v>
          </cell>
          <cell r="M1322">
            <v>0</v>
          </cell>
          <cell r="N1322">
            <v>0</v>
          </cell>
          <cell r="O1322">
            <v>0</v>
          </cell>
          <cell r="P1322">
            <v>0</v>
          </cell>
          <cell r="Q1322">
            <v>16430</v>
          </cell>
          <cell r="R1322">
            <v>7</v>
          </cell>
          <cell r="S1322" t="str">
            <v>E</v>
          </cell>
        </row>
        <row r="1323">
          <cell r="A1323">
            <v>50</v>
          </cell>
          <cell r="B1323" t="str">
            <v>RB01069=M</v>
          </cell>
          <cell r="C1323" t="str">
            <v>Dosi EQ With Splints and Cross Straps</v>
          </cell>
          <cell r="D1323">
            <v>1181.5999999999999</v>
          </cell>
          <cell r="E1323">
            <v>23</v>
          </cell>
          <cell r="F1323">
            <v>27178.78</v>
          </cell>
          <cell r="G1323">
            <v>0</v>
          </cell>
          <cell r="H1323">
            <v>0</v>
          </cell>
          <cell r="I1323">
            <v>0</v>
          </cell>
          <cell r="J1323">
            <v>0</v>
          </cell>
          <cell r="K1323">
            <v>0</v>
          </cell>
          <cell r="L1323">
            <v>0</v>
          </cell>
          <cell r="M1323">
            <v>0</v>
          </cell>
          <cell r="N1323">
            <v>0</v>
          </cell>
          <cell r="O1323">
            <v>0</v>
          </cell>
          <cell r="P1323">
            <v>0</v>
          </cell>
          <cell r="Q1323">
            <v>16430</v>
          </cell>
          <cell r="R1323">
            <v>7</v>
          </cell>
          <cell r="S1323" t="str">
            <v>E</v>
          </cell>
        </row>
        <row r="1324">
          <cell r="A1324">
            <v>50</v>
          </cell>
          <cell r="B1324" t="str">
            <v>RB01069=S</v>
          </cell>
          <cell r="C1324" t="str">
            <v>Dosi EQ With Splints and Cross Straps</v>
          </cell>
          <cell r="D1324">
            <v>1151.2</v>
          </cell>
          <cell r="E1324">
            <v>11</v>
          </cell>
          <cell r="F1324">
            <v>12663.84</v>
          </cell>
          <cell r="G1324">
            <v>0</v>
          </cell>
          <cell r="H1324">
            <v>0</v>
          </cell>
          <cell r="I1324">
            <v>0</v>
          </cell>
          <cell r="J1324">
            <v>0</v>
          </cell>
          <cell r="K1324">
            <v>0</v>
          </cell>
          <cell r="L1324">
            <v>0</v>
          </cell>
          <cell r="M1324">
            <v>0</v>
          </cell>
          <cell r="N1324">
            <v>0</v>
          </cell>
          <cell r="O1324">
            <v>0</v>
          </cell>
          <cell r="P1324">
            <v>0</v>
          </cell>
          <cell r="Q1324">
            <v>16404</v>
          </cell>
          <cell r="R1324">
            <v>33</v>
          </cell>
          <cell r="S1324" t="str">
            <v>E</v>
          </cell>
        </row>
        <row r="1325">
          <cell r="A1325">
            <v>50</v>
          </cell>
          <cell r="B1325" t="str">
            <v>RB01069=XL</v>
          </cell>
          <cell r="C1325" t="str">
            <v>Dosi EQ With Splints and Cross Straps</v>
          </cell>
          <cell r="D1325">
            <v>1172.7</v>
          </cell>
          <cell r="E1325">
            <v>27</v>
          </cell>
          <cell r="F1325">
            <v>31664.080000000002</v>
          </cell>
          <cell r="G1325">
            <v>0</v>
          </cell>
          <cell r="H1325">
            <v>0</v>
          </cell>
          <cell r="I1325">
            <v>0</v>
          </cell>
          <cell r="J1325">
            <v>0</v>
          </cell>
          <cell r="K1325">
            <v>0</v>
          </cell>
          <cell r="L1325">
            <v>0</v>
          </cell>
          <cell r="M1325">
            <v>0</v>
          </cell>
          <cell r="N1325">
            <v>0</v>
          </cell>
          <cell r="O1325">
            <v>0</v>
          </cell>
          <cell r="P1325">
            <v>0</v>
          </cell>
          <cell r="Q1325">
            <v>16430</v>
          </cell>
          <cell r="R1325">
            <v>7</v>
          </cell>
          <cell r="S1325" t="str">
            <v>E</v>
          </cell>
        </row>
        <row r="1326">
          <cell r="A1326">
            <v>50</v>
          </cell>
          <cell r="B1326" t="str">
            <v>RB01069=XS</v>
          </cell>
          <cell r="C1326" t="str">
            <v>Dosi EQ With Splints and Cross Straps</v>
          </cell>
          <cell r="D1326">
            <v>1093.8</v>
          </cell>
          <cell r="E1326">
            <v>5</v>
          </cell>
          <cell r="F1326">
            <v>5469.05</v>
          </cell>
          <cell r="G1326">
            <v>0</v>
          </cell>
          <cell r="H1326">
            <v>0</v>
          </cell>
          <cell r="I1326">
            <v>0</v>
          </cell>
          <cell r="J1326">
            <v>0</v>
          </cell>
          <cell r="K1326">
            <v>0</v>
          </cell>
          <cell r="L1326">
            <v>0</v>
          </cell>
          <cell r="M1326">
            <v>0</v>
          </cell>
          <cell r="N1326">
            <v>0</v>
          </cell>
          <cell r="O1326">
            <v>0</v>
          </cell>
          <cell r="P1326">
            <v>0</v>
          </cell>
          <cell r="Q1326">
            <v>16371</v>
          </cell>
          <cell r="R1326">
            <v>66</v>
          </cell>
          <cell r="S1326" t="str">
            <v>E</v>
          </cell>
        </row>
        <row r="1327">
          <cell r="A1327">
            <v>50</v>
          </cell>
          <cell r="B1327" t="str">
            <v>RB01070=L</v>
          </cell>
          <cell r="C1327" t="str">
            <v>Dosi EQ X Hight,With Splints and Cross S</v>
          </cell>
          <cell r="D1327">
            <v>1216.5</v>
          </cell>
          <cell r="E1327">
            <v>6</v>
          </cell>
          <cell r="F1327">
            <v>7299.37</v>
          </cell>
          <cell r="G1327">
            <v>0</v>
          </cell>
          <cell r="H1327">
            <v>0</v>
          </cell>
          <cell r="I1327">
            <v>0</v>
          </cell>
          <cell r="J1327">
            <v>0</v>
          </cell>
          <cell r="K1327">
            <v>0</v>
          </cell>
          <cell r="L1327">
            <v>0</v>
          </cell>
          <cell r="M1327">
            <v>0</v>
          </cell>
          <cell r="N1327">
            <v>0</v>
          </cell>
          <cell r="O1327">
            <v>0</v>
          </cell>
          <cell r="P1327">
            <v>0</v>
          </cell>
          <cell r="Q1327">
            <v>16286</v>
          </cell>
          <cell r="R1327">
            <v>151</v>
          </cell>
          <cell r="S1327" t="str">
            <v>E</v>
          </cell>
        </row>
        <row r="1328">
          <cell r="A1328">
            <v>50</v>
          </cell>
          <cell r="B1328" t="str">
            <v>RB01070=M</v>
          </cell>
          <cell r="C1328" t="str">
            <v>Dosi EQ X Hight,With Splints and Cross S</v>
          </cell>
          <cell r="D1328">
            <v>1346.5</v>
          </cell>
          <cell r="E1328">
            <v>9</v>
          </cell>
          <cell r="F1328">
            <v>12119.05</v>
          </cell>
          <cell r="G1328">
            <v>0</v>
          </cell>
          <cell r="H1328">
            <v>0</v>
          </cell>
          <cell r="I1328">
            <v>0</v>
          </cell>
          <cell r="J1328">
            <v>0</v>
          </cell>
          <cell r="K1328">
            <v>0</v>
          </cell>
          <cell r="L1328">
            <v>0</v>
          </cell>
          <cell r="M1328">
            <v>0</v>
          </cell>
          <cell r="N1328">
            <v>0</v>
          </cell>
          <cell r="O1328">
            <v>0</v>
          </cell>
          <cell r="P1328">
            <v>0</v>
          </cell>
          <cell r="Q1328">
            <v>16371</v>
          </cell>
          <cell r="R1328">
            <v>66</v>
          </cell>
          <cell r="S1328" t="str">
            <v>E</v>
          </cell>
        </row>
        <row r="1329">
          <cell r="A1329">
            <v>50</v>
          </cell>
          <cell r="B1329" t="str">
            <v>RB01070=S</v>
          </cell>
          <cell r="C1329" t="str">
            <v>Dosi EQ X Hight,With Splints and Cross S</v>
          </cell>
          <cell r="D1329">
            <v>1365.64</v>
          </cell>
          <cell r="E1329">
            <v>0</v>
          </cell>
          <cell r="F1329">
            <v>0</v>
          </cell>
          <cell r="G1329">
            <v>10</v>
          </cell>
          <cell r="H1329">
            <v>13656.44</v>
          </cell>
          <cell r="I1329">
            <v>0</v>
          </cell>
          <cell r="J1329">
            <v>0</v>
          </cell>
          <cell r="K1329">
            <v>0</v>
          </cell>
          <cell r="L1329">
            <v>0</v>
          </cell>
          <cell r="M1329">
            <v>0</v>
          </cell>
          <cell r="N1329">
            <v>0</v>
          </cell>
          <cell r="O1329">
            <v>0</v>
          </cell>
          <cell r="P1329">
            <v>0</v>
          </cell>
          <cell r="Q1329">
            <v>16227</v>
          </cell>
          <cell r="R1329">
            <v>210</v>
          </cell>
          <cell r="S1329" t="str">
            <v>E</v>
          </cell>
        </row>
        <row r="1330">
          <cell r="A1330">
            <v>50</v>
          </cell>
          <cell r="B1330" t="str">
            <v>RB01070=XL</v>
          </cell>
          <cell r="C1330" t="str">
            <v>Dosi EQ X Hight,With Splints and Cross S</v>
          </cell>
          <cell r="D1330">
            <v>1273.9000000000001</v>
          </cell>
          <cell r="E1330">
            <v>7</v>
          </cell>
          <cell r="F1330">
            <v>8917.5499999999993</v>
          </cell>
          <cell r="G1330">
            <v>0</v>
          </cell>
          <cell r="H1330">
            <v>0</v>
          </cell>
          <cell r="I1330">
            <v>0</v>
          </cell>
          <cell r="J1330">
            <v>0</v>
          </cell>
          <cell r="K1330">
            <v>0</v>
          </cell>
          <cell r="L1330">
            <v>0</v>
          </cell>
          <cell r="M1330">
            <v>0</v>
          </cell>
          <cell r="N1330">
            <v>0</v>
          </cell>
          <cell r="O1330">
            <v>0</v>
          </cell>
          <cell r="P1330">
            <v>0</v>
          </cell>
          <cell r="Q1330">
            <v>16304</v>
          </cell>
          <cell r="R1330">
            <v>133</v>
          </cell>
          <cell r="S1330" t="str">
            <v>E</v>
          </cell>
        </row>
        <row r="1331">
          <cell r="A1331">
            <v>50</v>
          </cell>
          <cell r="B1331" t="str">
            <v>RB02041=1</v>
          </cell>
          <cell r="C1331" t="str">
            <v>Knee Support Size XS อุปกรณ์ประคองข้อเข่</v>
          </cell>
          <cell r="D1331">
            <v>280.2</v>
          </cell>
          <cell r="E1331">
            <v>4</v>
          </cell>
          <cell r="F1331">
            <v>1121.1400000000001</v>
          </cell>
          <cell r="G1331">
            <v>0</v>
          </cell>
          <cell r="H1331">
            <v>0</v>
          </cell>
          <cell r="I1331">
            <v>0</v>
          </cell>
          <cell r="J1331">
            <v>0</v>
          </cell>
          <cell r="K1331">
            <v>0</v>
          </cell>
          <cell r="L1331">
            <v>0</v>
          </cell>
          <cell r="M1331">
            <v>0</v>
          </cell>
          <cell r="N1331">
            <v>0</v>
          </cell>
          <cell r="O1331">
            <v>0</v>
          </cell>
          <cell r="P1331">
            <v>0</v>
          </cell>
          <cell r="Q1331">
            <v>16427</v>
          </cell>
          <cell r="R1331">
            <v>10</v>
          </cell>
          <cell r="S1331" t="str">
            <v>E</v>
          </cell>
        </row>
        <row r="1332">
          <cell r="A1332">
            <v>50</v>
          </cell>
          <cell r="B1332" t="str">
            <v>RB02041=2</v>
          </cell>
          <cell r="C1332" t="str">
            <v>Knee Support Size S อุปกรณ์ประคองข้อเข่า</v>
          </cell>
          <cell r="D1332">
            <v>293</v>
          </cell>
          <cell r="E1332">
            <v>31</v>
          </cell>
          <cell r="F1332">
            <v>9084.7099999999991</v>
          </cell>
          <cell r="G1332">
            <v>0</v>
          </cell>
          <cell r="H1332">
            <v>0</v>
          </cell>
          <cell r="I1332">
            <v>0</v>
          </cell>
          <cell r="J1332">
            <v>0</v>
          </cell>
          <cell r="K1332">
            <v>0</v>
          </cell>
          <cell r="L1332">
            <v>0</v>
          </cell>
          <cell r="M1332">
            <v>0</v>
          </cell>
          <cell r="N1332">
            <v>0</v>
          </cell>
          <cell r="O1332">
            <v>0</v>
          </cell>
          <cell r="P1332">
            <v>0</v>
          </cell>
          <cell r="Q1332">
            <v>16430</v>
          </cell>
          <cell r="R1332">
            <v>7</v>
          </cell>
          <cell r="S1332" t="str">
            <v>E</v>
          </cell>
        </row>
        <row r="1333">
          <cell r="A1333">
            <v>50</v>
          </cell>
          <cell r="B1333" t="str">
            <v>RB02041=3</v>
          </cell>
          <cell r="C1333" t="str">
            <v>Knee Support Size M อุปกรณ์ประคองข้อเข่า</v>
          </cell>
          <cell r="D1333">
            <v>242.4</v>
          </cell>
          <cell r="E1333">
            <v>55</v>
          </cell>
          <cell r="F1333">
            <v>13334.23</v>
          </cell>
          <cell r="G1333">
            <v>0</v>
          </cell>
          <cell r="H1333">
            <v>0</v>
          </cell>
          <cell r="I1333">
            <v>0</v>
          </cell>
          <cell r="J1333">
            <v>0</v>
          </cell>
          <cell r="K1333">
            <v>0</v>
          </cell>
          <cell r="L1333">
            <v>0</v>
          </cell>
          <cell r="M1333">
            <v>0</v>
          </cell>
          <cell r="N1333">
            <v>0</v>
          </cell>
          <cell r="O1333">
            <v>0</v>
          </cell>
          <cell r="P1333">
            <v>0</v>
          </cell>
          <cell r="Q1333">
            <v>16434</v>
          </cell>
          <cell r="R1333">
            <v>3</v>
          </cell>
          <cell r="S1333" t="str">
            <v>E</v>
          </cell>
        </row>
        <row r="1334">
          <cell r="A1334">
            <v>50</v>
          </cell>
          <cell r="B1334" t="str">
            <v>RB02041=4</v>
          </cell>
          <cell r="C1334" t="str">
            <v>Knee Support Size L อุปกรณ์ประคองข้อเข่า</v>
          </cell>
          <cell r="D1334">
            <v>247.5</v>
          </cell>
          <cell r="E1334">
            <v>43</v>
          </cell>
          <cell r="F1334">
            <v>10642.67</v>
          </cell>
          <cell r="G1334">
            <v>0</v>
          </cell>
          <cell r="H1334">
            <v>0</v>
          </cell>
          <cell r="I1334">
            <v>0</v>
          </cell>
          <cell r="J1334">
            <v>0</v>
          </cell>
          <cell r="K1334">
            <v>0</v>
          </cell>
          <cell r="L1334">
            <v>0</v>
          </cell>
          <cell r="M1334">
            <v>0</v>
          </cell>
          <cell r="N1334">
            <v>0</v>
          </cell>
          <cell r="O1334">
            <v>0</v>
          </cell>
          <cell r="P1334">
            <v>0</v>
          </cell>
          <cell r="Q1334">
            <v>16434</v>
          </cell>
          <cell r="R1334">
            <v>3</v>
          </cell>
          <cell r="S1334" t="str">
            <v>E</v>
          </cell>
        </row>
        <row r="1335">
          <cell r="A1335">
            <v>50</v>
          </cell>
          <cell r="B1335" t="str">
            <v>RB02041=5</v>
          </cell>
          <cell r="C1335" t="str">
            <v>Knee Support Size XL อุปกรณ์ประคองข้อเข่</v>
          </cell>
          <cell r="D1335">
            <v>253.8</v>
          </cell>
          <cell r="E1335">
            <v>55</v>
          </cell>
          <cell r="F1335">
            <v>13960.22</v>
          </cell>
          <cell r="G1335">
            <v>0</v>
          </cell>
          <cell r="H1335">
            <v>0</v>
          </cell>
          <cell r="I1335">
            <v>0</v>
          </cell>
          <cell r="J1335">
            <v>0</v>
          </cell>
          <cell r="K1335">
            <v>0</v>
          </cell>
          <cell r="L1335">
            <v>0</v>
          </cell>
          <cell r="M1335">
            <v>0</v>
          </cell>
          <cell r="N1335">
            <v>0</v>
          </cell>
          <cell r="O1335">
            <v>0</v>
          </cell>
          <cell r="P1335">
            <v>0</v>
          </cell>
          <cell r="Q1335">
            <v>16434</v>
          </cell>
          <cell r="R1335">
            <v>3</v>
          </cell>
          <cell r="S1335" t="str">
            <v>E</v>
          </cell>
        </row>
        <row r="1336">
          <cell r="A1336">
            <v>50</v>
          </cell>
          <cell r="B1336" t="str">
            <v>RB02041=6</v>
          </cell>
          <cell r="C1336" t="str">
            <v>Knee Support Size XXL อุปกรณ์ประคองข้อเข</v>
          </cell>
          <cell r="D1336">
            <v>311.3</v>
          </cell>
          <cell r="E1336">
            <v>11</v>
          </cell>
          <cell r="F1336">
            <v>3425.27</v>
          </cell>
          <cell r="G1336">
            <v>0</v>
          </cell>
          <cell r="H1336">
            <v>0</v>
          </cell>
          <cell r="I1336">
            <v>0</v>
          </cell>
          <cell r="J1336">
            <v>0</v>
          </cell>
          <cell r="K1336">
            <v>0</v>
          </cell>
          <cell r="L1336">
            <v>0</v>
          </cell>
          <cell r="M1336">
            <v>0</v>
          </cell>
          <cell r="N1336">
            <v>0</v>
          </cell>
          <cell r="O1336">
            <v>0</v>
          </cell>
          <cell r="P1336">
            <v>0</v>
          </cell>
          <cell r="Q1336">
            <v>16427</v>
          </cell>
          <cell r="R1336">
            <v>10</v>
          </cell>
          <cell r="S1336" t="str">
            <v>E</v>
          </cell>
        </row>
        <row r="1337">
          <cell r="A1337">
            <v>50</v>
          </cell>
          <cell r="B1337" t="str">
            <v>RB02052=L-R</v>
          </cell>
          <cell r="C1337" t="str">
            <v>Plastic dorsal Splint right</v>
          </cell>
          <cell r="D1337">
            <v>1018.6</v>
          </cell>
          <cell r="E1337">
            <v>0</v>
          </cell>
          <cell r="F1337">
            <v>0</v>
          </cell>
          <cell r="G1337">
            <v>3</v>
          </cell>
          <cell r="H1337">
            <v>3055.79</v>
          </cell>
          <cell r="I1337">
            <v>0</v>
          </cell>
          <cell r="J1337">
            <v>0</v>
          </cell>
          <cell r="K1337">
            <v>0</v>
          </cell>
          <cell r="L1337">
            <v>0</v>
          </cell>
          <cell r="M1337">
            <v>0</v>
          </cell>
          <cell r="N1337">
            <v>0</v>
          </cell>
          <cell r="O1337">
            <v>0</v>
          </cell>
          <cell r="P1337">
            <v>0</v>
          </cell>
          <cell r="Q1337">
            <v>16145</v>
          </cell>
          <cell r="R1337">
            <v>292</v>
          </cell>
          <cell r="S1337" t="str">
            <v>E</v>
          </cell>
        </row>
        <row r="1338">
          <cell r="A1338">
            <v>50</v>
          </cell>
          <cell r="B1338" t="str">
            <v>RB02052=M-L</v>
          </cell>
          <cell r="C1338" t="str">
            <v>Plastic dorsal Splint left M</v>
          </cell>
          <cell r="D1338">
            <v>917.4</v>
          </cell>
          <cell r="E1338">
            <v>4</v>
          </cell>
          <cell r="F1338">
            <v>3669.99</v>
          </cell>
          <cell r="G1338">
            <v>0</v>
          </cell>
          <cell r="H1338">
            <v>0</v>
          </cell>
          <cell r="I1338">
            <v>0</v>
          </cell>
          <cell r="J1338">
            <v>0</v>
          </cell>
          <cell r="K1338">
            <v>0</v>
          </cell>
          <cell r="L1338">
            <v>0</v>
          </cell>
          <cell r="M1338">
            <v>0</v>
          </cell>
          <cell r="N1338">
            <v>0</v>
          </cell>
          <cell r="O1338">
            <v>0</v>
          </cell>
          <cell r="P1338">
            <v>0</v>
          </cell>
          <cell r="Q1338">
            <v>16419</v>
          </cell>
          <cell r="R1338">
            <v>18</v>
          </cell>
          <cell r="S1338" t="str">
            <v>E</v>
          </cell>
        </row>
        <row r="1339">
          <cell r="A1339">
            <v>50</v>
          </cell>
          <cell r="B1339" t="str">
            <v>RB02052=M-R</v>
          </cell>
          <cell r="C1339" t="str">
            <v>Plastic dorsal Splint right M</v>
          </cell>
          <cell r="D1339">
            <v>951.4</v>
          </cell>
          <cell r="E1339">
            <v>0</v>
          </cell>
          <cell r="F1339">
            <v>0</v>
          </cell>
          <cell r="G1339">
            <v>3</v>
          </cell>
          <cell r="H1339">
            <v>2854.21</v>
          </cell>
          <cell r="I1339">
            <v>0</v>
          </cell>
          <cell r="J1339">
            <v>0</v>
          </cell>
          <cell r="K1339">
            <v>0</v>
          </cell>
          <cell r="L1339">
            <v>0</v>
          </cell>
          <cell r="M1339">
            <v>0</v>
          </cell>
          <cell r="N1339">
            <v>0</v>
          </cell>
          <cell r="O1339">
            <v>0</v>
          </cell>
          <cell r="P1339">
            <v>0</v>
          </cell>
          <cell r="Q1339">
            <v>16179</v>
          </cell>
          <cell r="R1339">
            <v>258</v>
          </cell>
          <cell r="S1339" t="str">
            <v>E</v>
          </cell>
        </row>
        <row r="1340">
          <cell r="A1340">
            <v>50</v>
          </cell>
          <cell r="B1340" t="str">
            <v>RB02052=S-L</v>
          </cell>
          <cell r="C1340" t="str">
            <v>Plastic dorsal Splint left S</v>
          </cell>
          <cell r="D1340">
            <v>747.98</v>
          </cell>
          <cell r="E1340">
            <v>0</v>
          </cell>
          <cell r="F1340">
            <v>0</v>
          </cell>
          <cell r="G1340">
            <v>7</v>
          </cell>
          <cell r="H1340">
            <v>5235.8599999999997</v>
          </cell>
          <cell r="I1340">
            <v>0</v>
          </cell>
          <cell r="J1340">
            <v>0</v>
          </cell>
          <cell r="K1340">
            <v>0</v>
          </cell>
          <cell r="L1340">
            <v>0</v>
          </cell>
          <cell r="M1340">
            <v>0</v>
          </cell>
          <cell r="N1340">
            <v>0</v>
          </cell>
          <cell r="O1340">
            <v>0</v>
          </cell>
          <cell r="P1340">
            <v>0</v>
          </cell>
          <cell r="Q1340">
            <v>16179</v>
          </cell>
          <cell r="R1340">
            <v>258</v>
          </cell>
          <cell r="S1340" t="str">
            <v>E</v>
          </cell>
        </row>
        <row r="1341">
          <cell r="A1341">
            <v>50</v>
          </cell>
          <cell r="B1341" t="str">
            <v>RB02052=S-R</v>
          </cell>
          <cell r="C1341" t="str">
            <v>Plastic dorsal Splint right S</v>
          </cell>
          <cell r="D1341">
            <v>747.98</v>
          </cell>
          <cell r="E1341">
            <v>0</v>
          </cell>
          <cell r="F1341">
            <v>0</v>
          </cell>
          <cell r="G1341">
            <v>8</v>
          </cell>
          <cell r="H1341">
            <v>5983.84</v>
          </cell>
          <cell r="I1341">
            <v>0</v>
          </cell>
          <cell r="J1341">
            <v>0</v>
          </cell>
          <cell r="K1341">
            <v>0</v>
          </cell>
          <cell r="L1341">
            <v>0</v>
          </cell>
          <cell r="M1341">
            <v>0</v>
          </cell>
          <cell r="N1341">
            <v>0</v>
          </cell>
          <cell r="O1341">
            <v>0</v>
          </cell>
          <cell r="P1341">
            <v>0</v>
          </cell>
          <cell r="Q1341">
            <v>16179</v>
          </cell>
          <cell r="R1341">
            <v>258</v>
          </cell>
          <cell r="S1341" t="str">
            <v>E</v>
          </cell>
        </row>
        <row r="1342">
          <cell r="A1342">
            <v>50</v>
          </cell>
          <cell r="B1342" t="str">
            <v>RB02090=L</v>
          </cell>
          <cell r="C1342" t="str">
            <v>Padded Knee Support</v>
          </cell>
          <cell r="D1342">
            <v>2469.17</v>
          </cell>
          <cell r="E1342">
            <v>0</v>
          </cell>
          <cell r="F1342">
            <v>0</v>
          </cell>
          <cell r="G1342">
            <v>1</v>
          </cell>
          <cell r="H1342">
            <v>2469.17</v>
          </cell>
          <cell r="I1342">
            <v>0</v>
          </cell>
          <cell r="J1342">
            <v>0</v>
          </cell>
          <cell r="K1342">
            <v>0</v>
          </cell>
          <cell r="L1342">
            <v>0</v>
          </cell>
          <cell r="M1342">
            <v>0</v>
          </cell>
          <cell r="N1342">
            <v>0</v>
          </cell>
          <cell r="O1342">
            <v>0</v>
          </cell>
          <cell r="P1342">
            <v>0</v>
          </cell>
          <cell r="Q1342">
            <v>16179</v>
          </cell>
          <cell r="R1342">
            <v>258</v>
          </cell>
          <cell r="S1342" t="str">
            <v>E</v>
          </cell>
        </row>
        <row r="1343">
          <cell r="A1343">
            <v>50</v>
          </cell>
          <cell r="B1343" t="str">
            <v>RB02090=M</v>
          </cell>
          <cell r="C1343" t="str">
            <v>Padded Knee Support</v>
          </cell>
          <cell r="D1343">
            <v>2469.17</v>
          </cell>
          <cell r="E1343">
            <v>0</v>
          </cell>
          <cell r="F1343">
            <v>0</v>
          </cell>
          <cell r="G1343">
            <v>1</v>
          </cell>
          <cell r="H1343">
            <v>2469.17</v>
          </cell>
          <cell r="I1343">
            <v>0</v>
          </cell>
          <cell r="J1343">
            <v>0</v>
          </cell>
          <cell r="K1343">
            <v>0</v>
          </cell>
          <cell r="L1343">
            <v>0</v>
          </cell>
          <cell r="M1343">
            <v>0</v>
          </cell>
          <cell r="N1343">
            <v>0</v>
          </cell>
          <cell r="O1343">
            <v>0</v>
          </cell>
          <cell r="P1343">
            <v>0</v>
          </cell>
          <cell r="Q1343">
            <v>16179</v>
          </cell>
          <cell r="R1343">
            <v>258</v>
          </cell>
          <cell r="S1343" t="str">
            <v>E</v>
          </cell>
        </row>
        <row r="1344">
          <cell r="A1344">
            <v>50</v>
          </cell>
          <cell r="B1344" t="str">
            <v>RB04021=M-R</v>
          </cell>
          <cell r="C1344" t="str">
            <v>Manu Ulnar</v>
          </cell>
          <cell r="D1344">
            <v>0</v>
          </cell>
          <cell r="E1344">
            <v>1</v>
          </cell>
          <cell r="F1344">
            <v>0</v>
          </cell>
          <cell r="G1344">
            <v>0</v>
          </cell>
          <cell r="H1344">
            <v>0</v>
          </cell>
          <cell r="I1344">
            <v>0</v>
          </cell>
          <cell r="J1344">
            <v>0</v>
          </cell>
          <cell r="K1344">
            <v>0</v>
          </cell>
          <cell r="L1344">
            <v>0</v>
          </cell>
          <cell r="M1344">
            <v>0</v>
          </cell>
          <cell r="N1344">
            <v>0</v>
          </cell>
          <cell r="O1344">
            <v>0</v>
          </cell>
          <cell r="P1344">
            <v>0</v>
          </cell>
          <cell r="Q1344">
            <v>16425</v>
          </cell>
          <cell r="R1344">
            <v>12</v>
          </cell>
          <cell r="S1344" t="str">
            <v>E</v>
          </cell>
        </row>
        <row r="1345">
          <cell r="A1345">
            <v>50</v>
          </cell>
          <cell r="B1345" t="str">
            <v>RB04023=L-L</v>
          </cell>
          <cell r="C1345" t="str">
            <v>Manu Rheuma</v>
          </cell>
          <cell r="D1345">
            <v>299.39999999999998</v>
          </cell>
          <cell r="E1345">
            <v>25</v>
          </cell>
          <cell r="F1345">
            <v>7485.71</v>
          </cell>
          <cell r="G1345">
            <v>0</v>
          </cell>
          <cell r="H1345">
            <v>0</v>
          </cell>
          <cell r="I1345">
            <v>0</v>
          </cell>
          <cell r="J1345">
            <v>0</v>
          </cell>
          <cell r="K1345">
            <v>0</v>
          </cell>
          <cell r="L1345">
            <v>0</v>
          </cell>
          <cell r="M1345">
            <v>0</v>
          </cell>
          <cell r="N1345">
            <v>0</v>
          </cell>
          <cell r="O1345">
            <v>0</v>
          </cell>
          <cell r="P1345">
            <v>0</v>
          </cell>
          <cell r="Q1345">
            <v>16425</v>
          </cell>
          <cell r="R1345">
            <v>12</v>
          </cell>
          <cell r="S1345" t="str">
            <v>E</v>
          </cell>
        </row>
        <row r="1346">
          <cell r="A1346">
            <v>50</v>
          </cell>
          <cell r="B1346" t="str">
            <v>RB04023=L-R</v>
          </cell>
          <cell r="C1346" t="str">
            <v>Manu Rheuma</v>
          </cell>
          <cell r="D1346">
            <v>298.8</v>
          </cell>
          <cell r="E1346">
            <v>22</v>
          </cell>
          <cell r="F1346">
            <v>6574.81</v>
          </cell>
          <cell r="G1346">
            <v>0</v>
          </cell>
          <cell r="H1346">
            <v>0</v>
          </cell>
          <cell r="I1346">
            <v>0</v>
          </cell>
          <cell r="J1346">
            <v>0</v>
          </cell>
          <cell r="K1346">
            <v>0</v>
          </cell>
          <cell r="L1346">
            <v>0</v>
          </cell>
          <cell r="M1346">
            <v>0</v>
          </cell>
          <cell r="N1346">
            <v>0</v>
          </cell>
          <cell r="O1346">
            <v>0</v>
          </cell>
          <cell r="P1346">
            <v>0</v>
          </cell>
          <cell r="Q1346">
            <v>16383</v>
          </cell>
          <cell r="R1346">
            <v>54</v>
          </cell>
          <cell r="S1346" t="str">
            <v>E</v>
          </cell>
        </row>
        <row r="1347">
          <cell r="A1347">
            <v>50</v>
          </cell>
          <cell r="B1347" t="str">
            <v>RB04023=M-L</v>
          </cell>
          <cell r="C1347" t="str">
            <v>Manu Rheuma</v>
          </cell>
          <cell r="D1347">
            <v>298.39999999999998</v>
          </cell>
          <cell r="E1347">
            <v>21</v>
          </cell>
          <cell r="F1347">
            <v>6266.73</v>
          </cell>
          <cell r="G1347">
            <v>0</v>
          </cell>
          <cell r="H1347">
            <v>0</v>
          </cell>
          <cell r="I1347">
            <v>0</v>
          </cell>
          <cell r="J1347">
            <v>0</v>
          </cell>
          <cell r="K1347">
            <v>0</v>
          </cell>
          <cell r="L1347">
            <v>0</v>
          </cell>
          <cell r="M1347">
            <v>0</v>
          </cell>
          <cell r="N1347">
            <v>0</v>
          </cell>
          <cell r="O1347">
            <v>0</v>
          </cell>
          <cell r="P1347">
            <v>0</v>
          </cell>
          <cell r="Q1347">
            <v>16409</v>
          </cell>
          <cell r="R1347">
            <v>28</v>
          </cell>
          <cell r="S1347" t="str">
            <v>E</v>
          </cell>
        </row>
        <row r="1348">
          <cell r="A1348">
            <v>50</v>
          </cell>
          <cell r="B1348" t="str">
            <v>RB04023=M-R</v>
          </cell>
          <cell r="C1348" t="str">
            <v>Manu Rheuma</v>
          </cell>
          <cell r="D1348">
            <v>299.8</v>
          </cell>
          <cell r="E1348">
            <v>26</v>
          </cell>
          <cell r="F1348">
            <v>7795.53</v>
          </cell>
          <cell r="G1348">
            <v>0</v>
          </cell>
          <cell r="H1348">
            <v>0</v>
          </cell>
          <cell r="I1348">
            <v>0</v>
          </cell>
          <cell r="J1348">
            <v>0</v>
          </cell>
          <cell r="K1348">
            <v>0</v>
          </cell>
          <cell r="L1348">
            <v>0</v>
          </cell>
          <cell r="M1348">
            <v>0</v>
          </cell>
          <cell r="N1348">
            <v>0</v>
          </cell>
          <cell r="O1348">
            <v>0</v>
          </cell>
          <cell r="P1348">
            <v>0</v>
          </cell>
          <cell r="Q1348">
            <v>16383</v>
          </cell>
          <cell r="R1348">
            <v>54</v>
          </cell>
          <cell r="S1348" t="str">
            <v>E</v>
          </cell>
        </row>
        <row r="1349">
          <cell r="A1349">
            <v>50</v>
          </cell>
          <cell r="B1349" t="str">
            <v>RB04023=S-R</v>
          </cell>
          <cell r="C1349" t="str">
            <v>Manu Rheuma</v>
          </cell>
          <cell r="D1349">
            <v>296.39999999999998</v>
          </cell>
          <cell r="E1349">
            <v>19</v>
          </cell>
          <cell r="F1349">
            <v>5631.69</v>
          </cell>
          <cell r="G1349">
            <v>0</v>
          </cell>
          <cell r="H1349">
            <v>0</v>
          </cell>
          <cell r="I1349">
            <v>0</v>
          </cell>
          <cell r="J1349">
            <v>0</v>
          </cell>
          <cell r="K1349">
            <v>0</v>
          </cell>
          <cell r="L1349">
            <v>0</v>
          </cell>
          <cell r="M1349">
            <v>0</v>
          </cell>
          <cell r="N1349">
            <v>0</v>
          </cell>
          <cell r="O1349">
            <v>0</v>
          </cell>
          <cell r="P1349">
            <v>0</v>
          </cell>
          <cell r="Q1349">
            <v>16425</v>
          </cell>
          <cell r="R1349">
            <v>12</v>
          </cell>
          <cell r="S1349" t="str">
            <v>E</v>
          </cell>
        </row>
        <row r="1350">
          <cell r="A1350">
            <v>50</v>
          </cell>
          <cell r="B1350" t="str">
            <v>RB04023=XL-L</v>
          </cell>
          <cell r="C1350" t="str">
            <v>Manu Rheuma</v>
          </cell>
          <cell r="D1350">
            <v>339.8</v>
          </cell>
          <cell r="E1350">
            <v>3</v>
          </cell>
          <cell r="F1350">
            <v>1019.55</v>
          </cell>
          <cell r="G1350">
            <v>0</v>
          </cell>
          <cell r="H1350">
            <v>0</v>
          </cell>
          <cell r="I1350">
            <v>0</v>
          </cell>
          <cell r="J1350">
            <v>0</v>
          </cell>
          <cell r="K1350">
            <v>0</v>
          </cell>
          <cell r="L1350">
            <v>0</v>
          </cell>
          <cell r="M1350">
            <v>0</v>
          </cell>
          <cell r="N1350">
            <v>0</v>
          </cell>
          <cell r="O1350">
            <v>0</v>
          </cell>
          <cell r="P1350">
            <v>0</v>
          </cell>
          <cell r="Q1350">
            <v>16404</v>
          </cell>
          <cell r="R1350">
            <v>33</v>
          </cell>
          <cell r="S1350" t="str">
            <v>E</v>
          </cell>
        </row>
        <row r="1351">
          <cell r="A1351">
            <v>50</v>
          </cell>
          <cell r="B1351" t="str">
            <v>RB04026=M-L</v>
          </cell>
          <cell r="C1351" t="str">
            <v>Diagonal Comfort</v>
          </cell>
          <cell r="D1351">
            <v>238.7</v>
          </cell>
          <cell r="E1351">
            <v>4</v>
          </cell>
          <cell r="F1351">
            <v>955.14</v>
          </cell>
          <cell r="G1351">
            <v>0</v>
          </cell>
          <cell r="H1351">
            <v>0</v>
          </cell>
          <cell r="I1351">
            <v>0</v>
          </cell>
          <cell r="J1351">
            <v>0</v>
          </cell>
          <cell r="K1351">
            <v>0</v>
          </cell>
          <cell r="L1351">
            <v>0</v>
          </cell>
          <cell r="M1351">
            <v>0</v>
          </cell>
          <cell r="N1351">
            <v>0</v>
          </cell>
          <cell r="O1351">
            <v>0</v>
          </cell>
          <cell r="P1351">
            <v>0</v>
          </cell>
          <cell r="Q1351">
            <v>16262</v>
          </cell>
          <cell r="R1351">
            <v>175</v>
          </cell>
          <cell r="S1351" t="str">
            <v>E</v>
          </cell>
        </row>
        <row r="1352">
          <cell r="A1352">
            <v>50</v>
          </cell>
          <cell r="B1352" t="str">
            <v>RB04026=M-R</v>
          </cell>
          <cell r="C1352" t="str">
            <v>Diagonal Comfort</v>
          </cell>
          <cell r="D1352">
            <v>249.7</v>
          </cell>
          <cell r="E1352">
            <v>6</v>
          </cell>
          <cell r="F1352">
            <v>1498.51</v>
          </cell>
          <cell r="G1352">
            <v>0</v>
          </cell>
          <cell r="H1352">
            <v>0</v>
          </cell>
          <cell r="I1352">
            <v>0</v>
          </cell>
          <cell r="J1352">
            <v>0</v>
          </cell>
          <cell r="K1352">
            <v>0</v>
          </cell>
          <cell r="L1352">
            <v>0</v>
          </cell>
          <cell r="M1352">
            <v>0</v>
          </cell>
          <cell r="N1352">
            <v>0</v>
          </cell>
          <cell r="O1352">
            <v>0</v>
          </cell>
          <cell r="P1352">
            <v>0</v>
          </cell>
          <cell r="Q1352">
            <v>16262</v>
          </cell>
          <cell r="R1352">
            <v>175</v>
          </cell>
          <cell r="S1352" t="str">
            <v>E</v>
          </cell>
        </row>
        <row r="1353">
          <cell r="A1353">
            <v>50</v>
          </cell>
          <cell r="B1353" t="str">
            <v>RB04045=M-L</v>
          </cell>
          <cell r="C1353" t="str">
            <v>Wrist Support</v>
          </cell>
          <cell r="D1353">
            <v>469.9</v>
          </cell>
          <cell r="E1353">
            <v>8</v>
          </cell>
          <cell r="F1353">
            <v>3759.89</v>
          </cell>
          <cell r="G1353">
            <v>0</v>
          </cell>
          <cell r="H1353">
            <v>0</v>
          </cell>
          <cell r="I1353">
            <v>0</v>
          </cell>
          <cell r="J1353">
            <v>0</v>
          </cell>
          <cell r="K1353">
            <v>0</v>
          </cell>
          <cell r="L1353">
            <v>0</v>
          </cell>
          <cell r="M1353">
            <v>0</v>
          </cell>
          <cell r="N1353">
            <v>0</v>
          </cell>
          <cell r="O1353">
            <v>0</v>
          </cell>
          <cell r="P1353">
            <v>0</v>
          </cell>
          <cell r="Q1353">
            <v>16279</v>
          </cell>
          <cell r="R1353">
            <v>158</v>
          </cell>
          <cell r="S1353" t="str">
            <v>E</v>
          </cell>
        </row>
        <row r="1354">
          <cell r="A1354">
            <v>50</v>
          </cell>
          <cell r="B1354" t="str">
            <v>RB04045=S-L</v>
          </cell>
          <cell r="C1354" t="str">
            <v>Wrist Support</v>
          </cell>
          <cell r="D1354">
            <v>422.8</v>
          </cell>
          <cell r="E1354">
            <v>7</v>
          </cell>
          <cell r="F1354">
            <v>2959.81</v>
          </cell>
          <cell r="G1354">
            <v>0</v>
          </cell>
          <cell r="H1354">
            <v>0</v>
          </cell>
          <cell r="I1354">
            <v>0</v>
          </cell>
          <cell r="J1354">
            <v>0</v>
          </cell>
          <cell r="K1354">
            <v>0</v>
          </cell>
          <cell r="L1354">
            <v>0</v>
          </cell>
          <cell r="M1354">
            <v>0</v>
          </cell>
          <cell r="N1354">
            <v>0</v>
          </cell>
          <cell r="O1354">
            <v>0</v>
          </cell>
          <cell r="P1354">
            <v>0</v>
          </cell>
          <cell r="Q1354">
            <v>16301</v>
          </cell>
          <cell r="R1354">
            <v>136</v>
          </cell>
          <cell r="S1354" t="str">
            <v>E</v>
          </cell>
        </row>
        <row r="1355">
          <cell r="A1355">
            <v>50</v>
          </cell>
          <cell r="B1355" t="str">
            <v>RB04046=L-L</v>
          </cell>
          <cell r="C1355" t="str">
            <v>Wrist Support</v>
          </cell>
          <cell r="D1355">
            <v>588.29999999999995</v>
          </cell>
          <cell r="E1355">
            <v>13</v>
          </cell>
          <cell r="F1355">
            <v>7648.11</v>
          </cell>
          <cell r="G1355">
            <v>0</v>
          </cell>
          <cell r="H1355">
            <v>0</v>
          </cell>
          <cell r="I1355">
            <v>0</v>
          </cell>
          <cell r="J1355">
            <v>0</v>
          </cell>
          <cell r="K1355">
            <v>0</v>
          </cell>
          <cell r="L1355">
            <v>0</v>
          </cell>
          <cell r="M1355">
            <v>0</v>
          </cell>
          <cell r="N1355">
            <v>0</v>
          </cell>
          <cell r="O1355">
            <v>0</v>
          </cell>
          <cell r="P1355">
            <v>0</v>
          </cell>
          <cell r="Q1355">
            <v>16413</v>
          </cell>
          <cell r="R1355">
            <v>24</v>
          </cell>
          <cell r="S1355" t="str">
            <v>E</v>
          </cell>
        </row>
        <row r="1356">
          <cell r="A1356">
            <v>50</v>
          </cell>
          <cell r="B1356" t="str">
            <v>RB04046=L-R</v>
          </cell>
          <cell r="C1356" t="str">
            <v>Wrist Support</v>
          </cell>
          <cell r="D1356">
            <v>589</v>
          </cell>
          <cell r="E1356">
            <v>10</v>
          </cell>
          <cell r="F1356">
            <v>5890.99</v>
          </cell>
          <cell r="G1356">
            <v>0</v>
          </cell>
          <cell r="H1356">
            <v>0</v>
          </cell>
          <cell r="I1356">
            <v>0</v>
          </cell>
          <cell r="J1356">
            <v>0</v>
          </cell>
          <cell r="K1356">
            <v>0</v>
          </cell>
          <cell r="L1356">
            <v>0</v>
          </cell>
          <cell r="M1356">
            <v>0</v>
          </cell>
          <cell r="N1356">
            <v>0</v>
          </cell>
          <cell r="O1356">
            <v>0</v>
          </cell>
          <cell r="P1356">
            <v>0</v>
          </cell>
          <cell r="Q1356">
            <v>16410</v>
          </cell>
          <cell r="R1356">
            <v>27</v>
          </cell>
          <cell r="S1356" t="str">
            <v>E</v>
          </cell>
        </row>
        <row r="1357">
          <cell r="A1357">
            <v>50</v>
          </cell>
          <cell r="B1357" t="str">
            <v>RB04046=M-L</v>
          </cell>
          <cell r="C1357" t="str">
            <v>Wrist Support</v>
          </cell>
          <cell r="D1357">
            <v>543</v>
          </cell>
          <cell r="E1357">
            <v>15</v>
          </cell>
          <cell r="F1357">
            <v>8145.09</v>
          </cell>
          <cell r="G1357">
            <v>0</v>
          </cell>
          <cell r="H1357">
            <v>0</v>
          </cell>
          <cell r="I1357">
            <v>0</v>
          </cell>
          <cell r="J1357">
            <v>0</v>
          </cell>
          <cell r="K1357">
            <v>0</v>
          </cell>
          <cell r="L1357">
            <v>0</v>
          </cell>
          <cell r="M1357">
            <v>0</v>
          </cell>
          <cell r="N1357">
            <v>0</v>
          </cell>
          <cell r="O1357">
            <v>0</v>
          </cell>
          <cell r="P1357">
            <v>0</v>
          </cell>
          <cell r="Q1357">
            <v>16410</v>
          </cell>
          <cell r="R1357">
            <v>27</v>
          </cell>
          <cell r="S1357" t="str">
            <v>E</v>
          </cell>
        </row>
        <row r="1358">
          <cell r="A1358">
            <v>50</v>
          </cell>
          <cell r="B1358" t="str">
            <v>RB04046=M-R</v>
          </cell>
          <cell r="C1358" t="str">
            <v>Wrist Support</v>
          </cell>
          <cell r="D1358">
            <v>551.79999999999995</v>
          </cell>
          <cell r="E1358">
            <v>14</v>
          </cell>
          <cell r="F1358">
            <v>7725.84</v>
          </cell>
          <cell r="G1358">
            <v>0</v>
          </cell>
          <cell r="H1358">
            <v>0</v>
          </cell>
          <cell r="I1358">
            <v>0</v>
          </cell>
          <cell r="J1358">
            <v>0</v>
          </cell>
          <cell r="K1358">
            <v>0</v>
          </cell>
          <cell r="L1358">
            <v>0</v>
          </cell>
          <cell r="M1358">
            <v>0</v>
          </cell>
          <cell r="N1358">
            <v>0</v>
          </cell>
          <cell r="O1358">
            <v>0</v>
          </cell>
          <cell r="P1358">
            <v>0</v>
          </cell>
          <cell r="Q1358">
            <v>16427</v>
          </cell>
          <cell r="R1358">
            <v>10</v>
          </cell>
          <cell r="S1358" t="str">
            <v>E</v>
          </cell>
        </row>
        <row r="1359">
          <cell r="A1359">
            <v>50</v>
          </cell>
          <cell r="B1359" t="str">
            <v>RB04046=S-L</v>
          </cell>
          <cell r="C1359" t="str">
            <v>Wrist Support</v>
          </cell>
          <cell r="D1359">
            <v>618.6</v>
          </cell>
          <cell r="E1359">
            <v>9</v>
          </cell>
          <cell r="F1359">
            <v>5568.02</v>
          </cell>
          <cell r="G1359">
            <v>0</v>
          </cell>
          <cell r="H1359">
            <v>0</v>
          </cell>
          <cell r="I1359">
            <v>0</v>
          </cell>
          <cell r="J1359">
            <v>0</v>
          </cell>
          <cell r="K1359">
            <v>0</v>
          </cell>
          <cell r="L1359">
            <v>0</v>
          </cell>
          <cell r="M1359">
            <v>0</v>
          </cell>
          <cell r="N1359">
            <v>0</v>
          </cell>
          <cell r="O1359">
            <v>0</v>
          </cell>
          <cell r="P1359">
            <v>0</v>
          </cell>
          <cell r="Q1359">
            <v>16404</v>
          </cell>
          <cell r="R1359">
            <v>33</v>
          </cell>
          <cell r="S1359" t="str">
            <v>E</v>
          </cell>
        </row>
        <row r="1360">
          <cell r="A1360">
            <v>50</v>
          </cell>
          <cell r="B1360" t="str">
            <v>RB04046=S-R</v>
          </cell>
          <cell r="C1360" t="str">
            <v>Wrist Support</v>
          </cell>
          <cell r="D1360">
            <v>573.9</v>
          </cell>
          <cell r="E1360">
            <v>12</v>
          </cell>
          <cell r="F1360">
            <v>6887.04</v>
          </cell>
          <cell r="G1360">
            <v>0</v>
          </cell>
          <cell r="H1360">
            <v>0</v>
          </cell>
          <cell r="I1360">
            <v>0</v>
          </cell>
          <cell r="J1360">
            <v>0</v>
          </cell>
          <cell r="K1360">
            <v>0</v>
          </cell>
          <cell r="L1360">
            <v>0</v>
          </cell>
          <cell r="M1360">
            <v>0</v>
          </cell>
          <cell r="N1360">
            <v>0</v>
          </cell>
          <cell r="O1360">
            <v>0</v>
          </cell>
          <cell r="P1360">
            <v>0</v>
          </cell>
          <cell r="Q1360">
            <v>16432</v>
          </cell>
          <cell r="R1360">
            <v>5</v>
          </cell>
          <cell r="S1360" t="str">
            <v>E</v>
          </cell>
        </row>
        <row r="1361">
          <cell r="A1361">
            <v>50</v>
          </cell>
          <cell r="B1361" t="str">
            <v>RB04046=XL-R</v>
          </cell>
          <cell r="C1361" t="str">
            <v>Wrist Support</v>
          </cell>
          <cell r="D1361">
            <v>569.20000000000005</v>
          </cell>
          <cell r="E1361">
            <v>12</v>
          </cell>
          <cell r="F1361">
            <v>6830.81</v>
          </cell>
          <cell r="G1361">
            <v>0</v>
          </cell>
          <cell r="H1361">
            <v>0</v>
          </cell>
          <cell r="I1361">
            <v>0</v>
          </cell>
          <cell r="J1361">
            <v>0</v>
          </cell>
          <cell r="K1361">
            <v>0</v>
          </cell>
          <cell r="L1361">
            <v>0</v>
          </cell>
          <cell r="M1361">
            <v>0</v>
          </cell>
          <cell r="N1361">
            <v>0</v>
          </cell>
          <cell r="O1361">
            <v>0</v>
          </cell>
          <cell r="P1361">
            <v>0</v>
          </cell>
          <cell r="Q1361">
            <v>16432</v>
          </cell>
          <cell r="R1361">
            <v>5</v>
          </cell>
          <cell r="S1361" t="str">
            <v>E</v>
          </cell>
        </row>
        <row r="1362">
          <cell r="A1362">
            <v>50</v>
          </cell>
          <cell r="B1362" t="str">
            <v>RB04061=L</v>
          </cell>
          <cell r="C1362" t="str">
            <v>Tennis Elbow</v>
          </cell>
          <cell r="D1362">
            <v>313.89999999999998</v>
          </cell>
          <cell r="E1362">
            <v>29</v>
          </cell>
          <cell r="F1362">
            <v>9103.52</v>
          </cell>
          <cell r="G1362">
            <v>0</v>
          </cell>
          <cell r="H1362">
            <v>0</v>
          </cell>
          <cell r="I1362">
            <v>0</v>
          </cell>
          <cell r="J1362">
            <v>0</v>
          </cell>
          <cell r="K1362">
            <v>0</v>
          </cell>
          <cell r="L1362">
            <v>0</v>
          </cell>
          <cell r="M1362">
            <v>0</v>
          </cell>
          <cell r="N1362">
            <v>0</v>
          </cell>
          <cell r="O1362">
            <v>0</v>
          </cell>
          <cell r="P1362">
            <v>0</v>
          </cell>
          <cell r="Q1362">
            <v>16427</v>
          </cell>
          <cell r="R1362">
            <v>10</v>
          </cell>
          <cell r="S1362" t="str">
            <v>E</v>
          </cell>
        </row>
        <row r="1363">
          <cell r="A1363">
            <v>50</v>
          </cell>
          <cell r="B1363" t="str">
            <v>RB04061=M</v>
          </cell>
          <cell r="C1363" t="str">
            <v>Tennis Elbow</v>
          </cell>
          <cell r="D1363">
            <v>352.5</v>
          </cell>
          <cell r="E1363">
            <v>11</v>
          </cell>
          <cell r="F1363">
            <v>3878.46</v>
          </cell>
          <cell r="G1363">
            <v>0</v>
          </cell>
          <cell r="H1363">
            <v>0</v>
          </cell>
          <cell r="I1363">
            <v>0</v>
          </cell>
          <cell r="J1363">
            <v>0</v>
          </cell>
          <cell r="K1363">
            <v>0</v>
          </cell>
          <cell r="L1363">
            <v>0</v>
          </cell>
          <cell r="M1363">
            <v>0</v>
          </cell>
          <cell r="N1363">
            <v>0</v>
          </cell>
          <cell r="O1363">
            <v>0</v>
          </cell>
          <cell r="P1363">
            <v>0</v>
          </cell>
          <cell r="Q1363">
            <v>16420</v>
          </cell>
          <cell r="R1363">
            <v>17</v>
          </cell>
          <cell r="S1363" t="str">
            <v>E</v>
          </cell>
        </row>
        <row r="1364">
          <cell r="A1364">
            <v>50</v>
          </cell>
          <cell r="B1364" t="str">
            <v>RB04061=S</v>
          </cell>
          <cell r="C1364" t="str">
            <v>Tennis Elbow</v>
          </cell>
          <cell r="D1364">
            <v>336.3</v>
          </cell>
          <cell r="E1364">
            <v>25</v>
          </cell>
          <cell r="F1364">
            <v>8407.58</v>
          </cell>
          <cell r="G1364">
            <v>0</v>
          </cell>
          <cell r="H1364">
            <v>0</v>
          </cell>
          <cell r="I1364">
            <v>0</v>
          </cell>
          <cell r="J1364">
            <v>0</v>
          </cell>
          <cell r="K1364">
            <v>0</v>
          </cell>
          <cell r="L1364">
            <v>0</v>
          </cell>
          <cell r="M1364">
            <v>0</v>
          </cell>
          <cell r="N1364">
            <v>0</v>
          </cell>
          <cell r="O1364">
            <v>0</v>
          </cell>
          <cell r="P1364">
            <v>0</v>
          </cell>
          <cell r="Q1364">
            <v>16384</v>
          </cell>
          <cell r="R1364">
            <v>53</v>
          </cell>
          <cell r="S1364" t="str">
            <v>E</v>
          </cell>
        </row>
        <row r="1365">
          <cell r="A1365">
            <v>50</v>
          </cell>
          <cell r="B1365" t="str">
            <v>RB04062=L-L</v>
          </cell>
          <cell r="C1365" t="str">
            <v>Wrist support splint left</v>
          </cell>
          <cell r="D1365">
            <v>395.63</v>
          </cell>
          <cell r="E1365">
            <v>0</v>
          </cell>
          <cell r="F1365">
            <v>0</v>
          </cell>
          <cell r="G1365">
            <v>8</v>
          </cell>
          <cell r="H1365">
            <v>3165.07</v>
          </cell>
          <cell r="I1365">
            <v>0</v>
          </cell>
          <cell r="J1365">
            <v>0</v>
          </cell>
          <cell r="K1365">
            <v>0</v>
          </cell>
          <cell r="L1365">
            <v>0</v>
          </cell>
          <cell r="M1365">
            <v>0</v>
          </cell>
          <cell r="N1365">
            <v>0</v>
          </cell>
          <cell r="O1365">
            <v>0</v>
          </cell>
          <cell r="P1365">
            <v>0</v>
          </cell>
          <cell r="Q1365">
            <v>16227</v>
          </cell>
          <cell r="R1365">
            <v>210</v>
          </cell>
          <cell r="S1365" t="str">
            <v>E</v>
          </cell>
        </row>
        <row r="1366">
          <cell r="A1366">
            <v>50</v>
          </cell>
          <cell r="B1366" t="str">
            <v>RB04062=L-M</v>
          </cell>
          <cell r="C1366" t="str">
            <v>Wrist support splint left</v>
          </cell>
          <cell r="D1366">
            <v>417.9</v>
          </cell>
          <cell r="E1366">
            <v>0</v>
          </cell>
          <cell r="F1366">
            <v>0</v>
          </cell>
          <cell r="G1366">
            <v>6</v>
          </cell>
          <cell r="H1366">
            <v>2507.4</v>
          </cell>
          <cell r="I1366">
            <v>0</v>
          </cell>
          <cell r="J1366">
            <v>0</v>
          </cell>
          <cell r="K1366">
            <v>0</v>
          </cell>
          <cell r="L1366">
            <v>0</v>
          </cell>
          <cell r="M1366">
            <v>0</v>
          </cell>
          <cell r="N1366">
            <v>0</v>
          </cell>
          <cell r="O1366">
            <v>0</v>
          </cell>
          <cell r="P1366">
            <v>0</v>
          </cell>
          <cell r="Q1366">
            <v>16227</v>
          </cell>
          <cell r="R1366">
            <v>210</v>
          </cell>
          <cell r="S1366" t="str">
            <v>E</v>
          </cell>
        </row>
        <row r="1367">
          <cell r="A1367">
            <v>50</v>
          </cell>
          <cell r="B1367" t="str">
            <v>RB04062=L-S</v>
          </cell>
          <cell r="C1367" t="str">
            <v>Wrist support splint left</v>
          </cell>
          <cell r="D1367">
            <v>417.9</v>
          </cell>
          <cell r="E1367">
            <v>4</v>
          </cell>
          <cell r="F1367">
            <v>1671.6</v>
          </cell>
          <cell r="G1367">
            <v>0</v>
          </cell>
          <cell r="H1367">
            <v>0</v>
          </cell>
          <cell r="I1367">
            <v>0</v>
          </cell>
          <cell r="J1367">
            <v>0</v>
          </cell>
          <cell r="K1367">
            <v>0</v>
          </cell>
          <cell r="L1367">
            <v>0</v>
          </cell>
          <cell r="M1367">
            <v>0</v>
          </cell>
          <cell r="N1367">
            <v>0</v>
          </cell>
          <cell r="O1367">
            <v>0</v>
          </cell>
          <cell r="P1367">
            <v>0</v>
          </cell>
          <cell r="Q1367">
            <v>16306</v>
          </cell>
          <cell r="R1367">
            <v>131</v>
          </cell>
          <cell r="S1367" t="str">
            <v>E</v>
          </cell>
        </row>
        <row r="1368">
          <cell r="A1368">
            <v>50</v>
          </cell>
          <cell r="B1368" t="str">
            <v>RB04062=R-L</v>
          </cell>
          <cell r="C1368" t="str">
            <v>Wrist support splint right</v>
          </cell>
          <cell r="D1368">
            <v>395.63</v>
          </cell>
          <cell r="E1368">
            <v>0</v>
          </cell>
          <cell r="F1368">
            <v>0</v>
          </cell>
          <cell r="G1368">
            <v>8</v>
          </cell>
          <cell r="H1368">
            <v>3165.07</v>
          </cell>
          <cell r="I1368">
            <v>0</v>
          </cell>
          <cell r="J1368">
            <v>0</v>
          </cell>
          <cell r="K1368">
            <v>0</v>
          </cell>
          <cell r="L1368">
            <v>0</v>
          </cell>
          <cell r="M1368">
            <v>0</v>
          </cell>
          <cell r="N1368">
            <v>0</v>
          </cell>
          <cell r="O1368">
            <v>0</v>
          </cell>
          <cell r="P1368">
            <v>0</v>
          </cell>
          <cell r="Q1368">
            <v>16227</v>
          </cell>
          <cell r="R1368">
            <v>210</v>
          </cell>
          <cell r="S1368" t="str">
            <v>E</v>
          </cell>
        </row>
        <row r="1369">
          <cell r="A1369">
            <v>50</v>
          </cell>
          <cell r="B1369" t="str">
            <v>RB04062=R-M</v>
          </cell>
          <cell r="C1369" t="str">
            <v>Wrist support splint right</v>
          </cell>
          <cell r="D1369">
            <v>395.64</v>
          </cell>
          <cell r="E1369">
            <v>0</v>
          </cell>
          <cell r="F1369">
            <v>0</v>
          </cell>
          <cell r="G1369">
            <v>8</v>
          </cell>
          <cell r="H1369">
            <v>3165.09</v>
          </cell>
          <cell r="I1369">
            <v>0</v>
          </cell>
          <cell r="J1369">
            <v>0</v>
          </cell>
          <cell r="K1369">
            <v>0</v>
          </cell>
          <cell r="L1369">
            <v>0</v>
          </cell>
          <cell r="M1369">
            <v>0</v>
          </cell>
          <cell r="N1369">
            <v>0</v>
          </cell>
          <cell r="O1369">
            <v>0</v>
          </cell>
          <cell r="P1369">
            <v>0</v>
          </cell>
          <cell r="Q1369">
            <v>16227</v>
          </cell>
          <cell r="R1369">
            <v>210</v>
          </cell>
          <cell r="S1369" t="str">
            <v>E</v>
          </cell>
        </row>
        <row r="1370">
          <cell r="A1370">
            <v>50</v>
          </cell>
          <cell r="B1370" t="str">
            <v>RB04062=R-S</v>
          </cell>
          <cell r="C1370" t="str">
            <v>Wrist support splint right</v>
          </cell>
          <cell r="D1370">
            <v>404.9</v>
          </cell>
          <cell r="E1370">
            <v>5</v>
          </cell>
          <cell r="F1370">
            <v>2024.56</v>
          </cell>
          <cell r="G1370">
            <v>0</v>
          </cell>
          <cell r="H1370">
            <v>0</v>
          </cell>
          <cell r="I1370">
            <v>0</v>
          </cell>
          <cell r="J1370">
            <v>0</v>
          </cell>
          <cell r="K1370">
            <v>0</v>
          </cell>
          <cell r="L1370">
            <v>0</v>
          </cell>
          <cell r="M1370">
            <v>0</v>
          </cell>
          <cell r="N1370">
            <v>0</v>
          </cell>
          <cell r="O1370">
            <v>0</v>
          </cell>
          <cell r="P1370">
            <v>0</v>
          </cell>
          <cell r="Q1370">
            <v>16293</v>
          </cell>
          <cell r="R1370">
            <v>144</v>
          </cell>
          <cell r="S1370" t="str">
            <v>E</v>
          </cell>
        </row>
        <row r="1371">
          <cell r="A1371">
            <v>50</v>
          </cell>
          <cell r="B1371" t="str">
            <v>RB04064=L-L</v>
          </cell>
          <cell r="C1371" t="str">
            <v>Diagonal Lycra</v>
          </cell>
          <cell r="D1371">
            <v>262</v>
          </cell>
          <cell r="E1371">
            <v>25</v>
          </cell>
          <cell r="F1371">
            <v>6551.14</v>
          </cell>
          <cell r="G1371">
            <v>0</v>
          </cell>
          <cell r="H1371">
            <v>0</v>
          </cell>
          <cell r="I1371">
            <v>0</v>
          </cell>
          <cell r="J1371">
            <v>0</v>
          </cell>
          <cell r="K1371">
            <v>0</v>
          </cell>
          <cell r="L1371">
            <v>0</v>
          </cell>
          <cell r="M1371">
            <v>0</v>
          </cell>
          <cell r="N1371">
            <v>0</v>
          </cell>
          <cell r="O1371">
            <v>0</v>
          </cell>
          <cell r="P1371">
            <v>0</v>
          </cell>
          <cell r="Q1371">
            <v>16430</v>
          </cell>
          <cell r="R1371">
            <v>7</v>
          </cell>
          <cell r="S1371" t="str">
            <v>E</v>
          </cell>
        </row>
        <row r="1372">
          <cell r="A1372">
            <v>50</v>
          </cell>
          <cell r="B1372" t="str">
            <v>RB04064=L-R</v>
          </cell>
          <cell r="C1372" t="str">
            <v>Diagonal Lycra</v>
          </cell>
          <cell r="D1372">
            <v>261.3</v>
          </cell>
          <cell r="E1372">
            <v>25</v>
          </cell>
          <cell r="F1372">
            <v>6532.72</v>
          </cell>
          <cell r="G1372">
            <v>0</v>
          </cell>
          <cell r="H1372">
            <v>0</v>
          </cell>
          <cell r="I1372">
            <v>0</v>
          </cell>
          <cell r="J1372">
            <v>0</v>
          </cell>
          <cell r="K1372">
            <v>0</v>
          </cell>
          <cell r="L1372">
            <v>0</v>
          </cell>
          <cell r="M1372">
            <v>0</v>
          </cell>
          <cell r="N1372">
            <v>0</v>
          </cell>
          <cell r="O1372">
            <v>0</v>
          </cell>
          <cell r="P1372">
            <v>0</v>
          </cell>
          <cell r="Q1372">
            <v>16430</v>
          </cell>
          <cell r="R1372">
            <v>7</v>
          </cell>
          <cell r="S1372" t="str">
            <v>E</v>
          </cell>
        </row>
        <row r="1373">
          <cell r="A1373">
            <v>50</v>
          </cell>
          <cell r="B1373" t="str">
            <v>RB04064=M-L</v>
          </cell>
          <cell r="C1373" t="str">
            <v>Diagonal Lycra</v>
          </cell>
          <cell r="D1373">
            <v>274.2</v>
          </cell>
          <cell r="E1373">
            <v>24</v>
          </cell>
          <cell r="F1373">
            <v>6583.04</v>
          </cell>
          <cell r="G1373">
            <v>0</v>
          </cell>
          <cell r="H1373">
            <v>0</v>
          </cell>
          <cell r="I1373">
            <v>0</v>
          </cell>
          <cell r="J1373">
            <v>0</v>
          </cell>
          <cell r="K1373">
            <v>0</v>
          </cell>
          <cell r="L1373">
            <v>0</v>
          </cell>
          <cell r="M1373">
            <v>0</v>
          </cell>
          <cell r="N1373">
            <v>0</v>
          </cell>
          <cell r="O1373">
            <v>0</v>
          </cell>
          <cell r="P1373">
            <v>0</v>
          </cell>
          <cell r="Q1373">
            <v>16433</v>
          </cell>
          <cell r="R1373">
            <v>4</v>
          </cell>
          <cell r="S1373" t="str">
            <v>E</v>
          </cell>
        </row>
        <row r="1374">
          <cell r="A1374">
            <v>50</v>
          </cell>
          <cell r="B1374" t="str">
            <v>RB04064=M-R</v>
          </cell>
          <cell r="C1374" t="str">
            <v>Diagonal Lycra</v>
          </cell>
          <cell r="D1374">
            <v>275.7</v>
          </cell>
          <cell r="E1374">
            <v>23</v>
          </cell>
          <cell r="F1374">
            <v>6342.27</v>
          </cell>
          <cell r="G1374">
            <v>0</v>
          </cell>
          <cell r="H1374">
            <v>0</v>
          </cell>
          <cell r="I1374">
            <v>0</v>
          </cell>
          <cell r="J1374">
            <v>0</v>
          </cell>
          <cell r="K1374">
            <v>0</v>
          </cell>
          <cell r="L1374">
            <v>0</v>
          </cell>
          <cell r="M1374">
            <v>0</v>
          </cell>
          <cell r="N1374">
            <v>0</v>
          </cell>
          <cell r="O1374">
            <v>0</v>
          </cell>
          <cell r="P1374">
            <v>0</v>
          </cell>
          <cell r="Q1374">
            <v>16402</v>
          </cell>
          <cell r="R1374">
            <v>35</v>
          </cell>
          <cell r="S1374" t="str">
            <v>E</v>
          </cell>
        </row>
        <row r="1375">
          <cell r="A1375">
            <v>50</v>
          </cell>
          <cell r="B1375" t="str">
            <v>RB04064=S-L</v>
          </cell>
          <cell r="C1375" t="str">
            <v>Diagonal Lycra</v>
          </cell>
          <cell r="D1375">
            <v>296.60000000000002</v>
          </cell>
          <cell r="E1375">
            <v>25</v>
          </cell>
          <cell r="F1375">
            <v>7416.44</v>
          </cell>
          <cell r="G1375">
            <v>0</v>
          </cell>
          <cell r="H1375">
            <v>0</v>
          </cell>
          <cell r="I1375">
            <v>0</v>
          </cell>
          <cell r="J1375">
            <v>0</v>
          </cell>
          <cell r="K1375">
            <v>0</v>
          </cell>
          <cell r="L1375">
            <v>0</v>
          </cell>
          <cell r="M1375">
            <v>0</v>
          </cell>
          <cell r="N1375">
            <v>0</v>
          </cell>
          <cell r="O1375">
            <v>0</v>
          </cell>
          <cell r="P1375">
            <v>0</v>
          </cell>
          <cell r="Q1375">
            <v>16409</v>
          </cell>
          <cell r="R1375">
            <v>28</v>
          </cell>
          <cell r="S1375" t="str">
            <v>E</v>
          </cell>
        </row>
        <row r="1376">
          <cell r="A1376">
            <v>50</v>
          </cell>
          <cell r="B1376" t="str">
            <v>RB04064=S-R</v>
          </cell>
          <cell r="C1376" t="str">
            <v>Diagonal Lycra</v>
          </cell>
          <cell r="D1376">
            <v>275.2</v>
          </cell>
          <cell r="E1376">
            <v>31</v>
          </cell>
          <cell r="F1376">
            <v>8531.6299999999992</v>
          </cell>
          <cell r="G1376">
            <v>0</v>
          </cell>
          <cell r="H1376">
            <v>0</v>
          </cell>
          <cell r="I1376">
            <v>0</v>
          </cell>
          <cell r="J1376">
            <v>0</v>
          </cell>
          <cell r="K1376">
            <v>0</v>
          </cell>
          <cell r="L1376">
            <v>0</v>
          </cell>
          <cell r="M1376">
            <v>0</v>
          </cell>
          <cell r="N1376">
            <v>0</v>
          </cell>
          <cell r="O1376">
            <v>0</v>
          </cell>
          <cell r="P1376">
            <v>0</v>
          </cell>
          <cell r="Q1376">
            <v>16413</v>
          </cell>
          <cell r="R1376">
            <v>24</v>
          </cell>
          <cell r="S1376" t="str">
            <v>E</v>
          </cell>
        </row>
        <row r="1377">
          <cell r="A1377">
            <v>50</v>
          </cell>
          <cell r="B1377" t="str">
            <v>RB04064=XL-L</v>
          </cell>
          <cell r="C1377" t="str">
            <v>Diagonal Lycra</v>
          </cell>
          <cell r="D1377">
            <v>254.7</v>
          </cell>
          <cell r="E1377">
            <v>10</v>
          </cell>
          <cell r="F1377">
            <v>2547.1799999999998</v>
          </cell>
          <cell r="G1377">
            <v>0</v>
          </cell>
          <cell r="H1377">
            <v>0</v>
          </cell>
          <cell r="I1377">
            <v>0</v>
          </cell>
          <cell r="J1377">
            <v>0</v>
          </cell>
          <cell r="K1377">
            <v>0</v>
          </cell>
          <cell r="L1377">
            <v>0</v>
          </cell>
          <cell r="M1377">
            <v>0</v>
          </cell>
          <cell r="N1377">
            <v>0</v>
          </cell>
          <cell r="O1377">
            <v>0</v>
          </cell>
          <cell r="P1377">
            <v>0</v>
          </cell>
          <cell r="Q1377">
            <v>16279</v>
          </cell>
          <cell r="R1377">
            <v>158</v>
          </cell>
          <cell r="S1377" t="str">
            <v>E</v>
          </cell>
        </row>
        <row r="1378">
          <cell r="A1378">
            <v>50</v>
          </cell>
          <cell r="B1378" t="str">
            <v>RB04064=XL-R</v>
          </cell>
          <cell r="C1378" t="str">
            <v>Diagonal Lycra</v>
          </cell>
          <cell r="D1378">
            <v>277.5</v>
          </cell>
          <cell r="E1378">
            <v>9</v>
          </cell>
          <cell r="F1378">
            <v>2497.73</v>
          </cell>
          <cell r="G1378">
            <v>0</v>
          </cell>
          <cell r="H1378">
            <v>0</v>
          </cell>
          <cell r="I1378">
            <v>0</v>
          </cell>
          <cell r="J1378">
            <v>0</v>
          </cell>
          <cell r="K1378">
            <v>0</v>
          </cell>
          <cell r="L1378">
            <v>0</v>
          </cell>
          <cell r="M1378">
            <v>0</v>
          </cell>
          <cell r="N1378">
            <v>0</v>
          </cell>
          <cell r="O1378">
            <v>0</v>
          </cell>
          <cell r="P1378">
            <v>0</v>
          </cell>
          <cell r="Q1378">
            <v>16328</v>
          </cell>
          <cell r="R1378">
            <v>109</v>
          </cell>
          <cell r="S1378" t="str">
            <v>E</v>
          </cell>
        </row>
        <row r="1379">
          <cell r="A1379">
            <v>50</v>
          </cell>
          <cell r="B1379" t="str">
            <v>RB04064=XS-L</v>
          </cell>
          <cell r="C1379" t="str">
            <v>Diagonal Lycra</v>
          </cell>
          <cell r="D1379">
            <v>297.39999999999998</v>
          </cell>
          <cell r="E1379">
            <v>4</v>
          </cell>
          <cell r="F1379">
            <v>1189.8</v>
          </cell>
          <cell r="G1379">
            <v>0</v>
          </cell>
          <cell r="H1379">
            <v>0</v>
          </cell>
          <cell r="I1379">
            <v>0</v>
          </cell>
          <cell r="J1379">
            <v>0</v>
          </cell>
          <cell r="K1379">
            <v>0</v>
          </cell>
          <cell r="L1379">
            <v>0</v>
          </cell>
          <cell r="M1379">
            <v>0</v>
          </cell>
          <cell r="N1379">
            <v>0</v>
          </cell>
          <cell r="O1379">
            <v>0</v>
          </cell>
          <cell r="P1379">
            <v>0</v>
          </cell>
          <cell r="Q1379">
            <v>16328</v>
          </cell>
          <cell r="R1379">
            <v>109</v>
          </cell>
          <cell r="S1379" t="str">
            <v>E</v>
          </cell>
        </row>
        <row r="1380">
          <cell r="A1380">
            <v>50</v>
          </cell>
          <cell r="B1380" t="str">
            <v>RB04064=XS-R</v>
          </cell>
          <cell r="C1380" t="str">
            <v>Diagonal Lycra</v>
          </cell>
          <cell r="D1380">
            <v>307.2</v>
          </cell>
          <cell r="E1380">
            <v>4</v>
          </cell>
          <cell r="F1380">
            <v>1229.04</v>
          </cell>
          <cell r="G1380">
            <v>0</v>
          </cell>
          <cell r="H1380">
            <v>0</v>
          </cell>
          <cell r="I1380">
            <v>0</v>
          </cell>
          <cell r="J1380">
            <v>0</v>
          </cell>
          <cell r="K1380">
            <v>0</v>
          </cell>
          <cell r="L1380">
            <v>0</v>
          </cell>
          <cell r="M1380">
            <v>0</v>
          </cell>
          <cell r="N1380">
            <v>0</v>
          </cell>
          <cell r="O1380">
            <v>0</v>
          </cell>
          <cell r="P1380">
            <v>0</v>
          </cell>
          <cell r="Q1380">
            <v>16328</v>
          </cell>
          <cell r="R1380">
            <v>109</v>
          </cell>
          <cell r="S1380" t="str">
            <v>E</v>
          </cell>
        </row>
        <row r="1381">
          <cell r="A1381">
            <v>50</v>
          </cell>
          <cell r="B1381" t="str">
            <v>RB04075=L-L</v>
          </cell>
          <cell r="C1381" t="str">
            <v>Diagonal long</v>
          </cell>
          <cell r="D1381">
            <v>271.8</v>
          </cell>
          <cell r="E1381">
            <v>11</v>
          </cell>
          <cell r="F1381">
            <v>2990.08</v>
          </cell>
          <cell r="G1381">
            <v>0</v>
          </cell>
          <cell r="H1381">
            <v>0</v>
          </cell>
          <cell r="I1381">
            <v>0</v>
          </cell>
          <cell r="J1381">
            <v>0</v>
          </cell>
          <cell r="K1381">
            <v>0</v>
          </cell>
          <cell r="L1381">
            <v>0</v>
          </cell>
          <cell r="M1381">
            <v>0</v>
          </cell>
          <cell r="N1381">
            <v>0</v>
          </cell>
          <cell r="O1381">
            <v>0</v>
          </cell>
          <cell r="P1381">
            <v>0</v>
          </cell>
          <cell r="Q1381">
            <v>16395</v>
          </cell>
          <cell r="R1381">
            <v>42</v>
          </cell>
          <cell r="S1381" t="str">
            <v>E</v>
          </cell>
        </row>
        <row r="1382">
          <cell r="A1382">
            <v>50</v>
          </cell>
          <cell r="B1382" t="str">
            <v>RB04075=L-R</v>
          </cell>
          <cell r="C1382" t="str">
            <v>Diagonal long</v>
          </cell>
          <cell r="D1382">
            <v>269.3</v>
          </cell>
          <cell r="E1382">
            <v>12</v>
          </cell>
          <cell r="F1382">
            <v>3232.73</v>
          </cell>
          <cell r="G1382">
            <v>0</v>
          </cell>
          <cell r="H1382">
            <v>0</v>
          </cell>
          <cell r="I1382">
            <v>0</v>
          </cell>
          <cell r="J1382">
            <v>0</v>
          </cell>
          <cell r="K1382">
            <v>0</v>
          </cell>
          <cell r="L1382">
            <v>0</v>
          </cell>
          <cell r="M1382">
            <v>0</v>
          </cell>
          <cell r="N1382">
            <v>0</v>
          </cell>
          <cell r="O1382">
            <v>0</v>
          </cell>
          <cell r="P1382">
            <v>0</v>
          </cell>
          <cell r="Q1382">
            <v>16395</v>
          </cell>
          <cell r="R1382">
            <v>42</v>
          </cell>
          <cell r="S1382" t="str">
            <v>E</v>
          </cell>
        </row>
        <row r="1383">
          <cell r="A1383">
            <v>50</v>
          </cell>
          <cell r="B1383" t="str">
            <v>RB04075=M-L</v>
          </cell>
          <cell r="C1383" t="str">
            <v>Diagonal long</v>
          </cell>
          <cell r="D1383">
            <v>288.10000000000002</v>
          </cell>
          <cell r="E1383">
            <v>15</v>
          </cell>
          <cell r="F1383">
            <v>4322.07</v>
          </cell>
          <cell r="G1383">
            <v>0</v>
          </cell>
          <cell r="H1383">
            <v>0</v>
          </cell>
          <cell r="I1383">
            <v>0</v>
          </cell>
          <cell r="J1383">
            <v>0</v>
          </cell>
          <cell r="K1383">
            <v>0</v>
          </cell>
          <cell r="L1383">
            <v>0</v>
          </cell>
          <cell r="M1383">
            <v>0</v>
          </cell>
          <cell r="N1383">
            <v>0</v>
          </cell>
          <cell r="O1383">
            <v>0</v>
          </cell>
          <cell r="P1383">
            <v>0</v>
          </cell>
          <cell r="Q1383">
            <v>16395</v>
          </cell>
          <cell r="R1383">
            <v>42</v>
          </cell>
          <cell r="S1383" t="str">
            <v>E</v>
          </cell>
        </row>
        <row r="1384">
          <cell r="A1384">
            <v>50</v>
          </cell>
          <cell r="B1384" t="str">
            <v>RB04075=M-R</v>
          </cell>
          <cell r="C1384" t="str">
            <v>Diagonal thumb splint long model</v>
          </cell>
          <cell r="D1384">
            <v>307.3</v>
          </cell>
          <cell r="E1384">
            <v>13</v>
          </cell>
          <cell r="F1384">
            <v>3995.1</v>
          </cell>
          <cell r="G1384">
            <v>0</v>
          </cell>
          <cell r="H1384">
            <v>0</v>
          </cell>
          <cell r="I1384">
            <v>0</v>
          </cell>
          <cell r="J1384">
            <v>0</v>
          </cell>
          <cell r="K1384">
            <v>0</v>
          </cell>
          <cell r="L1384">
            <v>0</v>
          </cell>
          <cell r="M1384">
            <v>0</v>
          </cell>
          <cell r="N1384">
            <v>0</v>
          </cell>
          <cell r="O1384">
            <v>0</v>
          </cell>
          <cell r="P1384">
            <v>0</v>
          </cell>
          <cell r="Q1384">
            <v>16427</v>
          </cell>
          <cell r="R1384">
            <v>10</v>
          </cell>
          <cell r="S1384" t="str">
            <v>E</v>
          </cell>
        </row>
        <row r="1385">
          <cell r="A1385">
            <v>50</v>
          </cell>
          <cell r="B1385" t="str">
            <v>RB04075=S-L</v>
          </cell>
          <cell r="C1385" t="str">
            <v>Diagonal long</v>
          </cell>
          <cell r="D1385">
            <v>288</v>
          </cell>
          <cell r="E1385">
            <v>7</v>
          </cell>
          <cell r="F1385">
            <v>2016.59</v>
          </cell>
          <cell r="G1385">
            <v>0</v>
          </cell>
          <cell r="H1385">
            <v>0</v>
          </cell>
          <cell r="I1385">
            <v>0</v>
          </cell>
          <cell r="J1385">
            <v>0</v>
          </cell>
          <cell r="K1385">
            <v>0</v>
          </cell>
          <cell r="L1385">
            <v>0</v>
          </cell>
          <cell r="M1385">
            <v>0</v>
          </cell>
          <cell r="N1385">
            <v>0</v>
          </cell>
          <cell r="O1385">
            <v>0</v>
          </cell>
          <cell r="P1385">
            <v>0</v>
          </cell>
          <cell r="Q1385">
            <v>16417</v>
          </cell>
          <cell r="R1385">
            <v>20</v>
          </cell>
          <cell r="S1385" t="str">
            <v>E</v>
          </cell>
        </row>
        <row r="1386">
          <cell r="A1386">
            <v>50</v>
          </cell>
          <cell r="B1386" t="str">
            <v>RB04075=S-R</v>
          </cell>
          <cell r="C1386" t="str">
            <v>Diagonal long</v>
          </cell>
          <cell r="D1386">
            <v>336.4</v>
          </cell>
          <cell r="E1386">
            <v>13</v>
          </cell>
          <cell r="F1386">
            <v>4373.92</v>
          </cell>
          <cell r="G1386">
            <v>0</v>
          </cell>
          <cell r="H1386">
            <v>0</v>
          </cell>
          <cell r="I1386">
            <v>0</v>
          </cell>
          <cell r="J1386">
            <v>0</v>
          </cell>
          <cell r="K1386">
            <v>0</v>
          </cell>
          <cell r="L1386">
            <v>0</v>
          </cell>
          <cell r="M1386">
            <v>0</v>
          </cell>
          <cell r="N1386">
            <v>0</v>
          </cell>
          <cell r="O1386">
            <v>0</v>
          </cell>
          <cell r="P1386">
            <v>0</v>
          </cell>
          <cell r="Q1386">
            <v>16427</v>
          </cell>
          <cell r="R1386">
            <v>10</v>
          </cell>
          <cell r="S1386" t="str">
            <v>E</v>
          </cell>
        </row>
        <row r="1387">
          <cell r="A1387">
            <v>50</v>
          </cell>
          <cell r="B1387" t="str">
            <v>RB04076=L-L</v>
          </cell>
          <cell r="C1387" t="str">
            <v>Thenarflex</v>
          </cell>
          <cell r="D1387">
            <v>262.06</v>
          </cell>
          <cell r="E1387">
            <v>0</v>
          </cell>
          <cell r="F1387">
            <v>0</v>
          </cell>
          <cell r="G1387">
            <v>20</v>
          </cell>
          <cell r="H1387">
            <v>5241.17</v>
          </cell>
          <cell r="I1387">
            <v>0</v>
          </cell>
          <cell r="J1387">
            <v>0</v>
          </cell>
          <cell r="K1387">
            <v>0</v>
          </cell>
          <cell r="L1387">
            <v>0</v>
          </cell>
          <cell r="M1387">
            <v>0</v>
          </cell>
          <cell r="N1387">
            <v>0</v>
          </cell>
          <cell r="O1387">
            <v>0</v>
          </cell>
          <cell r="P1387">
            <v>0</v>
          </cell>
          <cell r="Q1387">
            <v>16227</v>
          </cell>
          <cell r="R1387">
            <v>210</v>
          </cell>
          <cell r="S1387" t="str">
            <v>E</v>
          </cell>
        </row>
        <row r="1388">
          <cell r="A1388">
            <v>50</v>
          </cell>
          <cell r="B1388" t="str">
            <v>RB04076=L-R</v>
          </cell>
          <cell r="C1388" t="str">
            <v>Thenarflex</v>
          </cell>
          <cell r="D1388">
            <v>260.43</v>
          </cell>
          <cell r="E1388">
            <v>0</v>
          </cell>
          <cell r="F1388">
            <v>0</v>
          </cell>
          <cell r="G1388">
            <v>20</v>
          </cell>
          <cell r="H1388">
            <v>5208.63</v>
          </cell>
          <cell r="I1388">
            <v>0</v>
          </cell>
          <cell r="J1388">
            <v>0</v>
          </cell>
          <cell r="K1388">
            <v>0</v>
          </cell>
          <cell r="L1388">
            <v>0</v>
          </cell>
          <cell r="M1388">
            <v>0</v>
          </cell>
          <cell r="N1388">
            <v>0</v>
          </cell>
          <cell r="O1388">
            <v>0</v>
          </cell>
          <cell r="P1388">
            <v>0</v>
          </cell>
          <cell r="Q1388">
            <v>16227</v>
          </cell>
          <cell r="R1388">
            <v>210</v>
          </cell>
          <cell r="S1388" t="str">
            <v>E</v>
          </cell>
        </row>
        <row r="1389">
          <cell r="A1389">
            <v>50</v>
          </cell>
          <cell r="B1389" t="str">
            <v>RB04076=M-L</v>
          </cell>
          <cell r="C1389" t="str">
            <v>Thenarflex</v>
          </cell>
          <cell r="D1389">
            <v>242.62</v>
          </cell>
          <cell r="E1389">
            <v>0</v>
          </cell>
          <cell r="F1389">
            <v>0</v>
          </cell>
          <cell r="G1389">
            <v>20</v>
          </cell>
          <cell r="H1389">
            <v>4852.43</v>
          </cell>
          <cell r="I1389">
            <v>0</v>
          </cell>
          <cell r="J1389">
            <v>0</v>
          </cell>
          <cell r="K1389">
            <v>0</v>
          </cell>
          <cell r="L1389">
            <v>0</v>
          </cell>
          <cell r="M1389">
            <v>0</v>
          </cell>
          <cell r="N1389">
            <v>0</v>
          </cell>
          <cell r="O1389">
            <v>0</v>
          </cell>
          <cell r="P1389">
            <v>0</v>
          </cell>
          <cell r="Q1389">
            <v>16241</v>
          </cell>
          <cell r="R1389">
            <v>196</v>
          </cell>
          <cell r="S1389" t="str">
            <v>E</v>
          </cell>
        </row>
        <row r="1390">
          <cell r="A1390">
            <v>50</v>
          </cell>
          <cell r="B1390" t="str">
            <v>RB04076=M-R</v>
          </cell>
          <cell r="C1390" t="str">
            <v>Thenarflex</v>
          </cell>
          <cell r="D1390">
            <v>240.9</v>
          </cell>
          <cell r="E1390">
            <v>15</v>
          </cell>
          <cell r="F1390">
            <v>3614.31</v>
          </cell>
          <cell r="G1390">
            <v>0</v>
          </cell>
          <cell r="H1390">
            <v>0</v>
          </cell>
          <cell r="I1390">
            <v>0</v>
          </cell>
          <cell r="J1390">
            <v>0</v>
          </cell>
          <cell r="K1390">
            <v>0</v>
          </cell>
          <cell r="L1390">
            <v>0</v>
          </cell>
          <cell r="M1390">
            <v>0</v>
          </cell>
          <cell r="N1390">
            <v>0</v>
          </cell>
          <cell r="O1390">
            <v>0</v>
          </cell>
          <cell r="P1390">
            <v>0</v>
          </cell>
          <cell r="Q1390">
            <v>16420</v>
          </cell>
          <cell r="R1390">
            <v>17</v>
          </cell>
          <cell r="S1390" t="str">
            <v>E</v>
          </cell>
        </row>
        <row r="1391">
          <cell r="A1391">
            <v>50</v>
          </cell>
          <cell r="B1391" t="str">
            <v>RB04076=S-L</v>
          </cell>
          <cell r="C1391" t="str">
            <v>Thenarflex</v>
          </cell>
          <cell r="D1391">
            <v>245.5</v>
          </cell>
          <cell r="E1391">
            <v>10</v>
          </cell>
          <cell r="F1391">
            <v>2455.67</v>
          </cell>
          <cell r="G1391">
            <v>0</v>
          </cell>
          <cell r="H1391">
            <v>0</v>
          </cell>
          <cell r="I1391">
            <v>0</v>
          </cell>
          <cell r="J1391">
            <v>0</v>
          </cell>
          <cell r="K1391">
            <v>0</v>
          </cell>
          <cell r="L1391">
            <v>0</v>
          </cell>
          <cell r="M1391">
            <v>0</v>
          </cell>
          <cell r="N1391">
            <v>0</v>
          </cell>
          <cell r="O1391">
            <v>0</v>
          </cell>
          <cell r="P1391">
            <v>0</v>
          </cell>
          <cell r="Q1391">
            <v>16346</v>
          </cell>
          <cell r="R1391">
            <v>91</v>
          </cell>
          <cell r="S1391" t="str">
            <v>E</v>
          </cell>
        </row>
        <row r="1392">
          <cell r="A1392">
            <v>50</v>
          </cell>
          <cell r="B1392" t="str">
            <v>RB04076=S-R</v>
          </cell>
          <cell r="C1392" t="str">
            <v>Thenarflex</v>
          </cell>
          <cell r="D1392">
            <v>232.3</v>
          </cell>
          <cell r="E1392">
            <v>10</v>
          </cell>
          <cell r="F1392">
            <v>2323.5500000000002</v>
          </cell>
          <cell r="G1392">
            <v>0</v>
          </cell>
          <cell r="H1392">
            <v>0</v>
          </cell>
          <cell r="I1392">
            <v>0</v>
          </cell>
          <cell r="J1392">
            <v>0</v>
          </cell>
          <cell r="K1392">
            <v>0</v>
          </cell>
          <cell r="L1392">
            <v>0</v>
          </cell>
          <cell r="M1392">
            <v>0</v>
          </cell>
          <cell r="N1392">
            <v>0</v>
          </cell>
          <cell r="O1392">
            <v>0</v>
          </cell>
          <cell r="P1392">
            <v>0</v>
          </cell>
          <cell r="Q1392">
            <v>16362</v>
          </cell>
          <cell r="R1392">
            <v>75</v>
          </cell>
          <cell r="S1392" t="str">
            <v>E</v>
          </cell>
        </row>
        <row r="1393">
          <cell r="A1393">
            <v>50</v>
          </cell>
          <cell r="B1393" t="str">
            <v>RB07121=L</v>
          </cell>
          <cell r="C1393" t="str">
            <v>Elbow Support W.Reinforcement</v>
          </cell>
          <cell r="D1393">
            <v>699.9</v>
          </cell>
          <cell r="E1393">
            <v>2</v>
          </cell>
          <cell r="F1393">
            <v>1399.9</v>
          </cell>
          <cell r="G1393">
            <v>0</v>
          </cell>
          <cell r="H1393">
            <v>0</v>
          </cell>
          <cell r="I1393">
            <v>0</v>
          </cell>
          <cell r="J1393">
            <v>0</v>
          </cell>
          <cell r="K1393">
            <v>0</v>
          </cell>
          <cell r="L1393">
            <v>0</v>
          </cell>
          <cell r="M1393">
            <v>0</v>
          </cell>
          <cell r="N1393">
            <v>0</v>
          </cell>
          <cell r="O1393">
            <v>0</v>
          </cell>
          <cell r="P1393">
            <v>0</v>
          </cell>
          <cell r="Q1393">
            <v>16328</v>
          </cell>
          <cell r="R1393">
            <v>109</v>
          </cell>
          <cell r="S1393" t="str">
            <v>E</v>
          </cell>
        </row>
        <row r="1394">
          <cell r="A1394">
            <v>50</v>
          </cell>
          <cell r="B1394" t="str">
            <v>RB07121=M</v>
          </cell>
          <cell r="C1394" t="str">
            <v>Elbow Support W.Reinforcement อุปกรณ์พยุ</v>
          </cell>
          <cell r="D1394">
            <v>673.1</v>
          </cell>
          <cell r="E1394">
            <v>3</v>
          </cell>
          <cell r="F1394">
            <v>2019.49</v>
          </cell>
          <cell r="G1394">
            <v>0</v>
          </cell>
          <cell r="H1394">
            <v>0</v>
          </cell>
          <cell r="I1394">
            <v>0</v>
          </cell>
          <cell r="J1394">
            <v>0</v>
          </cell>
          <cell r="K1394">
            <v>0</v>
          </cell>
          <cell r="L1394">
            <v>0</v>
          </cell>
          <cell r="M1394">
            <v>0</v>
          </cell>
          <cell r="N1394">
            <v>0</v>
          </cell>
          <cell r="O1394">
            <v>0</v>
          </cell>
          <cell r="P1394">
            <v>0</v>
          </cell>
          <cell r="Q1394">
            <v>16328</v>
          </cell>
          <cell r="R1394">
            <v>109</v>
          </cell>
          <cell r="S1394" t="str">
            <v>E</v>
          </cell>
        </row>
        <row r="1395">
          <cell r="A1395">
            <v>50</v>
          </cell>
          <cell r="B1395" t="str">
            <v>RB07121=S</v>
          </cell>
          <cell r="C1395" t="str">
            <v>Elbow Support W.Reinforcement อุปกรณ์พยุ</v>
          </cell>
          <cell r="D1395">
            <v>659.7</v>
          </cell>
          <cell r="E1395">
            <v>2</v>
          </cell>
          <cell r="F1395">
            <v>1319.54</v>
          </cell>
          <cell r="G1395">
            <v>0</v>
          </cell>
          <cell r="H1395">
            <v>0</v>
          </cell>
          <cell r="I1395">
            <v>0</v>
          </cell>
          <cell r="J1395">
            <v>0</v>
          </cell>
          <cell r="K1395">
            <v>0</v>
          </cell>
          <cell r="L1395">
            <v>0</v>
          </cell>
          <cell r="M1395">
            <v>0</v>
          </cell>
          <cell r="N1395">
            <v>0</v>
          </cell>
          <cell r="O1395">
            <v>0</v>
          </cell>
          <cell r="P1395">
            <v>0</v>
          </cell>
          <cell r="Q1395">
            <v>16328</v>
          </cell>
          <cell r="R1395">
            <v>109</v>
          </cell>
          <cell r="S1395" t="str">
            <v>E</v>
          </cell>
        </row>
        <row r="1396">
          <cell r="A1396">
            <v>50</v>
          </cell>
          <cell r="B1396" t="str">
            <v>RB07121=XL</v>
          </cell>
          <cell r="C1396" t="str">
            <v>Elbow Support W.Reinforcement</v>
          </cell>
          <cell r="D1396">
            <v>699.9</v>
          </cell>
          <cell r="E1396">
            <v>2</v>
          </cell>
          <cell r="F1396">
            <v>1399.9</v>
          </cell>
          <cell r="G1396">
            <v>0</v>
          </cell>
          <cell r="H1396">
            <v>0</v>
          </cell>
          <cell r="I1396">
            <v>0</v>
          </cell>
          <cell r="J1396">
            <v>0</v>
          </cell>
          <cell r="K1396">
            <v>0</v>
          </cell>
          <cell r="L1396">
            <v>0</v>
          </cell>
          <cell r="M1396">
            <v>0</v>
          </cell>
          <cell r="N1396">
            <v>0</v>
          </cell>
          <cell r="O1396">
            <v>0</v>
          </cell>
          <cell r="P1396">
            <v>0</v>
          </cell>
          <cell r="Q1396">
            <v>16328</v>
          </cell>
          <cell r="R1396">
            <v>109</v>
          </cell>
          <cell r="S1396" t="str">
            <v>E</v>
          </cell>
        </row>
        <row r="1397">
          <cell r="A1397">
            <v>50</v>
          </cell>
          <cell r="B1397" t="str">
            <v>RB07122=XS</v>
          </cell>
          <cell r="C1397" t="str">
            <v>ELBOW SUPPORT EPICONDYLITISอุปกรณ์พยุงข้</v>
          </cell>
          <cell r="D1397">
            <v>419.31</v>
          </cell>
          <cell r="E1397">
            <v>0</v>
          </cell>
          <cell r="F1397">
            <v>0</v>
          </cell>
          <cell r="G1397">
            <v>1</v>
          </cell>
          <cell r="H1397">
            <v>419.31</v>
          </cell>
          <cell r="I1397">
            <v>0</v>
          </cell>
          <cell r="J1397">
            <v>0</v>
          </cell>
          <cell r="K1397">
            <v>0</v>
          </cell>
          <cell r="L1397">
            <v>0</v>
          </cell>
          <cell r="M1397">
            <v>0</v>
          </cell>
          <cell r="N1397">
            <v>0</v>
          </cell>
          <cell r="O1397">
            <v>0</v>
          </cell>
          <cell r="P1397">
            <v>0</v>
          </cell>
          <cell r="Q1397">
            <v>16173</v>
          </cell>
          <cell r="R1397">
            <v>264</v>
          </cell>
          <cell r="S1397" t="str">
            <v>E</v>
          </cell>
        </row>
        <row r="1398">
          <cell r="A1398">
            <v>50</v>
          </cell>
          <cell r="B1398" t="str">
            <v>RB07125=M</v>
          </cell>
          <cell r="C1398" t="str">
            <v>MEDICAL SHOULDER LUX</v>
          </cell>
          <cell r="D1398">
            <v>677.14</v>
          </cell>
          <cell r="E1398">
            <v>0</v>
          </cell>
          <cell r="F1398">
            <v>0</v>
          </cell>
          <cell r="G1398">
            <v>1</v>
          </cell>
          <cell r="H1398">
            <v>677.14</v>
          </cell>
          <cell r="I1398">
            <v>0</v>
          </cell>
          <cell r="J1398">
            <v>0</v>
          </cell>
          <cell r="K1398">
            <v>0</v>
          </cell>
          <cell r="L1398">
            <v>0</v>
          </cell>
          <cell r="M1398">
            <v>0</v>
          </cell>
          <cell r="N1398">
            <v>0</v>
          </cell>
          <cell r="O1398">
            <v>0</v>
          </cell>
          <cell r="P1398">
            <v>0</v>
          </cell>
          <cell r="Q1398">
            <v>16173</v>
          </cell>
          <cell r="R1398">
            <v>264</v>
          </cell>
          <cell r="S1398" t="str">
            <v>E</v>
          </cell>
        </row>
        <row r="1399">
          <cell r="A1399">
            <v>50</v>
          </cell>
          <cell r="B1399" t="str">
            <v>RB07126=L</v>
          </cell>
          <cell r="C1399" t="str">
            <v>Shoulder Support</v>
          </cell>
          <cell r="D1399">
            <v>714.7</v>
          </cell>
          <cell r="E1399">
            <v>13</v>
          </cell>
          <cell r="F1399">
            <v>9292.18</v>
          </cell>
          <cell r="G1399">
            <v>0</v>
          </cell>
          <cell r="H1399">
            <v>0</v>
          </cell>
          <cell r="I1399">
            <v>0</v>
          </cell>
          <cell r="J1399">
            <v>0</v>
          </cell>
          <cell r="K1399">
            <v>0</v>
          </cell>
          <cell r="L1399">
            <v>0</v>
          </cell>
          <cell r="M1399">
            <v>0</v>
          </cell>
          <cell r="N1399">
            <v>0</v>
          </cell>
          <cell r="O1399">
            <v>0</v>
          </cell>
          <cell r="P1399">
            <v>0</v>
          </cell>
          <cell r="Q1399">
            <v>16346</v>
          </cell>
          <cell r="R1399">
            <v>91</v>
          </cell>
          <cell r="S1399" t="str">
            <v>E</v>
          </cell>
        </row>
        <row r="1400">
          <cell r="A1400">
            <v>50</v>
          </cell>
          <cell r="B1400" t="str">
            <v>RB07126=L-L</v>
          </cell>
          <cell r="C1400" t="str">
            <v>Shoulder Support</v>
          </cell>
          <cell r="D1400">
            <v>0</v>
          </cell>
          <cell r="E1400">
            <v>0</v>
          </cell>
          <cell r="F1400">
            <v>0</v>
          </cell>
          <cell r="G1400">
            <v>2</v>
          </cell>
          <cell r="H1400">
            <v>0</v>
          </cell>
          <cell r="I1400">
            <v>0</v>
          </cell>
          <cell r="J1400">
            <v>0</v>
          </cell>
          <cell r="K1400">
            <v>0</v>
          </cell>
          <cell r="L1400">
            <v>0</v>
          </cell>
          <cell r="M1400">
            <v>0</v>
          </cell>
          <cell r="N1400">
            <v>0</v>
          </cell>
          <cell r="O1400">
            <v>0</v>
          </cell>
          <cell r="P1400">
            <v>0</v>
          </cell>
          <cell r="Q1400">
            <v>16128</v>
          </cell>
          <cell r="R1400">
            <v>308</v>
          </cell>
          <cell r="S1400" t="str">
            <v>E</v>
          </cell>
        </row>
        <row r="1401">
          <cell r="A1401">
            <v>50</v>
          </cell>
          <cell r="B1401" t="str">
            <v>RB07126=M</v>
          </cell>
          <cell r="C1401" t="str">
            <v>Shoulder Support</v>
          </cell>
          <cell r="D1401">
            <v>717.1</v>
          </cell>
          <cell r="E1401">
            <v>10</v>
          </cell>
          <cell r="F1401">
            <v>7171.69</v>
          </cell>
          <cell r="G1401">
            <v>0</v>
          </cell>
          <cell r="H1401">
            <v>0</v>
          </cell>
          <cell r="I1401">
            <v>0</v>
          </cell>
          <cell r="J1401">
            <v>0</v>
          </cell>
          <cell r="K1401">
            <v>0</v>
          </cell>
          <cell r="L1401">
            <v>0</v>
          </cell>
          <cell r="M1401">
            <v>0</v>
          </cell>
          <cell r="N1401">
            <v>0</v>
          </cell>
          <cell r="O1401">
            <v>0</v>
          </cell>
          <cell r="P1401">
            <v>0</v>
          </cell>
          <cell r="Q1401">
            <v>16383</v>
          </cell>
          <cell r="R1401">
            <v>54</v>
          </cell>
          <cell r="S1401" t="str">
            <v>E</v>
          </cell>
        </row>
        <row r="1402">
          <cell r="A1402">
            <v>50</v>
          </cell>
          <cell r="B1402" t="str">
            <v>RB07126=M-L</v>
          </cell>
          <cell r="C1402" t="str">
            <v>Shoulder Support</v>
          </cell>
          <cell r="D1402">
            <v>0</v>
          </cell>
          <cell r="E1402">
            <v>0</v>
          </cell>
          <cell r="F1402">
            <v>0</v>
          </cell>
          <cell r="G1402">
            <v>1</v>
          </cell>
          <cell r="H1402">
            <v>0</v>
          </cell>
          <cell r="I1402">
            <v>0</v>
          </cell>
          <cell r="J1402">
            <v>0</v>
          </cell>
          <cell r="K1402">
            <v>0</v>
          </cell>
          <cell r="L1402">
            <v>0</v>
          </cell>
          <cell r="M1402">
            <v>0</v>
          </cell>
          <cell r="N1402">
            <v>0</v>
          </cell>
          <cell r="O1402">
            <v>0</v>
          </cell>
          <cell r="P1402">
            <v>0</v>
          </cell>
          <cell r="Q1402">
            <v>16128</v>
          </cell>
          <cell r="R1402">
            <v>308</v>
          </cell>
          <cell r="S1402" t="str">
            <v>E</v>
          </cell>
        </row>
        <row r="1403">
          <cell r="A1403">
            <v>50</v>
          </cell>
          <cell r="B1403" t="str">
            <v>RB07126=M-R</v>
          </cell>
          <cell r="C1403" t="str">
            <v>Shoulder Support</v>
          </cell>
          <cell r="D1403">
            <v>0</v>
          </cell>
          <cell r="E1403">
            <v>0</v>
          </cell>
          <cell r="F1403">
            <v>0</v>
          </cell>
          <cell r="G1403">
            <v>1</v>
          </cell>
          <cell r="H1403">
            <v>0</v>
          </cell>
          <cell r="I1403">
            <v>0</v>
          </cell>
          <cell r="J1403">
            <v>0</v>
          </cell>
          <cell r="K1403">
            <v>0</v>
          </cell>
          <cell r="L1403">
            <v>0</v>
          </cell>
          <cell r="M1403">
            <v>0</v>
          </cell>
          <cell r="N1403">
            <v>0</v>
          </cell>
          <cell r="O1403">
            <v>0</v>
          </cell>
          <cell r="P1403">
            <v>0</v>
          </cell>
          <cell r="Q1403">
            <v>16128</v>
          </cell>
          <cell r="R1403">
            <v>308</v>
          </cell>
          <cell r="S1403" t="str">
            <v>E</v>
          </cell>
        </row>
        <row r="1404">
          <cell r="A1404">
            <v>50</v>
          </cell>
          <cell r="B1404" t="str">
            <v>RB07126=S</v>
          </cell>
          <cell r="C1404" t="str">
            <v>Shoulder Support</v>
          </cell>
          <cell r="D1404">
            <v>717.8</v>
          </cell>
          <cell r="E1404">
            <v>8</v>
          </cell>
          <cell r="F1404">
            <v>5742.6</v>
          </cell>
          <cell r="G1404">
            <v>0</v>
          </cell>
          <cell r="H1404">
            <v>0</v>
          </cell>
          <cell r="I1404">
            <v>0</v>
          </cell>
          <cell r="J1404">
            <v>0</v>
          </cell>
          <cell r="K1404">
            <v>0</v>
          </cell>
          <cell r="L1404">
            <v>0</v>
          </cell>
          <cell r="M1404">
            <v>0</v>
          </cell>
          <cell r="N1404">
            <v>0</v>
          </cell>
          <cell r="O1404">
            <v>0</v>
          </cell>
          <cell r="P1404">
            <v>0</v>
          </cell>
          <cell r="Q1404">
            <v>16430</v>
          </cell>
          <cell r="R1404">
            <v>7</v>
          </cell>
          <cell r="S1404" t="str">
            <v>E</v>
          </cell>
        </row>
        <row r="1405">
          <cell r="A1405">
            <v>50</v>
          </cell>
          <cell r="B1405" t="str">
            <v>RB07126=S-L</v>
          </cell>
          <cell r="C1405" t="str">
            <v>Shoulder Support</v>
          </cell>
          <cell r="D1405">
            <v>606.70000000000005</v>
          </cell>
          <cell r="E1405">
            <v>2</v>
          </cell>
          <cell r="F1405">
            <v>1213.54</v>
          </cell>
          <cell r="G1405">
            <v>0</v>
          </cell>
          <cell r="H1405">
            <v>0</v>
          </cell>
          <cell r="I1405">
            <v>0</v>
          </cell>
          <cell r="J1405">
            <v>0</v>
          </cell>
          <cell r="K1405">
            <v>0</v>
          </cell>
          <cell r="L1405">
            <v>0</v>
          </cell>
          <cell r="M1405">
            <v>0</v>
          </cell>
          <cell r="N1405">
            <v>0</v>
          </cell>
          <cell r="O1405">
            <v>0</v>
          </cell>
          <cell r="P1405">
            <v>0</v>
          </cell>
          <cell r="Q1405">
            <v>16349</v>
          </cell>
          <cell r="R1405">
            <v>88</v>
          </cell>
          <cell r="S1405" t="str">
            <v>E</v>
          </cell>
        </row>
        <row r="1406">
          <cell r="A1406">
            <v>50</v>
          </cell>
          <cell r="B1406" t="str">
            <v>RB07131=L</v>
          </cell>
          <cell r="C1406" t="str">
            <v>Medical SI-belt</v>
          </cell>
          <cell r="D1406">
            <v>330.5</v>
          </cell>
          <cell r="E1406">
            <v>4</v>
          </cell>
          <cell r="F1406">
            <v>1322.27</v>
          </cell>
          <cell r="G1406">
            <v>0</v>
          </cell>
          <cell r="H1406">
            <v>0</v>
          </cell>
          <cell r="I1406">
            <v>0</v>
          </cell>
          <cell r="J1406">
            <v>0</v>
          </cell>
          <cell r="K1406">
            <v>0</v>
          </cell>
          <cell r="L1406">
            <v>0</v>
          </cell>
          <cell r="M1406">
            <v>0</v>
          </cell>
          <cell r="N1406">
            <v>0</v>
          </cell>
          <cell r="O1406">
            <v>0</v>
          </cell>
          <cell r="P1406">
            <v>0</v>
          </cell>
          <cell r="Q1406">
            <v>16430</v>
          </cell>
          <cell r="R1406">
            <v>7</v>
          </cell>
          <cell r="S1406" t="str">
            <v>E</v>
          </cell>
        </row>
        <row r="1407">
          <cell r="A1407">
            <v>50</v>
          </cell>
          <cell r="B1407" t="str">
            <v>RB07131=M</v>
          </cell>
          <cell r="C1407" t="str">
            <v>Medical SI-belt</v>
          </cell>
          <cell r="D1407">
            <v>335.4</v>
          </cell>
          <cell r="E1407">
            <v>3</v>
          </cell>
          <cell r="F1407">
            <v>1006.38</v>
          </cell>
          <cell r="G1407">
            <v>0</v>
          </cell>
          <cell r="H1407">
            <v>0</v>
          </cell>
          <cell r="I1407">
            <v>0</v>
          </cell>
          <cell r="J1407">
            <v>0</v>
          </cell>
          <cell r="K1407">
            <v>0</v>
          </cell>
          <cell r="L1407">
            <v>0</v>
          </cell>
          <cell r="M1407">
            <v>0</v>
          </cell>
          <cell r="N1407">
            <v>0</v>
          </cell>
          <cell r="O1407">
            <v>0</v>
          </cell>
          <cell r="P1407">
            <v>0</v>
          </cell>
          <cell r="Q1407">
            <v>16383</v>
          </cell>
          <cell r="R1407">
            <v>54</v>
          </cell>
          <cell r="S1407" t="str">
            <v>E</v>
          </cell>
        </row>
        <row r="1408">
          <cell r="A1408">
            <v>50</v>
          </cell>
          <cell r="B1408" t="str">
            <v>RB07131=S</v>
          </cell>
          <cell r="C1408" t="str">
            <v>Medical SI-belt</v>
          </cell>
          <cell r="D1408">
            <v>338.5</v>
          </cell>
          <cell r="E1408">
            <v>6</v>
          </cell>
          <cell r="F1408">
            <v>2031.44</v>
          </cell>
          <cell r="G1408">
            <v>0</v>
          </cell>
          <cell r="H1408">
            <v>0</v>
          </cell>
          <cell r="I1408">
            <v>0</v>
          </cell>
          <cell r="J1408">
            <v>0</v>
          </cell>
          <cell r="K1408">
            <v>0</v>
          </cell>
          <cell r="L1408">
            <v>0</v>
          </cell>
          <cell r="M1408">
            <v>0</v>
          </cell>
          <cell r="N1408">
            <v>0</v>
          </cell>
          <cell r="O1408">
            <v>0</v>
          </cell>
          <cell r="P1408">
            <v>0</v>
          </cell>
          <cell r="Q1408">
            <v>16430</v>
          </cell>
          <cell r="R1408">
            <v>7</v>
          </cell>
          <cell r="S1408" t="str">
            <v>E</v>
          </cell>
        </row>
        <row r="1409">
          <cell r="A1409">
            <v>50</v>
          </cell>
          <cell r="B1409" t="str">
            <v>RB07131=XL</v>
          </cell>
          <cell r="C1409" t="str">
            <v>Medical SI-belt</v>
          </cell>
          <cell r="D1409">
            <v>330.5</v>
          </cell>
          <cell r="E1409">
            <v>5</v>
          </cell>
          <cell r="F1409">
            <v>1652.81</v>
          </cell>
          <cell r="G1409">
            <v>0</v>
          </cell>
          <cell r="H1409">
            <v>0</v>
          </cell>
          <cell r="I1409">
            <v>0</v>
          </cell>
          <cell r="J1409">
            <v>0</v>
          </cell>
          <cell r="K1409">
            <v>0</v>
          </cell>
          <cell r="L1409">
            <v>0</v>
          </cell>
          <cell r="M1409">
            <v>0</v>
          </cell>
          <cell r="N1409">
            <v>0</v>
          </cell>
          <cell r="O1409">
            <v>0</v>
          </cell>
          <cell r="P1409">
            <v>0</v>
          </cell>
          <cell r="Q1409">
            <v>16383</v>
          </cell>
          <cell r="R1409">
            <v>54</v>
          </cell>
          <cell r="S1409" t="str">
            <v>E</v>
          </cell>
        </row>
        <row r="1410">
          <cell r="A1410">
            <v>50</v>
          </cell>
          <cell r="B1410" t="str">
            <v>RB07155=L</v>
          </cell>
          <cell r="C1410" t="str">
            <v>Knee Orthosis Chondro</v>
          </cell>
          <cell r="D1410">
            <v>611.6</v>
          </cell>
          <cell r="E1410">
            <v>3</v>
          </cell>
          <cell r="F1410">
            <v>1835.02</v>
          </cell>
          <cell r="G1410">
            <v>0</v>
          </cell>
          <cell r="H1410">
            <v>0</v>
          </cell>
          <cell r="I1410">
            <v>0</v>
          </cell>
          <cell r="J1410">
            <v>0</v>
          </cell>
          <cell r="K1410">
            <v>0</v>
          </cell>
          <cell r="L1410">
            <v>0</v>
          </cell>
          <cell r="M1410">
            <v>0</v>
          </cell>
          <cell r="N1410">
            <v>0</v>
          </cell>
          <cell r="O1410">
            <v>0</v>
          </cell>
          <cell r="P1410">
            <v>0</v>
          </cell>
          <cell r="Q1410">
            <v>16328</v>
          </cell>
          <cell r="R1410">
            <v>109</v>
          </cell>
          <cell r="S1410" t="str">
            <v>E</v>
          </cell>
        </row>
        <row r="1411">
          <cell r="A1411">
            <v>50</v>
          </cell>
          <cell r="B1411" t="str">
            <v>RB07155=M</v>
          </cell>
          <cell r="C1411" t="str">
            <v>Knee Orthosis Chondro</v>
          </cell>
          <cell r="D1411">
            <v>611.6</v>
          </cell>
          <cell r="E1411">
            <v>3</v>
          </cell>
          <cell r="F1411">
            <v>1835.02</v>
          </cell>
          <cell r="G1411">
            <v>0</v>
          </cell>
          <cell r="H1411">
            <v>0</v>
          </cell>
          <cell r="I1411">
            <v>0</v>
          </cell>
          <cell r="J1411">
            <v>0</v>
          </cell>
          <cell r="K1411">
            <v>0</v>
          </cell>
          <cell r="L1411">
            <v>0</v>
          </cell>
          <cell r="M1411">
            <v>0</v>
          </cell>
          <cell r="N1411">
            <v>0</v>
          </cell>
          <cell r="O1411">
            <v>0</v>
          </cell>
          <cell r="P1411">
            <v>0</v>
          </cell>
          <cell r="Q1411">
            <v>16328</v>
          </cell>
          <cell r="R1411">
            <v>109</v>
          </cell>
          <cell r="S1411" t="str">
            <v>E</v>
          </cell>
        </row>
        <row r="1412">
          <cell r="A1412">
            <v>50</v>
          </cell>
          <cell r="B1412" t="str">
            <v>RB07155=S</v>
          </cell>
          <cell r="C1412" t="str">
            <v>Knee Orthosis Chondro</v>
          </cell>
          <cell r="D1412">
            <v>611.6</v>
          </cell>
          <cell r="E1412">
            <v>2</v>
          </cell>
          <cell r="F1412">
            <v>1223.3599999999999</v>
          </cell>
          <cell r="G1412">
            <v>0</v>
          </cell>
          <cell r="H1412">
            <v>0</v>
          </cell>
          <cell r="I1412">
            <v>0</v>
          </cell>
          <cell r="J1412">
            <v>0</v>
          </cell>
          <cell r="K1412">
            <v>0</v>
          </cell>
          <cell r="L1412">
            <v>0</v>
          </cell>
          <cell r="M1412">
            <v>0</v>
          </cell>
          <cell r="N1412">
            <v>0</v>
          </cell>
          <cell r="O1412">
            <v>0</v>
          </cell>
          <cell r="P1412">
            <v>0</v>
          </cell>
          <cell r="Q1412">
            <v>16328</v>
          </cell>
          <cell r="R1412">
            <v>109</v>
          </cell>
          <cell r="S1412" t="str">
            <v>E</v>
          </cell>
        </row>
        <row r="1413">
          <cell r="A1413">
            <v>50</v>
          </cell>
          <cell r="B1413" t="str">
            <v>RB07155=XL</v>
          </cell>
          <cell r="C1413" t="str">
            <v>Knee Orthosis Chondro</v>
          </cell>
          <cell r="D1413">
            <v>611.6</v>
          </cell>
          <cell r="E1413">
            <v>2</v>
          </cell>
          <cell r="F1413">
            <v>1223.3599999999999</v>
          </cell>
          <cell r="G1413">
            <v>0</v>
          </cell>
          <cell r="H1413">
            <v>0</v>
          </cell>
          <cell r="I1413">
            <v>0</v>
          </cell>
          <cell r="J1413">
            <v>0</v>
          </cell>
          <cell r="K1413">
            <v>0</v>
          </cell>
          <cell r="L1413">
            <v>0</v>
          </cell>
          <cell r="M1413">
            <v>0</v>
          </cell>
          <cell r="N1413">
            <v>0</v>
          </cell>
          <cell r="O1413">
            <v>0</v>
          </cell>
          <cell r="P1413">
            <v>0</v>
          </cell>
          <cell r="Q1413">
            <v>16328</v>
          </cell>
          <cell r="R1413">
            <v>109</v>
          </cell>
          <cell r="S1413" t="str">
            <v>E</v>
          </cell>
        </row>
        <row r="1414">
          <cell r="A1414">
            <v>50</v>
          </cell>
          <cell r="B1414" t="str">
            <v>RB08051=L</v>
          </cell>
          <cell r="C1414" t="str">
            <v>Ortho Flex</v>
          </cell>
          <cell r="D1414">
            <v>1236.3</v>
          </cell>
          <cell r="E1414">
            <v>5</v>
          </cell>
          <cell r="F1414">
            <v>6181.68</v>
          </cell>
          <cell r="G1414">
            <v>0</v>
          </cell>
          <cell r="H1414">
            <v>0</v>
          </cell>
          <cell r="I1414">
            <v>0</v>
          </cell>
          <cell r="J1414">
            <v>0</v>
          </cell>
          <cell r="K1414">
            <v>0</v>
          </cell>
          <cell r="L1414">
            <v>0</v>
          </cell>
          <cell r="M1414">
            <v>0</v>
          </cell>
          <cell r="N1414">
            <v>0</v>
          </cell>
          <cell r="O1414">
            <v>0</v>
          </cell>
          <cell r="P1414">
            <v>0</v>
          </cell>
          <cell r="Q1414">
            <v>16427</v>
          </cell>
          <cell r="R1414">
            <v>10</v>
          </cell>
          <cell r="S1414" t="str">
            <v>E</v>
          </cell>
        </row>
        <row r="1415">
          <cell r="A1415">
            <v>50</v>
          </cell>
          <cell r="B1415" t="str">
            <v>RB08051=M</v>
          </cell>
          <cell r="C1415" t="str">
            <v>Ortho Flex</v>
          </cell>
          <cell r="D1415">
            <v>1056</v>
          </cell>
          <cell r="E1415">
            <v>5</v>
          </cell>
          <cell r="F1415">
            <v>5280.32</v>
          </cell>
          <cell r="G1415">
            <v>0</v>
          </cell>
          <cell r="H1415">
            <v>0</v>
          </cell>
          <cell r="I1415">
            <v>0</v>
          </cell>
          <cell r="J1415">
            <v>0</v>
          </cell>
          <cell r="K1415">
            <v>0</v>
          </cell>
          <cell r="L1415">
            <v>0</v>
          </cell>
          <cell r="M1415">
            <v>0</v>
          </cell>
          <cell r="N1415">
            <v>0</v>
          </cell>
          <cell r="O1415">
            <v>0</v>
          </cell>
          <cell r="P1415">
            <v>0</v>
          </cell>
          <cell r="Q1415">
            <v>16396</v>
          </cell>
          <cell r="R1415">
            <v>41</v>
          </cell>
          <cell r="S1415" t="str">
            <v>E</v>
          </cell>
        </row>
        <row r="1416">
          <cell r="A1416">
            <v>50</v>
          </cell>
          <cell r="B1416" t="str">
            <v>RB08051=S</v>
          </cell>
          <cell r="C1416" t="str">
            <v>Ortho Flex</v>
          </cell>
          <cell r="D1416">
            <v>1159</v>
          </cell>
          <cell r="E1416">
            <v>1</v>
          </cell>
          <cell r="F1416">
            <v>1159.02</v>
          </cell>
          <cell r="G1416">
            <v>0</v>
          </cell>
          <cell r="H1416">
            <v>0</v>
          </cell>
          <cell r="I1416">
            <v>0</v>
          </cell>
          <cell r="J1416">
            <v>0</v>
          </cell>
          <cell r="K1416">
            <v>0</v>
          </cell>
          <cell r="L1416">
            <v>0</v>
          </cell>
          <cell r="M1416">
            <v>0</v>
          </cell>
          <cell r="N1416">
            <v>0</v>
          </cell>
          <cell r="O1416">
            <v>0</v>
          </cell>
          <cell r="P1416">
            <v>0</v>
          </cell>
          <cell r="Q1416">
            <v>16409</v>
          </cell>
          <cell r="R1416">
            <v>28</v>
          </cell>
          <cell r="S1416" t="str">
            <v>E</v>
          </cell>
        </row>
        <row r="1417">
          <cell r="A1417">
            <v>50</v>
          </cell>
          <cell r="B1417" t="str">
            <v>RB08051=XL</v>
          </cell>
          <cell r="C1417" t="str">
            <v>Ortho Flex</v>
          </cell>
          <cell r="D1417">
            <v>1138</v>
          </cell>
          <cell r="E1417">
            <v>1</v>
          </cell>
          <cell r="F1417">
            <v>1138.01</v>
          </cell>
          <cell r="G1417">
            <v>0</v>
          </cell>
          <cell r="H1417">
            <v>0</v>
          </cell>
          <cell r="I1417">
            <v>0</v>
          </cell>
          <cell r="J1417">
            <v>0</v>
          </cell>
          <cell r="K1417">
            <v>0</v>
          </cell>
          <cell r="L1417">
            <v>0</v>
          </cell>
          <cell r="M1417">
            <v>0</v>
          </cell>
          <cell r="N1417">
            <v>0</v>
          </cell>
          <cell r="O1417">
            <v>0</v>
          </cell>
          <cell r="P1417">
            <v>0</v>
          </cell>
          <cell r="Q1417">
            <v>16427</v>
          </cell>
          <cell r="R1417">
            <v>10</v>
          </cell>
          <cell r="S1417" t="str">
            <v>E</v>
          </cell>
        </row>
        <row r="1418">
          <cell r="A1418">
            <v>50</v>
          </cell>
          <cell r="B1418" t="str">
            <v>RB08052=L</v>
          </cell>
          <cell r="C1418" t="str">
            <v>Knee Support</v>
          </cell>
          <cell r="D1418">
            <v>1354.3</v>
          </cell>
          <cell r="E1418">
            <v>7</v>
          </cell>
          <cell r="F1418">
            <v>9480.6200000000008</v>
          </cell>
          <cell r="G1418">
            <v>0</v>
          </cell>
          <cell r="H1418">
            <v>0</v>
          </cell>
          <cell r="I1418">
            <v>0</v>
          </cell>
          <cell r="J1418">
            <v>0</v>
          </cell>
          <cell r="K1418">
            <v>0</v>
          </cell>
          <cell r="L1418">
            <v>0</v>
          </cell>
          <cell r="M1418">
            <v>0</v>
          </cell>
          <cell r="N1418">
            <v>0</v>
          </cell>
          <cell r="O1418">
            <v>0</v>
          </cell>
          <cell r="P1418">
            <v>0</v>
          </cell>
          <cell r="Q1418">
            <v>16427</v>
          </cell>
          <cell r="R1418">
            <v>10</v>
          </cell>
          <cell r="S1418" t="str">
            <v>E</v>
          </cell>
        </row>
        <row r="1419">
          <cell r="A1419">
            <v>50</v>
          </cell>
          <cell r="B1419" t="str">
            <v>RB08052=M</v>
          </cell>
          <cell r="C1419" t="str">
            <v>Knee Support</v>
          </cell>
          <cell r="D1419">
            <v>1563.9</v>
          </cell>
          <cell r="E1419">
            <v>5</v>
          </cell>
          <cell r="F1419">
            <v>7819.51</v>
          </cell>
          <cell r="G1419">
            <v>0</v>
          </cell>
          <cell r="H1419">
            <v>0</v>
          </cell>
          <cell r="I1419">
            <v>0</v>
          </cell>
          <cell r="J1419">
            <v>0</v>
          </cell>
          <cell r="K1419">
            <v>0</v>
          </cell>
          <cell r="L1419">
            <v>0</v>
          </cell>
          <cell r="M1419">
            <v>0</v>
          </cell>
          <cell r="N1419">
            <v>0</v>
          </cell>
          <cell r="O1419">
            <v>0</v>
          </cell>
          <cell r="P1419">
            <v>0</v>
          </cell>
          <cell r="Q1419">
            <v>16427</v>
          </cell>
          <cell r="R1419">
            <v>10</v>
          </cell>
          <cell r="S1419" t="str">
            <v>E</v>
          </cell>
        </row>
        <row r="1420">
          <cell r="A1420">
            <v>50</v>
          </cell>
          <cell r="B1420" t="str">
            <v>RB08052=S</v>
          </cell>
          <cell r="C1420" t="str">
            <v>Knee Support</v>
          </cell>
          <cell r="D1420">
            <v>1393.5</v>
          </cell>
          <cell r="E1420">
            <v>5</v>
          </cell>
          <cell r="F1420">
            <v>6967.58</v>
          </cell>
          <cell r="G1420">
            <v>0</v>
          </cell>
          <cell r="H1420">
            <v>0</v>
          </cell>
          <cell r="I1420">
            <v>0</v>
          </cell>
          <cell r="J1420">
            <v>0</v>
          </cell>
          <cell r="K1420">
            <v>0</v>
          </cell>
          <cell r="L1420">
            <v>0</v>
          </cell>
          <cell r="M1420">
            <v>0</v>
          </cell>
          <cell r="N1420">
            <v>0</v>
          </cell>
          <cell r="O1420">
            <v>0</v>
          </cell>
          <cell r="P1420">
            <v>0</v>
          </cell>
          <cell r="Q1420">
            <v>16427</v>
          </cell>
          <cell r="R1420">
            <v>10</v>
          </cell>
          <cell r="S1420" t="str">
            <v>E</v>
          </cell>
        </row>
        <row r="1421">
          <cell r="A1421">
            <v>50</v>
          </cell>
          <cell r="B1421" t="str">
            <v>RB08052=XL</v>
          </cell>
          <cell r="C1421" t="str">
            <v>Knee Support</v>
          </cell>
          <cell r="D1421">
            <v>1122.4000000000001</v>
          </cell>
          <cell r="E1421">
            <v>5</v>
          </cell>
          <cell r="F1421">
            <v>5612.13</v>
          </cell>
          <cell r="G1421">
            <v>0</v>
          </cell>
          <cell r="H1421">
            <v>0</v>
          </cell>
          <cell r="I1421">
            <v>0</v>
          </cell>
          <cell r="J1421">
            <v>0</v>
          </cell>
          <cell r="K1421">
            <v>0</v>
          </cell>
          <cell r="L1421">
            <v>0</v>
          </cell>
          <cell r="M1421">
            <v>0</v>
          </cell>
          <cell r="N1421">
            <v>0</v>
          </cell>
          <cell r="O1421">
            <v>0</v>
          </cell>
          <cell r="P1421">
            <v>0</v>
          </cell>
          <cell r="Q1421">
            <v>16417</v>
          </cell>
          <cell r="R1421">
            <v>20</v>
          </cell>
          <cell r="S1421" t="str">
            <v>E</v>
          </cell>
        </row>
        <row r="1422">
          <cell r="A1422">
            <v>50</v>
          </cell>
          <cell r="B1422" t="str">
            <v>RB08052=XXL</v>
          </cell>
          <cell r="C1422" t="str">
            <v>Knee Support</v>
          </cell>
          <cell r="D1422">
            <v>1272.0999999999999</v>
          </cell>
          <cell r="E1422">
            <v>3</v>
          </cell>
          <cell r="F1422">
            <v>3816.5</v>
          </cell>
          <cell r="G1422">
            <v>0</v>
          </cell>
          <cell r="H1422">
            <v>0</v>
          </cell>
          <cell r="I1422">
            <v>0</v>
          </cell>
          <cell r="J1422">
            <v>0</v>
          </cell>
          <cell r="K1422">
            <v>0</v>
          </cell>
          <cell r="L1422">
            <v>0</v>
          </cell>
          <cell r="M1422">
            <v>0</v>
          </cell>
          <cell r="N1422">
            <v>0</v>
          </cell>
          <cell r="O1422">
            <v>0</v>
          </cell>
          <cell r="P1422">
            <v>0</v>
          </cell>
          <cell r="Q1422">
            <v>16434</v>
          </cell>
          <cell r="R1422">
            <v>3</v>
          </cell>
          <cell r="S1422" t="str">
            <v>E</v>
          </cell>
        </row>
        <row r="1423">
          <cell r="A1423">
            <v>50</v>
          </cell>
          <cell r="B1423" t="str">
            <v>RB08056=L</v>
          </cell>
          <cell r="C1423" t="str">
            <v>Knee Support</v>
          </cell>
          <cell r="D1423">
            <v>1319.7</v>
          </cell>
          <cell r="E1423">
            <v>4</v>
          </cell>
          <cell r="F1423">
            <v>5278.91</v>
          </cell>
          <cell r="G1423">
            <v>0</v>
          </cell>
          <cell r="H1423">
            <v>0</v>
          </cell>
          <cell r="I1423">
            <v>0</v>
          </cell>
          <cell r="J1423">
            <v>0</v>
          </cell>
          <cell r="K1423">
            <v>0</v>
          </cell>
          <cell r="L1423">
            <v>0</v>
          </cell>
          <cell r="M1423">
            <v>0</v>
          </cell>
          <cell r="N1423">
            <v>0</v>
          </cell>
          <cell r="O1423">
            <v>0</v>
          </cell>
          <cell r="P1423">
            <v>0</v>
          </cell>
          <cell r="Q1423">
            <v>16301</v>
          </cell>
          <cell r="R1423">
            <v>136</v>
          </cell>
          <cell r="S1423" t="str">
            <v>E</v>
          </cell>
        </row>
        <row r="1424">
          <cell r="A1424">
            <v>50</v>
          </cell>
          <cell r="B1424" t="str">
            <v>RB08056=M</v>
          </cell>
          <cell r="C1424" t="str">
            <v>Knee Support</v>
          </cell>
          <cell r="D1424">
            <v>1395.2</v>
          </cell>
          <cell r="E1424">
            <v>3</v>
          </cell>
          <cell r="F1424">
            <v>4185.71</v>
          </cell>
          <cell r="G1424">
            <v>0</v>
          </cell>
          <cell r="H1424">
            <v>0</v>
          </cell>
          <cell r="I1424">
            <v>0</v>
          </cell>
          <cell r="J1424">
            <v>0</v>
          </cell>
          <cell r="K1424">
            <v>0</v>
          </cell>
          <cell r="L1424">
            <v>0</v>
          </cell>
          <cell r="M1424">
            <v>0</v>
          </cell>
          <cell r="N1424">
            <v>0</v>
          </cell>
          <cell r="O1424">
            <v>0</v>
          </cell>
          <cell r="P1424">
            <v>0</v>
          </cell>
          <cell r="Q1424">
            <v>16404</v>
          </cell>
          <cell r="R1424">
            <v>33</v>
          </cell>
          <cell r="S1424" t="str">
            <v>E</v>
          </cell>
        </row>
        <row r="1425">
          <cell r="A1425">
            <v>50</v>
          </cell>
          <cell r="B1425" t="str">
            <v>RB08056=S</v>
          </cell>
          <cell r="C1425" t="str">
            <v>Knee Support</v>
          </cell>
          <cell r="D1425">
            <v>1367.04</v>
          </cell>
          <cell r="E1425">
            <v>0</v>
          </cell>
          <cell r="F1425">
            <v>0</v>
          </cell>
          <cell r="G1425">
            <v>5</v>
          </cell>
          <cell r="H1425">
            <v>6835.21</v>
          </cell>
          <cell r="I1425">
            <v>0</v>
          </cell>
          <cell r="J1425">
            <v>0</v>
          </cell>
          <cell r="K1425">
            <v>0</v>
          </cell>
          <cell r="L1425">
            <v>0</v>
          </cell>
          <cell r="M1425">
            <v>0</v>
          </cell>
          <cell r="N1425">
            <v>0</v>
          </cell>
          <cell r="O1425">
            <v>0</v>
          </cell>
          <cell r="P1425">
            <v>0</v>
          </cell>
          <cell r="Q1425">
            <v>16227</v>
          </cell>
          <cell r="R1425">
            <v>210</v>
          </cell>
          <cell r="S1425" t="str">
            <v>E</v>
          </cell>
        </row>
        <row r="1426">
          <cell r="A1426">
            <v>50</v>
          </cell>
          <cell r="B1426" t="str">
            <v>RB08056=XL</v>
          </cell>
          <cell r="C1426" t="str">
            <v>Knee Support</v>
          </cell>
          <cell r="D1426">
            <v>1723.2</v>
          </cell>
          <cell r="E1426">
            <v>2</v>
          </cell>
          <cell r="F1426">
            <v>3446.44</v>
          </cell>
          <cell r="G1426">
            <v>0</v>
          </cell>
          <cell r="H1426">
            <v>0</v>
          </cell>
          <cell r="I1426">
            <v>0</v>
          </cell>
          <cell r="J1426">
            <v>0</v>
          </cell>
          <cell r="K1426">
            <v>0</v>
          </cell>
          <cell r="L1426">
            <v>0</v>
          </cell>
          <cell r="M1426">
            <v>0</v>
          </cell>
          <cell r="N1426">
            <v>0</v>
          </cell>
          <cell r="O1426">
            <v>0</v>
          </cell>
          <cell r="P1426">
            <v>0</v>
          </cell>
          <cell r="Q1426">
            <v>16301</v>
          </cell>
          <cell r="R1426">
            <v>136</v>
          </cell>
          <cell r="S1426" t="str">
            <v>E</v>
          </cell>
        </row>
        <row r="1427">
          <cell r="A1427">
            <v>50</v>
          </cell>
          <cell r="B1427" t="str">
            <v>RB08056=XXL</v>
          </cell>
          <cell r="C1427" t="str">
            <v>Knee Support</v>
          </cell>
          <cell r="D1427">
            <v>1220.4000000000001</v>
          </cell>
          <cell r="E1427">
            <v>6</v>
          </cell>
          <cell r="F1427">
            <v>7322.82</v>
          </cell>
          <cell r="G1427">
            <v>0</v>
          </cell>
          <cell r="H1427">
            <v>0</v>
          </cell>
          <cell r="I1427">
            <v>0</v>
          </cell>
          <cell r="J1427">
            <v>0</v>
          </cell>
          <cell r="K1427">
            <v>0</v>
          </cell>
          <cell r="L1427">
            <v>0</v>
          </cell>
          <cell r="M1427">
            <v>0</v>
          </cell>
          <cell r="N1427">
            <v>0</v>
          </cell>
          <cell r="O1427">
            <v>0</v>
          </cell>
          <cell r="P1427">
            <v>0</v>
          </cell>
          <cell r="Q1427">
            <v>16346</v>
          </cell>
          <cell r="R1427">
            <v>91</v>
          </cell>
          <cell r="S1427" t="str">
            <v>E</v>
          </cell>
        </row>
        <row r="1428">
          <cell r="A1428">
            <v>50</v>
          </cell>
          <cell r="B1428" t="str">
            <v>RB09010</v>
          </cell>
          <cell r="C1428" t="str">
            <v>Wrist support universal -one size</v>
          </cell>
          <cell r="D1428">
            <v>205.2</v>
          </cell>
          <cell r="E1428">
            <v>42</v>
          </cell>
          <cell r="F1428">
            <v>8621.44</v>
          </cell>
          <cell r="G1428">
            <v>0</v>
          </cell>
          <cell r="H1428">
            <v>0</v>
          </cell>
          <cell r="I1428">
            <v>0</v>
          </cell>
          <cell r="J1428">
            <v>0</v>
          </cell>
          <cell r="K1428">
            <v>0</v>
          </cell>
          <cell r="L1428">
            <v>0</v>
          </cell>
          <cell r="M1428">
            <v>0</v>
          </cell>
          <cell r="N1428">
            <v>0</v>
          </cell>
          <cell r="O1428">
            <v>0</v>
          </cell>
          <cell r="P1428">
            <v>0</v>
          </cell>
          <cell r="Q1428">
            <v>16430</v>
          </cell>
          <cell r="R1428">
            <v>7</v>
          </cell>
          <cell r="S1428" t="str">
            <v>E</v>
          </cell>
        </row>
        <row r="1429">
          <cell r="A1429">
            <v>50</v>
          </cell>
          <cell r="B1429" t="str">
            <v>RB09015</v>
          </cell>
          <cell r="C1429" t="str">
            <v>Tennis Elbow Support,Universal</v>
          </cell>
          <cell r="D1429">
            <v>231.4</v>
          </cell>
          <cell r="E1429">
            <v>69</v>
          </cell>
          <cell r="F1429">
            <v>15971.75</v>
          </cell>
          <cell r="G1429">
            <v>0</v>
          </cell>
          <cell r="H1429">
            <v>0</v>
          </cell>
          <cell r="I1429">
            <v>0</v>
          </cell>
          <cell r="J1429">
            <v>0</v>
          </cell>
          <cell r="K1429">
            <v>0</v>
          </cell>
          <cell r="L1429">
            <v>0</v>
          </cell>
          <cell r="M1429">
            <v>0</v>
          </cell>
          <cell r="N1429">
            <v>0</v>
          </cell>
          <cell r="O1429">
            <v>0</v>
          </cell>
          <cell r="P1429">
            <v>0</v>
          </cell>
          <cell r="Q1429">
            <v>16434</v>
          </cell>
          <cell r="R1429">
            <v>3</v>
          </cell>
          <cell r="S1429" t="str">
            <v>E</v>
          </cell>
        </row>
        <row r="1430">
          <cell r="A1430">
            <v>50</v>
          </cell>
          <cell r="B1430" t="str">
            <v>RB09030</v>
          </cell>
          <cell r="C1430" t="str">
            <v>Back support uni one size</v>
          </cell>
          <cell r="D1430">
            <v>614.4</v>
          </cell>
          <cell r="E1430">
            <v>62</v>
          </cell>
          <cell r="F1430">
            <v>38095.089999999997</v>
          </cell>
          <cell r="G1430">
            <v>0</v>
          </cell>
          <cell r="H1430">
            <v>0</v>
          </cell>
          <cell r="I1430">
            <v>0</v>
          </cell>
          <cell r="J1430">
            <v>0</v>
          </cell>
          <cell r="K1430">
            <v>0</v>
          </cell>
          <cell r="L1430">
            <v>0</v>
          </cell>
          <cell r="M1430">
            <v>0</v>
          </cell>
          <cell r="N1430">
            <v>0</v>
          </cell>
          <cell r="O1430">
            <v>0</v>
          </cell>
          <cell r="P1430">
            <v>0</v>
          </cell>
          <cell r="Q1430">
            <v>16430</v>
          </cell>
          <cell r="R1430">
            <v>7</v>
          </cell>
          <cell r="S1430" t="str">
            <v>E</v>
          </cell>
        </row>
        <row r="1431">
          <cell r="A1431">
            <v>50</v>
          </cell>
          <cell r="B1431" t="str">
            <v>RB09050=L</v>
          </cell>
          <cell r="C1431" t="str">
            <v>Knee Support</v>
          </cell>
          <cell r="D1431">
            <v>219.5</v>
          </cell>
          <cell r="E1431">
            <v>9</v>
          </cell>
          <cell r="F1431">
            <v>1976.16</v>
          </cell>
          <cell r="G1431">
            <v>0</v>
          </cell>
          <cell r="H1431">
            <v>0</v>
          </cell>
          <cell r="I1431">
            <v>0</v>
          </cell>
          <cell r="J1431">
            <v>0</v>
          </cell>
          <cell r="K1431">
            <v>0</v>
          </cell>
          <cell r="L1431">
            <v>0</v>
          </cell>
          <cell r="M1431">
            <v>0</v>
          </cell>
          <cell r="N1431">
            <v>0</v>
          </cell>
          <cell r="O1431">
            <v>0</v>
          </cell>
          <cell r="P1431">
            <v>0</v>
          </cell>
          <cell r="Q1431">
            <v>16430</v>
          </cell>
          <cell r="R1431">
            <v>7</v>
          </cell>
          <cell r="S1431" t="str">
            <v>E</v>
          </cell>
        </row>
        <row r="1432">
          <cell r="A1432">
            <v>50</v>
          </cell>
          <cell r="B1432" t="str">
            <v>RB09050=M</v>
          </cell>
          <cell r="C1432" t="str">
            <v>RAINBOW KNEE SUPPORT SIZE M</v>
          </cell>
          <cell r="D1432">
            <v>238.6</v>
          </cell>
          <cell r="E1432">
            <v>8</v>
          </cell>
          <cell r="F1432">
            <v>1908.92</v>
          </cell>
          <cell r="G1432">
            <v>0</v>
          </cell>
          <cell r="H1432">
            <v>0</v>
          </cell>
          <cell r="I1432">
            <v>0</v>
          </cell>
          <cell r="J1432">
            <v>0</v>
          </cell>
          <cell r="K1432">
            <v>0</v>
          </cell>
          <cell r="L1432">
            <v>0</v>
          </cell>
          <cell r="M1432">
            <v>0</v>
          </cell>
          <cell r="N1432">
            <v>0</v>
          </cell>
          <cell r="O1432">
            <v>0</v>
          </cell>
          <cell r="P1432">
            <v>0</v>
          </cell>
          <cell r="Q1432">
            <v>16418</v>
          </cell>
          <cell r="R1432">
            <v>19</v>
          </cell>
          <cell r="S1432" t="str">
            <v>E</v>
          </cell>
        </row>
        <row r="1433">
          <cell r="A1433">
            <v>50</v>
          </cell>
          <cell r="B1433" t="str">
            <v>RB09050=S</v>
          </cell>
          <cell r="C1433" t="str">
            <v>Kneesupport</v>
          </cell>
          <cell r="D1433">
            <v>201</v>
          </cell>
          <cell r="E1433">
            <v>19</v>
          </cell>
          <cell r="F1433">
            <v>3820.21</v>
          </cell>
          <cell r="G1433">
            <v>0</v>
          </cell>
          <cell r="H1433">
            <v>0</v>
          </cell>
          <cell r="I1433">
            <v>0</v>
          </cell>
          <cell r="J1433">
            <v>0</v>
          </cell>
          <cell r="K1433">
            <v>0</v>
          </cell>
          <cell r="L1433">
            <v>0</v>
          </cell>
          <cell r="M1433">
            <v>0</v>
          </cell>
          <cell r="N1433">
            <v>0</v>
          </cell>
          <cell r="O1433">
            <v>0</v>
          </cell>
          <cell r="P1433">
            <v>0</v>
          </cell>
          <cell r="Q1433">
            <v>16383</v>
          </cell>
          <cell r="R1433">
            <v>54</v>
          </cell>
          <cell r="S1433" t="str">
            <v>E</v>
          </cell>
        </row>
        <row r="1434">
          <cell r="A1434">
            <v>50</v>
          </cell>
          <cell r="B1434" t="str">
            <v>RB09050=XL</v>
          </cell>
          <cell r="C1434" t="str">
            <v>Knee Support</v>
          </cell>
          <cell r="D1434">
            <v>224.1</v>
          </cell>
          <cell r="E1434">
            <v>14</v>
          </cell>
          <cell r="F1434">
            <v>3137.99</v>
          </cell>
          <cell r="G1434">
            <v>0</v>
          </cell>
          <cell r="H1434">
            <v>0</v>
          </cell>
          <cell r="I1434">
            <v>0</v>
          </cell>
          <cell r="J1434">
            <v>0</v>
          </cell>
          <cell r="K1434">
            <v>0</v>
          </cell>
          <cell r="L1434">
            <v>0</v>
          </cell>
          <cell r="M1434">
            <v>0</v>
          </cell>
          <cell r="N1434">
            <v>0</v>
          </cell>
          <cell r="O1434">
            <v>0</v>
          </cell>
          <cell r="P1434">
            <v>0</v>
          </cell>
          <cell r="Q1434">
            <v>16383</v>
          </cell>
          <cell r="R1434">
            <v>54</v>
          </cell>
          <cell r="S1434" t="str">
            <v>E</v>
          </cell>
        </row>
        <row r="1435">
          <cell r="A1435">
            <v>50</v>
          </cell>
          <cell r="B1435" t="str">
            <v>RB09070=L</v>
          </cell>
          <cell r="C1435" t="str">
            <v>Ankelsupport</v>
          </cell>
          <cell r="D1435">
            <v>190.6</v>
          </cell>
          <cell r="E1435">
            <v>2</v>
          </cell>
          <cell r="F1435">
            <v>381.34</v>
          </cell>
          <cell r="G1435">
            <v>0</v>
          </cell>
          <cell r="H1435">
            <v>0</v>
          </cell>
          <cell r="I1435">
            <v>0</v>
          </cell>
          <cell r="J1435">
            <v>0</v>
          </cell>
          <cell r="K1435">
            <v>0</v>
          </cell>
          <cell r="L1435">
            <v>0</v>
          </cell>
          <cell r="M1435">
            <v>0</v>
          </cell>
          <cell r="N1435">
            <v>0</v>
          </cell>
          <cell r="O1435">
            <v>0</v>
          </cell>
          <cell r="P1435">
            <v>0</v>
          </cell>
          <cell r="Q1435">
            <v>16434</v>
          </cell>
          <cell r="R1435">
            <v>3</v>
          </cell>
          <cell r="S1435" t="str">
            <v>E</v>
          </cell>
        </row>
        <row r="1436">
          <cell r="A1436">
            <v>50</v>
          </cell>
          <cell r="B1436" t="str">
            <v>RB09070=M</v>
          </cell>
          <cell r="C1436" t="str">
            <v>RAINBOW ANKLE SUPPORT SIZE M</v>
          </cell>
          <cell r="D1436">
            <v>202.9</v>
          </cell>
          <cell r="E1436">
            <v>3</v>
          </cell>
          <cell r="F1436">
            <v>608.83000000000004</v>
          </cell>
          <cell r="G1436">
            <v>0</v>
          </cell>
          <cell r="H1436">
            <v>0</v>
          </cell>
          <cell r="I1436">
            <v>0</v>
          </cell>
          <cell r="J1436">
            <v>0</v>
          </cell>
          <cell r="K1436">
            <v>0</v>
          </cell>
          <cell r="L1436">
            <v>0</v>
          </cell>
          <cell r="M1436">
            <v>0</v>
          </cell>
          <cell r="N1436">
            <v>0</v>
          </cell>
          <cell r="O1436">
            <v>0</v>
          </cell>
          <cell r="P1436">
            <v>0</v>
          </cell>
          <cell r="Q1436">
            <v>16434</v>
          </cell>
          <cell r="R1436">
            <v>3</v>
          </cell>
          <cell r="S1436" t="str">
            <v>E</v>
          </cell>
        </row>
        <row r="1437">
          <cell r="A1437">
            <v>50</v>
          </cell>
          <cell r="B1437" t="str">
            <v>RB09070=S</v>
          </cell>
          <cell r="C1437" t="str">
            <v>Ankelsupport</v>
          </cell>
          <cell r="D1437">
            <v>201.7</v>
          </cell>
          <cell r="E1437">
            <v>2</v>
          </cell>
          <cell r="F1437">
            <v>403.48</v>
          </cell>
          <cell r="G1437">
            <v>0</v>
          </cell>
          <cell r="H1437">
            <v>0</v>
          </cell>
          <cell r="I1437">
            <v>0</v>
          </cell>
          <cell r="J1437">
            <v>0</v>
          </cell>
          <cell r="K1437">
            <v>0</v>
          </cell>
          <cell r="L1437">
            <v>0</v>
          </cell>
          <cell r="M1437">
            <v>0</v>
          </cell>
          <cell r="N1437">
            <v>0</v>
          </cell>
          <cell r="O1437">
            <v>0</v>
          </cell>
          <cell r="P1437">
            <v>0</v>
          </cell>
          <cell r="Q1437">
            <v>16434</v>
          </cell>
          <cell r="R1437">
            <v>3</v>
          </cell>
          <cell r="S1437" t="str">
            <v>E</v>
          </cell>
        </row>
        <row r="1438">
          <cell r="A1438">
            <v>50</v>
          </cell>
          <cell r="B1438" t="str">
            <v>RB92200=S</v>
          </cell>
          <cell r="C1438" t="str">
            <v>Heel Wedge (HW) Small</v>
          </cell>
          <cell r="D1438">
            <v>167.1</v>
          </cell>
          <cell r="E1438">
            <v>44</v>
          </cell>
          <cell r="F1438">
            <v>7353.47</v>
          </cell>
          <cell r="G1438">
            <v>0</v>
          </cell>
          <cell r="H1438">
            <v>0</v>
          </cell>
          <cell r="I1438">
            <v>0</v>
          </cell>
          <cell r="J1438">
            <v>0</v>
          </cell>
          <cell r="K1438">
            <v>0</v>
          </cell>
          <cell r="L1438">
            <v>0</v>
          </cell>
          <cell r="M1438">
            <v>0</v>
          </cell>
          <cell r="N1438">
            <v>0</v>
          </cell>
          <cell r="O1438">
            <v>0</v>
          </cell>
          <cell r="P1438">
            <v>0</v>
          </cell>
          <cell r="Q1438">
            <v>16425</v>
          </cell>
          <cell r="R1438">
            <v>12</v>
          </cell>
          <cell r="S1438" t="str">
            <v>E</v>
          </cell>
        </row>
        <row r="1439">
          <cell r="A1439">
            <v>50</v>
          </cell>
          <cell r="B1439" t="str">
            <v>RB92220=L</v>
          </cell>
          <cell r="C1439" t="str">
            <v>Bone Spur Pad</v>
          </cell>
          <cell r="D1439">
            <v>208.8</v>
          </cell>
          <cell r="E1439">
            <v>22</v>
          </cell>
          <cell r="F1439">
            <v>4594.17</v>
          </cell>
          <cell r="G1439">
            <v>0</v>
          </cell>
          <cell r="H1439">
            <v>0</v>
          </cell>
          <cell r="I1439">
            <v>0</v>
          </cell>
          <cell r="J1439">
            <v>0</v>
          </cell>
          <cell r="K1439">
            <v>0</v>
          </cell>
          <cell r="L1439">
            <v>0</v>
          </cell>
          <cell r="M1439">
            <v>0</v>
          </cell>
          <cell r="N1439">
            <v>0</v>
          </cell>
          <cell r="O1439">
            <v>0</v>
          </cell>
          <cell r="P1439">
            <v>0</v>
          </cell>
          <cell r="Q1439">
            <v>16433</v>
          </cell>
          <cell r="R1439">
            <v>4</v>
          </cell>
          <cell r="S1439" t="str">
            <v>E</v>
          </cell>
        </row>
        <row r="1440">
          <cell r="A1440">
            <v>50</v>
          </cell>
          <cell r="B1440" t="str">
            <v>RB92220=M</v>
          </cell>
          <cell r="C1440" t="str">
            <v>Bone Spur Pad</v>
          </cell>
          <cell r="D1440">
            <v>213</v>
          </cell>
          <cell r="E1440">
            <v>1</v>
          </cell>
          <cell r="F1440">
            <v>213.06</v>
          </cell>
          <cell r="G1440">
            <v>0</v>
          </cell>
          <cell r="H1440">
            <v>0</v>
          </cell>
          <cell r="I1440">
            <v>0</v>
          </cell>
          <cell r="J1440">
            <v>0</v>
          </cell>
          <cell r="K1440">
            <v>0</v>
          </cell>
          <cell r="L1440">
            <v>0</v>
          </cell>
          <cell r="M1440">
            <v>0</v>
          </cell>
          <cell r="N1440">
            <v>0</v>
          </cell>
          <cell r="O1440">
            <v>0</v>
          </cell>
          <cell r="P1440">
            <v>0</v>
          </cell>
          <cell r="Q1440">
            <v>16433</v>
          </cell>
          <cell r="R1440">
            <v>4</v>
          </cell>
          <cell r="S1440" t="str">
            <v>E</v>
          </cell>
        </row>
        <row r="1441">
          <cell r="A1441">
            <v>50</v>
          </cell>
          <cell r="B1441" t="str">
            <v>RB92220=S</v>
          </cell>
          <cell r="C1441" t="str">
            <v>Bone Spur Pad</v>
          </cell>
          <cell r="D1441">
            <v>205.5</v>
          </cell>
          <cell r="E1441">
            <v>26</v>
          </cell>
          <cell r="F1441">
            <v>5344.42</v>
          </cell>
          <cell r="G1441">
            <v>0</v>
          </cell>
          <cell r="H1441">
            <v>0</v>
          </cell>
          <cell r="I1441">
            <v>0</v>
          </cell>
          <cell r="J1441">
            <v>0</v>
          </cell>
          <cell r="K1441">
            <v>0</v>
          </cell>
          <cell r="L1441">
            <v>0</v>
          </cell>
          <cell r="M1441">
            <v>0</v>
          </cell>
          <cell r="N1441">
            <v>0</v>
          </cell>
          <cell r="O1441">
            <v>0</v>
          </cell>
          <cell r="P1441">
            <v>0</v>
          </cell>
          <cell r="Q1441">
            <v>16433</v>
          </cell>
          <cell r="R1441">
            <v>4</v>
          </cell>
          <cell r="S1441" t="str">
            <v>E</v>
          </cell>
        </row>
        <row r="1442">
          <cell r="A1442">
            <v>50</v>
          </cell>
          <cell r="B1442" t="str">
            <v>RB92225=M</v>
          </cell>
          <cell r="C1442" t="str">
            <v>SPUR PAD WITH PLUS M</v>
          </cell>
          <cell r="D1442">
            <v>291.10000000000002</v>
          </cell>
          <cell r="E1442">
            <v>6</v>
          </cell>
          <cell r="F1442">
            <v>1746.95</v>
          </cell>
          <cell r="G1442">
            <v>0</v>
          </cell>
          <cell r="H1442">
            <v>0</v>
          </cell>
          <cell r="I1442">
            <v>0</v>
          </cell>
          <cell r="J1442">
            <v>0</v>
          </cell>
          <cell r="K1442">
            <v>0</v>
          </cell>
          <cell r="L1442">
            <v>0</v>
          </cell>
          <cell r="M1442">
            <v>0</v>
          </cell>
          <cell r="N1442">
            <v>0</v>
          </cell>
          <cell r="O1442">
            <v>0</v>
          </cell>
          <cell r="P1442">
            <v>0</v>
          </cell>
          <cell r="Q1442">
            <v>16425</v>
          </cell>
          <cell r="R1442">
            <v>12</v>
          </cell>
          <cell r="S1442" t="str">
            <v>E</v>
          </cell>
        </row>
        <row r="1443">
          <cell r="A1443">
            <v>50</v>
          </cell>
          <cell r="B1443" t="str">
            <v>RB92230=L</v>
          </cell>
          <cell r="C1443" t="str">
            <v>Multi Pad Large</v>
          </cell>
          <cell r="D1443">
            <v>252.9</v>
          </cell>
          <cell r="E1443">
            <v>25</v>
          </cell>
          <cell r="F1443">
            <v>6323.74</v>
          </cell>
          <cell r="G1443">
            <v>0</v>
          </cell>
          <cell r="H1443">
            <v>0</v>
          </cell>
          <cell r="I1443">
            <v>0</v>
          </cell>
          <cell r="J1443">
            <v>0</v>
          </cell>
          <cell r="K1443">
            <v>0</v>
          </cell>
          <cell r="L1443">
            <v>0</v>
          </cell>
          <cell r="M1443">
            <v>0</v>
          </cell>
          <cell r="N1443">
            <v>0</v>
          </cell>
          <cell r="O1443">
            <v>0</v>
          </cell>
          <cell r="P1443">
            <v>0</v>
          </cell>
          <cell r="Q1443">
            <v>16399</v>
          </cell>
          <cell r="R1443">
            <v>38</v>
          </cell>
          <cell r="S1443" t="str">
            <v>E</v>
          </cell>
        </row>
        <row r="1444">
          <cell r="A1444">
            <v>50</v>
          </cell>
          <cell r="B1444" t="str">
            <v>RB92230=M</v>
          </cell>
          <cell r="C1444" t="str">
            <v>Multi Pad Medium</v>
          </cell>
          <cell r="D1444">
            <v>302.7</v>
          </cell>
          <cell r="E1444">
            <v>41</v>
          </cell>
          <cell r="F1444">
            <v>12413.23</v>
          </cell>
          <cell r="G1444">
            <v>0</v>
          </cell>
          <cell r="H1444">
            <v>0</v>
          </cell>
          <cell r="I1444">
            <v>0</v>
          </cell>
          <cell r="J1444">
            <v>0</v>
          </cell>
          <cell r="K1444">
            <v>0</v>
          </cell>
          <cell r="L1444">
            <v>0</v>
          </cell>
          <cell r="M1444">
            <v>0</v>
          </cell>
          <cell r="N1444">
            <v>0</v>
          </cell>
          <cell r="O1444">
            <v>0</v>
          </cell>
          <cell r="P1444">
            <v>0</v>
          </cell>
          <cell r="Q1444">
            <v>16404</v>
          </cell>
          <cell r="R1444">
            <v>33</v>
          </cell>
          <cell r="S1444" t="str">
            <v>E</v>
          </cell>
        </row>
        <row r="1445">
          <cell r="A1445">
            <v>50</v>
          </cell>
          <cell r="B1445" t="str">
            <v>RB92230=S</v>
          </cell>
          <cell r="C1445" t="str">
            <v>Multi Pad Small</v>
          </cell>
          <cell r="D1445">
            <v>260</v>
          </cell>
          <cell r="E1445">
            <v>29</v>
          </cell>
          <cell r="F1445">
            <v>7540.67</v>
          </cell>
          <cell r="G1445">
            <v>0</v>
          </cell>
          <cell r="H1445">
            <v>0</v>
          </cell>
          <cell r="I1445">
            <v>0</v>
          </cell>
          <cell r="J1445">
            <v>0</v>
          </cell>
          <cell r="K1445">
            <v>0</v>
          </cell>
          <cell r="L1445">
            <v>0</v>
          </cell>
          <cell r="M1445">
            <v>0</v>
          </cell>
          <cell r="N1445">
            <v>0</v>
          </cell>
          <cell r="O1445">
            <v>0</v>
          </cell>
          <cell r="P1445">
            <v>0</v>
          </cell>
          <cell r="Q1445">
            <v>16404</v>
          </cell>
          <cell r="R1445">
            <v>33</v>
          </cell>
          <cell r="S1445" t="str">
            <v>E</v>
          </cell>
        </row>
        <row r="1446">
          <cell r="A1446">
            <v>50</v>
          </cell>
          <cell r="B1446" t="str">
            <v>RB92240=M</v>
          </cell>
          <cell r="C1446" t="str">
            <v>Tender Foot Pad (TFP) medium</v>
          </cell>
          <cell r="D1446">
            <v>223</v>
          </cell>
          <cell r="E1446">
            <v>3</v>
          </cell>
          <cell r="F1446">
            <v>669.2</v>
          </cell>
          <cell r="G1446">
            <v>0</v>
          </cell>
          <cell r="H1446">
            <v>0</v>
          </cell>
          <cell r="I1446">
            <v>0</v>
          </cell>
          <cell r="J1446">
            <v>0</v>
          </cell>
          <cell r="K1446">
            <v>0</v>
          </cell>
          <cell r="L1446">
            <v>0</v>
          </cell>
          <cell r="M1446">
            <v>0</v>
          </cell>
          <cell r="N1446">
            <v>0</v>
          </cell>
          <cell r="O1446">
            <v>0</v>
          </cell>
          <cell r="P1446">
            <v>0</v>
          </cell>
          <cell r="Q1446">
            <v>16425</v>
          </cell>
          <cell r="R1446">
            <v>12</v>
          </cell>
          <cell r="S1446" t="str">
            <v>E</v>
          </cell>
        </row>
        <row r="1447">
          <cell r="A1447">
            <v>50</v>
          </cell>
          <cell r="B1447" t="str">
            <v>RB92250=A35-36</v>
          </cell>
          <cell r="C1447" t="str">
            <v>Insole</v>
          </cell>
          <cell r="D1447">
            <v>250.5</v>
          </cell>
          <cell r="E1447">
            <v>151</v>
          </cell>
          <cell r="F1447">
            <v>37829.64</v>
          </cell>
          <cell r="G1447">
            <v>0</v>
          </cell>
          <cell r="H1447">
            <v>0</v>
          </cell>
          <cell r="I1447">
            <v>0</v>
          </cell>
          <cell r="J1447">
            <v>0</v>
          </cell>
          <cell r="K1447">
            <v>0</v>
          </cell>
          <cell r="L1447">
            <v>0</v>
          </cell>
          <cell r="M1447">
            <v>0</v>
          </cell>
          <cell r="N1447">
            <v>0</v>
          </cell>
          <cell r="O1447">
            <v>0</v>
          </cell>
          <cell r="P1447">
            <v>0</v>
          </cell>
          <cell r="Q1447">
            <v>16434</v>
          </cell>
          <cell r="R1447">
            <v>3</v>
          </cell>
          <cell r="S1447" t="str">
            <v>E</v>
          </cell>
        </row>
        <row r="1448">
          <cell r="A1448">
            <v>50</v>
          </cell>
          <cell r="B1448" t="str">
            <v>RB92250=B37-38</v>
          </cell>
          <cell r="C1448" t="str">
            <v>Insole</v>
          </cell>
          <cell r="D1448">
            <v>250.3</v>
          </cell>
          <cell r="E1448">
            <v>94</v>
          </cell>
          <cell r="F1448">
            <v>23528.44</v>
          </cell>
          <cell r="G1448">
            <v>0</v>
          </cell>
          <cell r="H1448">
            <v>0</v>
          </cell>
          <cell r="I1448">
            <v>0</v>
          </cell>
          <cell r="J1448">
            <v>0</v>
          </cell>
          <cell r="K1448">
            <v>0</v>
          </cell>
          <cell r="L1448">
            <v>0</v>
          </cell>
          <cell r="M1448">
            <v>0</v>
          </cell>
          <cell r="N1448">
            <v>0</v>
          </cell>
          <cell r="O1448">
            <v>0</v>
          </cell>
          <cell r="P1448">
            <v>0</v>
          </cell>
          <cell r="Q1448">
            <v>16434</v>
          </cell>
          <cell r="R1448">
            <v>3</v>
          </cell>
          <cell r="S1448" t="str">
            <v>E</v>
          </cell>
        </row>
        <row r="1449">
          <cell r="A1449">
            <v>50</v>
          </cell>
          <cell r="B1449" t="str">
            <v>RB92250=C38.5-3</v>
          </cell>
          <cell r="C1449" t="str">
            <v>9.5 Insole</v>
          </cell>
          <cell r="D1449">
            <v>251.7</v>
          </cell>
          <cell r="E1449">
            <v>41</v>
          </cell>
          <cell r="F1449">
            <v>10321.84</v>
          </cell>
          <cell r="G1449">
            <v>0</v>
          </cell>
          <cell r="H1449">
            <v>0</v>
          </cell>
          <cell r="I1449">
            <v>0</v>
          </cell>
          <cell r="J1449">
            <v>0</v>
          </cell>
          <cell r="K1449">
            <v>0</v>
          </cell>
          <cell r="L1449">
            <v>0</v>
          </cell>
          <cell r="M1449">
            <v>0</v>
          </cell>
          <cell r="N1449">
            <v>0</v>
          </cell>
          <cell r="O1449">
            <v>0</v>
          </cell>
          <cell r="P1449">
            <v>0</v>
          </cell>
          <cell r="Q1449">
            <v>16434</v>
          </cell>
          <cell r="R1449">
            <v>3</v>
          </cell>
          <cell r="S1449" t="str">
            <v>E</v>
          </cell>
        </row>
        <row r="1450">
          <cell r="A1450">
            <v>50</v>
          </cell>
          <cell r="B1450" t="str">
            <v>RB92250=D40-41</v>
          </cell>
          <cell r="C1450" t="str">
            <v>Insole</v>
          </cell>
          <cell r="D1450">
            <v>251.4</v>
          </cell>
          <cell r="E1450">
            <v>198</v>
          </cell>
          <cell r="F1450">
            <v>49788.19</v>
          </cell>
          <cell r="G1450">
            <v>0</v>
          </cell>
          <cell r="H1450">
            <v>0</v>
          </cell>
          <cell r="I1450">
            <v>0</v>
          </cell>
          <cell r="J1450">
            <v>0</v>
          </cell>
          <cell r="K1450">
            <v>0</v>
          </cell>
          <cell r="L1450">
            <v>0</v>
          </cell>
          <cell r="M1450">
            <v>0</v>
          </cell>
          <cell r="N1450">
            <v>0</v>
          </cell>
          <cell r="O1450">
            <v>0</v>
          </cell>
          <cell r="P1450">
            <v>0</v>
          </cell>
          <cell r="Q1450">
            <v>16434</v>
          </cell>
          <cell r="R1450">
            <v>3</v>
          </cell>
          <cell r="S1450" t="str">
            <v>E</v>
          </cell>
        </row>
        <row r="1451">
          <cell r="A1451">
            <v>50</v>
          </cell>
          <cell r="B1451" t="str">
            <v>RB92250=E41.5-4</v>
          </cell>
          <cell r="C1451" t="str">
            <v>2.5 Insole</v>
          </cell>
          <cell r="D1451">
            <v>249.2</v>
          </cell>
          <cell r="E1451">
            <v>204</v>
          </cell>
          <cell r="F1451">
            <v>50840.42</v>
          </cell>
          <cell r="G1451">
            <v>0</v>
          </cell>
          <cell r="H1451">
            <v>0</v>
          </cell>
          <cell r="I1451">
            <v>0</v>
          </cell>
          <cell r="J1451">
            <v>0</v>
          </cell>
          <cell r="K1451">
            <v>0</v>
          </cell>
          <cell r="L1451">
            <v>0</v>
          </cell>
          <cell r="M1451">
            <v>0</v>
          </cell>
          <cell r="N1451">
            <v>0</v>
          </cell>
          <cell r="O1451">
            <v>0</v>
          </cell>
          <cell r="P1451">
            <v>0</v>
          </cell>
          <cell r="Q1451">
            <v>16434</v>
          </cell>
          <cell r="R1451">
            <v>3</v>
          </cell>
          <cell r="S1451" t="str">
            <v>E</v>
          </cell>
        </row>
        <row r="1452">
          <cell r="A1452">
            <v>50</v>
          </cell>
          <cell r="B1452" t="str">
            <v>RB92250=F43</v>
          </cell>
          <cell r="C1452" t="str">
            <v>Insole</v>
          </cell>
          <cell r="D1452">
            <v>300</v>
          </cell>
          <cell r="E1452">
            <v>3</v>
          </cell>
          <cell r="F1452">
            <v>900.09</v>
          </cell>
          <cell r="G1452">
            <v>0</v>
          </cell>
          <cell r="H1452">
            <v>0</v>
          </cell>
          <cell r="I1452">
            <v>0</v>
          </cell>
          <cell r="J1452">
            <v>0</v>
          </cell>
          <cell r="K1452">
            <v>0</v>
          </cell>
          <cell r="L1452">
            <v>0</v>
          </cell>
          <cell r="M1452">
            <v>0</v>
          </cell>
          <cell r="N1452">
            <v>0</v>
          </cell>
          <cell r="O1452">
            <v>0</v>
          </cell>
          <cell r="P1452">
            <v>0</v>
          </cell>
          <cell r="Q1452">
            <v>16402</v>
          </cell>
          <cell r="R1452">
            <v>35</v>
          </cell>
          <cell r="S1452" t="str">
            <v>E</v>
          </cell>
        </row>
        <row r="1453">
          <cell r="A1453">
            <v>50</v>
          </cell>
          <cell r="B1453" t="str">
            <v>RB92250=G43.5-4</v>
          </cell>
          <cell r="C1453" t="str">
            <v>4.5 Insole</v>
          </cell>
          <cell r="D1453">
            <v>235.34</v>
          </cell>
          <cell r="E1453">
            <v>0</v>
          </cell>
          <cell r="F1453">
            <v>0</v>
          </cell>
          <cell r="G1453">
            <v>3</v>
          </cell>
          <cell r="H1453">
            <v>706.02</v>
          </cell>
          <cell r="I1453">
            <v>0</v>
          </cell>
          <cell r="J1453">
            <v>0</v>
          </cell>
          <cell r="K1453">
            <v>0</v>
          </cell>
          <cell r="L1453">
            <v>0</v>
          </cell>
          <cell r="M1453">
            <v>0</v>
          </cell>
          <cell r="N1453">
            <v>0</v>
          </cell>
          <cell r="O1453">
            <v>0</v>
          </cell>
          <cell r="P1453">
            <v>0</v>
          </cell>
          <cell r="Q1453">
            <v>16128</v>
          </cell>
          <cell r="R1453">
            <v>308</v>
          </cell>
          <cell r="S1453" t="str">
            <v>E</v>
          </cell>
        </row>
        <row r="1454">
          <cell r="A1454">
            <v>50</v>
          </cell>
          <cell r="B1454" t="str">
            <v>RB92250=H45-46</v>
          </cell>
          <cell r="C1454" t="str">
            <v>Insole</v>
          </cell>
          <cell r="D1454">
            <v>288.52999999999997</v>
          </cell>
          <cell r="E1454">
            <v>0</v>
          </cell>
          <cell r="F1454">
            <v>0</v>
          </cell>
          <cell r="G1454">
            <v>3</v>
          </cell>
          <cell r="H1454">
            <v>865.59</v>
          </cell>
          <cell r="I1454">
            <v>0</v>
          </cell>
          <cell r="J1454">
            <v>0</v>
          </cell>
          <cell r="K1454">
            <v>0</v>
          </cell>
          <cell r="L1454">
            <v>0</v>
          </cell>
          <cell r="M1454">
            <v>0</v>
          </cell>
          <cell r="N1454">
            <v>0</v>
          </cell>
          <cell r="O1454">
            <v>0</v>
          </cell>
          <cell r="P1454">
            <v>0</v>
          </cell>
          <cell r="Q1454">
            <v>16128</v>
          </cell>
          <cell r="R1454">
            <v>308</v>
          </cell>
          <cell r="S1454" t="str">
            <v>E</v>
          </cell>
        </row>
        <row r="1455">
          <cell r="A1455">
            <v>50</v>
          </cell>
          <cell r="B1455" t="str">
            <v>RB92250=I46.5-4</v>
          </cell>
          <cell r="C1455" t="str">
            <v>7.5 Insole</v>
          </cell>
          <cell r="D1455">
            <v>288.52999999999997</v>
          </cell>
          <cell r="E1455">
            <v>0</v>
          </cell>
          <cell r="F1455">
            <v>0</v>
          </cell>
          <cell r="G1455">
            <v>3</v>
          </cell>
          <cell r="H1455">
            <v>865.59</v>
          </cell>
          <cell r="I1455">
            <v>0</v>
          </cell>
          <cell r="J1455">
            <v>0</v>
          </cell>
          <cell r="K1455">
            <v>0</v>
          </cell>
          <cell r="L1455">
            <v>0</v>
          </cell>
          <cell r="M1455">
            <v>0</v>
          </cell>
          <cell r="N1455">
            <v>0</v>
          </cell>
          <cell r="O1455">
            <v>0</v>
          </cell>
          <cell r="P1455">
            <v>0</v>
          </cell>
          <cell r="Q1455">
            <v>16128</v>
          </cell>
          <cell r="R1455">
            <v>308</v>
          </cell>
          <cell r="S1455" t="str">
            <v>E</v>
          </cell>
        </row>
        <row r="1456">
          <cell r="A1456">
            <v>50</v>
          </cell>
          <cell r="B1456" t="str">
            <v>RB92250=J48-49</v>
          </cell>
          <cell r="C1456" t="str">
            <v>Insole</v>
          </cell>
          <cell r="D1456">
            <v>288.52999999999997</v>
          </cell>
          <cell r="E1456">
            <v>0</v>
          </cell>
          <cell r="F1456">
            <v>0</v>
          </cell>
          <cell r="G1456">
            <v>3</v>
          </cell>
          <cell r="H1456">
            <v>865.59</v>
          </cell>
          <cell r="I1456">
            <v>0</v>
          </cell>
          <cell r="J1456">
            <v>0</v>
          </cell>
          <cell r="K1456">
            <v>0</v>
          </cell>
          <cell r="L1456">
            <v>0</v>
          </cell>
          <cell r="M1456">
            <v>0</v>
          </cell>
          <cell r="N1456">
            <v>0</v>
          </cell>
          <cell r="O1456">
            <v>0</v>
          </cell>
          <cell r="P1456">
            <v>0</v>
          </cell>
          <cell r="Q1456">
            <v>16128</v>
          </cell>
          <cell r="R1456">
            <v>308</v>
          </cell>
          <cell r="S1456" t="str">
            <v>E</v>
          </cell>
        </row>
        <row r="1457">
          <cell r="A1457">
            <v>50</v>
          </cell>
          <cell r="B1457" t="str">
            <v>RB92255=34-36</v>
          </cell>
          <cell r="C1457" t="str">
            <v>THIN INSOLE SIZE 34-36</v>
          </cell>
          <cell r="D1457">
            <v>254.4</v>
          </cell>
          <cell r="E1457">
            <v>35</v>
          </cell>
          <cell r="F1457">
            <v>8906.98</v>
          </cell>
          <cell r="G1457">
            <v>0</v>
          </cell>
          <cell r="H1457">
            <v>0</v>
          </cell>
          <cell r="I1457">
            <v>0</v>
          </cell>
          <cell r="J1457">
            <v>0</v>
          </cell>
          <cell r="K1457">
            <v>0</v>
          </cell>
          <cell r="L1457">
            <v>0</v>
          </cell>
          <cell r="M1457">
            <v>0</v>
          </cell>
          <cell r="N1457">
            <v>0</v>
          </cell>
          <cell r="O1457">
            <v>0</v>
          </cell>
          <cell r="P1457">
            <v>0</v>
          </cell>
          <cell r="Q1457">
            <v>16418</v>
          </cell>
          <cell r="R1457">
            <v>19</v>
          </cell>
          <cell r="S1457" t="str">
            <v>E</v>
          </cell>
        </row>
        <row r="1458">
          <cell r="A1458">
            <v>50</v>
          </cell>
          <cell r="B1458" t="str">
            <v>RB92255=37-40</v>
          </cell>
          <cell r="C1458" t="str">
            <v>Thin Insole Size 37-40</v>
          </cell>
          <cell r="D1458">
            <v>254.2</v>
          </cell>
          <cell r="E1458">
            <v>33</v>
          </cell>
          <cell r="F1458">
            <v>8391.2099999999991</v>
          </cell>
          <cell r="G1458">
            <v>0</v>
          </cell>
          <cell r="H1458">
            <v>0</v>
          </cell>
          <cell r="I1458">
            <v>0</v>
          </cell>
          <cell r="J1458">
            <v>0</v>
          </cell>
          <cell r="K1458">
            <v>0</v>
          </cell>
          <cell r="L1458">
            <v>0</v>
          </cell>
          <cell r="M1458">
            <v>0</v>
          </cell>
          <cell r="N1458">
            <v>0</v>
          </cell>
          <cell r="O1458">
            <v>0</v>
          </cell>
          <cell r="P1458">
            <v>0</v>
          </cell>
          <cell r="Q1458">
            <v>16418</v>
          </cell>
          <cell r="R1458">
            <v>19</v>
          </cell>
          <cell r="S1458" t="str">
            <v>E</v>
          </cell>
        </row>
        <row r="1459">
          <cell r="A1459">
            <v>50</v>
          </cell>
          <cell r="B1459" t="str">
            <v>RB92255=41-44</v>
          </cell>
          <cell r="C1459" t="str">
            <v>Thin Insole C 40-41</v>
          </cell>
          <cell r="D1459">
            <v>254.9</v>
          </cell>
          <cell r="E1459">
            <v>42</v>
          </cell>
          <cell r="F1459">
            <v>10706.81</v>
          </cell>
          <cell r="G1459">
            <v>0</v>
          </cell>
          <cell r="H1459">
            <v>0</v>
          </cell>
          <cell r="I1459">
            <v>0</v>
          </cell>
          <cell r="J1459">
            <v>0</v>
          </cell>
          <cell r="K1459">
            <v>0</v>
          </cell>
          <cell r="L1459">
            <v>0</v>
          </cell>
          <cell r="M1459">
            <v>0</v>
          </cell>
          <cell r="N1459">
            <v>0</v>
          </cell>
          <cell r="O1459">
            <v>0</v>
          </cell>
          <cell r="P1459">
            <v>0</v>
          </cell>
          <cell r="Q1459">
            <v>16383</v>
          </cell>
          <cell r="R1459">
            <v>54</v>
          </cell>
          <cell r="S1459" t="str">
            <v>E</v>
          </cell>
        </row>
        <row r="1460">
          <cell r="A1460">
            <v>50</v>
          </cell>
          <cell r="B1460" t="str">
            <v>RB92255=44,5-46</v>
          </cell>
          <cell r="C1460" t="str">
            <v>Thin Insole D 44.50-46</v>
          </cell>
          <cell r="D1460">
            <v>304.92</v>
          </cell>
          <cell r="E1460">
            <v>0</v>
          </cell>
          <cell r="F1460">
            <v>0</v>
          </cell>
          <cell r="G1460">
            <v>0</v>
          </cell>
          <cell r="H1460">
            <v>0</v>
          </cell>
          <cell r="I1460">
            <v>4</v>
          </cell>
          <cell r="J1460">
            <v>1219.67</v>
          </cell>
          <cell r="K1460">
            <v>0</v>
          </cell>
          <cell r="L1460">
            <v>0</v>
          </cell>
          <cell r="M1460">
            <v>0</v>
          </cell>
          <cell r="N1460">
            <v>0</v>
          </cell>
          <cell r="O1460">
            <v>0</v>
          </cell>
          <cell r="P1460">
            <v>0</v>
          </cell>
          <cell r="Q1460">
            <v>16074</v>
          </cell>
          <cell r="R1460">
            <v>362</v>
          </cell>
          <cell r="S1460" t="str">
            <v>E</v>
          </cell>
        </row>
        <row r="1461">
          <cell r="A1461">
            <v>50</v>
          </cell>
          <cell r="B1461" t="str">
            <v>RB92260=L</v>
          </cell>
          <cell r="C1461" t="str">
            <v>Longitudinal Arch Support</v>
          </cell>
          <cell r="D1461">
            <v>212.6</v>
          </cell>
          <cell r="E1461">
            <v>21</v>
          </cell>
          <cell r="F1461">
            <v>4464.6899999999996</v>
          </cell>
          <cell r="G1461">
            <v>0</v>
          </cell>
          <cell r="H1461">
            <v>0</v>
          </cell>
          <cell r="I1461">
            <v>0</v>
          </cell>
          <cell r="J1461">
            <v>0</v>
          </cell>
          <cell r="K1461">
            <v>0</v>
          </cell>
          <cell r="L1461">
            <v>0</v>
          </cell>
          <cell r="M1461">
            <v>0</v>
          </cell>
          <cell r="N1461">
            <v>0</v>
          </cell>
          <cell r="O1461">
            <v>0</v>
          </cell>
          <cell r="P1461">
            <v>0</v>
          </cell>
          <cell r="Q1461">
            <v>16427</v>
          </cell>
          <cell r="R1461">
            <v>10</v>
          </cell>
          <cell r="S1461" t="str">
            <v>E</v>
          </cell>
        </row>
        <row r="1462">
          <cell r="A1462">
            <v>50</v>
          </cell>
          <cell r="B1462" t="str">
            <v>RB92260=M</v>
          </cell>
          <cell r="C1462" t="str">
            <v>Longitudinal Arch Support</v>
          </cell>
          <cell r="D1462">
            <v>278.5</v>
          </cell>
          <cell r="E1462">
            <v>23</v>
          </cell>
          <cell r="F1462">
            <v>6405.72</v>
          </cell>
          <cell r="G1462">
            <v>0</v>
          </cell>
          <cell r="H1462">
            <v>0</v>
          </cell>
          <cell r="I1462">
            <v>0</v>
          </cell>
          <cell r="J1462">
            <v>0</v>
          </cell>
          <cell r="K1462">
            <v>0</v>
          </cell>
          <cell r="L1462">
            <v>0</v>
          </cell>
          <cell r="M1462">
            <v>0</v>
          </cell>
          <cell r="N1462">
            <v>0</v>
          </cell>
          <cell r="O1462">
            <v>0</v>
          </cell>
          <cell r="P1462">
            <v>0</v>
          </cell>
          <cell r="Q1462">
            <v>16433</v>
          </cell>
          <cell r="R1462">
            <v>4</v>
          </cell>
          <cell r="S1462" t="str">
            <v>E</v>
          </cell>
        </row>
        <row r="1463">
          <cell r="A1463">
            <v>50</v>
          </cell>
          <cell r="B1463" t="str">
            <v>RB92260=S</v>
          </cell>
          <cell r="C1463" t="str">
            <v>Longitudinal Arch Support</v>
          </cell>
          <cell r="D1463">
            <v>203.7</v>
          </cell>
          <cell r="E1463">
            <v>28</v>
          </cell>
          <cell r="F1463">
            <v>5705.8</v>
          </cell>
          <cell r="G1463">
            <v>0</v>
          </cell>
          <cell r="H1463">
            <v>0</v>
          </cell>
          <cell r="I1463">
            <v>0</v>
          </cell>
          <cell r="J1463">
            <v>0</v>
          </cell>
          <cell r="K1463">
            <v>0</v>
          </cell>
          <cell r="L1463">
            <v>0</v>
          </cell>
          <cell r="M1463">
            <v>0</v>
          </cell>
          <cell r="N1463">
            <v>0</v>
          </cell>
          <cell r="O1463">
            <v>0</v>
          </cell>
          <cell r="P1463">
            <v>0</v>
          </cell>
          <cell r="Q1463">
            <v>16434</v>
          </cell>
          <cell r="R1463">
            <v>3</v>
          </cell>
          <cell r="S1463" t="str">
            <v>E</v>
          </cell>
        </row>
        <row r="1464">
          <cell r="A1464">
            <v>50</v>
          </cell>
          <cell r="B1464" t="str">
            <v>RB92275=L</v>
          </cell>
          <cell r="C1464" t="str">
            <v>T-formad pelott kladd</v>
          </cell>
          <cell r="D1464">
            <v>263.60000000000002</v>
          </cell>
          <cell r="E1464">
            <v>27</v>
          </cell>
          <cell r="F1464">
            <v>7119.1</v>
          </cell>
          <cell r="G1464">
            <v>0</v>
          </cell>
          <cell r="H1464">
            <v>0</v>
          </cell>
          <cell r="I1464">
            <v>0</v>
          </cell>
          <cell r="J1464">
            <v>0</v>
          </cell>
          <cell r="K1464">
            <v>0</v>
          </cell>
          <cell r="L1464">
            <v>0</v>
          </cell>
          <cell r="M1464">
            <v>0</v>
          </cell>
          <cell r="N1464">
            <v>0</v>
          </cell>
          <cell r="O1464">
            <v>0</v>
          </cell>
          <cell r="P1464">
            <v>0</v>
          </cell>
          <cell r="Q1464">
            <v>16434</v>
          </cell>
          <cell r="R1464">
            <v>3</v>
          </cell>
          <cell r="S1464" t="str">
            <v>E</v>
          </cell>
        </row>
        <row r="1465">
          <cell r="A1465">
            <v>50</v>
          </cell>
          <cell r="B1465" t="str">
            <v>RB92275=M</v>
          </cell>
          <cell r="C1465" t="str">
            <v>T-formad pelott kladd</v>
          </cell>
          <cell r="D1465">
            <v>201</v>
          </cell>
          <cell r="E1465">
            <v>28</v>
          </cell>
          <cell r="F1465">
            <v>5630.65</v>
          </cell>
          <cell r="G1465">
            <v>0</v>
          </cell>
          <cell r="H1465">
            <v>0</v>
          </cell>
          <cell r="I1465">
            <v>0</v>
          </cell>
          <cell r="J1465">
            <v>0</v>
          </cell>
          <cell r="K1465">
            <v>0</v>
          </cell>
          <cell r="L1465">
            <v>0</v>
          </cell>
          <cell r="M1465">
            <v>0</v>
          </cell>
          <cell r="N1465">
            <v>0</v>
          </cell>
          <cell r="O1465">
            <v>0</v>
          </cell>
          <cell r="P1465">
            <v>0</v>
          </cell>
          <cell r="Q1465">
            <v>16434</v>
          </cell>
          <cell r="R1465">
            <v>3</v>
          </cell>
          <cell r="S1465" t="str">
            <v>E</v>
          </cell>
        </row>
        <row r="1466">
          <cell r="A1466">
            <v>50</v>
          </cell>
          <cell r="B1466" t="str">
            <v>RB92275=S</v>
          </cell>
          <cell r="C1466" t="str">
            <v>T-SHAPED METATARSAL PAD</v>
          </cell>
          <cell r="D1466">
            <v>199.8</v>
          </cell>
          <cell r="E1466">
            <v>41</v>
          </cell>
          <cell r="F1466">
            <v>8192.7999999999993</v>
          </cell>
          <cell r="G1466">
            <v>0</v>
          </cell>
          <cell r="H1466">
            <v>0</v>
          </cell>
          <cell r="I1466">
            <v>0</v>
          </cell>
          <cell r="J1466">
            <v>0</v>
          </cell>
          <cell r="K1466">
            <v>0</v>
          </cell>
          <cell r="L1466">
            <v>0</v>
          </cell>
          <cell r="M1466">
            <v>0</v>
          </cell>
          <cell r="N1466">
            <v>0</v>
          </cell>
          <cell r="O1466">
            <v>0</v>
          </cell>
          <cell r="P1466">
            <v>0</v>
          </cell>
          <cell r="Q1466">
            <v>16434</v>
          </cell>
          <cell r="R1466">
            <v>3</v>
          </cell>
          <cell r="S1466" t="str">
            <v>E</v>
          </cell>
        </row>
        <row r="1467">
          <cell r="A1467">
            <v>50</v>
          </cell>
          <cell r="B1467" t="str">
            <v>RBR6060</v>
          </cell>
          <cell r="C1467" t="str">
            <v>The Mirror Box</v>
          </cell>
          <cell r="D1467">
            <v>12582.12</v>
          </cell>
          <cell r="E1467">
            <v>0</v>
          </cell>
          <cell r="F1467">
            <v>0</v>
          </cell>
          <cell r="G1467">
            <v>0</v>
          </cell>
          <cell r="H1467">
            <v>0</v>
          </cell>
          <cell r="I1467">
            <v>0</v>
          </cell>
          <cell r="J1467">
            <v>0</v>
          </cell>
          <cell r="K1467">
            <v>0</v>
          </cell>
          <cell r="L1467">
            <v>0</v>
          </cell>
          <cell r="M1467">
            <v>0</v>
          </cell>
          <cell r="N1467">
            <v>0</v>
          </cell>
          <cell r="O1467">
            <v>0</v>
          </cell>
          <cell r="P1467">
            <v>0</v>
          </cell>
          <cell r="Q1467">
            <v>0</v>
          </cell>
          <cell r="R1467">
            <v>4</v>
          </cell>
          <cell r="S1467" t="str">
            <v>E</v>
          </cell>
        </row>
        <row r="1468">
          <cell r="E1468">
            <v>3896</v>
          </cell>
          <cell r="F1468">
            <v>1597059.5599999996</v>
          </cell>
          <cell r="G1468">
            <v>256</v>
          </cell>
          <cell r="H1468">
            <v>115168.43000000001</v>
          </cell>
          <cell r="I1468">
            <v>4</v>
          </cell>
          <cell r="J1468">
            <v>1219.67</v>
          </cell>
          <cell r="K1468">
            <v>0</v>
          </cell>
          <cell r="L1468">
            <v>0</v>
          </cell>
          <cell r="M1468">
            <v>0</v>
          </cell>
          <cell r="N1468">
            <v>0</v>
          </cell>
          <cell r="O1468">
            <v>0</v>
          </cell>
          <cell r="P1468">
            <v>0</v>
          </cell>
          <cell r="Q1468">
            <v>0</v>
          </cell>
          <cell r="R1468">
            <v>0</v>
          </cell>
          <cell r="S1468" t="str">
            <v>E Total</v>
          </cell>
        </row>
        <row r="1469">
          <cell r="A1469">
            <v>50</v>
          </cell>
          <cell r="B1469" t="str">
            <v>RB00100</v>
          </cell>
          <cell r="C1469" t="str">
            <v>Necky Straight Soft Collar 6 cm.high</v>
          </cell>
          <cell r="D1469">
            <v>144.01</v>
          </cell>
          <cell r="E1469">
            <v>0</v>
          </cell>
          <cell r="F1469">
            <v>0</v>
          </cell>
          <cell r="G1469">
            <v>4</v>
          </cell>
          <cell r="H1469">
            <v>576.03</v>
          </cell>
          <cell r="I1469">
            <v>0</v>
          </cell>
          <cell r="J1469">
            <v>0</v>
          </cell>
          <cell r="K1469">
            <v>0</v>
          </cell>
          <cell r="L1469">
            <v>0</v>
          </cell>
          <cell r="M1469">
            <v>0</v>
          </cell>
          <cell r="N1469">
            <v>0</v>
          </cell>
          <cell r="O1469">
            <v>0</v>
          </cell>
          <cell r="P1469">
            <v>0</v>
          </cell>
          <cell r="Q1469">
            <v>16118</v>
          </cell>
          <cell r="R1469">
            <v>318</v>
          </cell>
          <cell r="S1469" t="str">
            <v>M</v>
          </cell>
        </row>
        <row r="1470">
          <cell r="A1470">
            <v>50</v>
          </cell>
          <cell r="B1470" t="str">
            <v>RB00101</v>
          </cell>
          <cell r="C1470" t="str">
            <v>Necky Collar 8 cm.</v>
          </cell>
          <cell r="D1470">
            <v>159.6</v>
          </cell>
          <cell r="E1470">
            <v>0</v>
          </cell>
          <cell r="F1470">
            <v>0</v>
          </cell>
          <cell r="G1470">
            <v>4</v>
          </cell>
          <cell r="H1470">
            <v>638.38</v>
          </cell>
          <cell r="I1470">
            <v>0</v>
          </cell>
          <cell r="J1470">
            <v>0</v>
          </cell>
          <cell r="K1470">
            <v>0</v>
          </cell>
          <cell r="L1470">
            <v>0</v>
          </cell>
          <cell r="M1470">
            <v>0</v>
          </cell>
          <cell r="N1470">
            <v>0</v>
          </cell>
          <cell r="O1470">
            <v>0</v>
          </cell>
          <cell r="P1470">
            <v>0</v>
          </cell>
          <cell r="Q1470">
            <v>16138</v>
          </cell>
          <cell r="R1470">
            <v>299</v>
          </cell>
          <cell r="S1470" t="str">
            <v>M</v>
          </cell>
        </row>
        <row r="1471">
          <cell r="A1471">
            <v>50</v>
          </cell>
          <cell r="B1471" t="str">
            <v>RB00123=L</v>
          </cell>
          <cell r="C1471" t="str">
            <v>Herniaplast Ing.Meyer L</v>
          </cell>
          <cell r="D1471">
            <v>879.18</v>
          </cell>
          <cell r="E1471">
            <v>0</v>
          </cell>
          <cell r="F1471">
            <v>0</v>
          </cell>
          <cell r="G1471">
            <v>3</v>
          </cell>
          <cell r="H1471">
            <v>2637.55</v>
          </cell>
          <cell r="I1471">
            <v>0</v>
          </cell>
          <cell r="J1471">
            <v>0</v>
          </cell>
          <cell r="K1471">
            <v>0</v>
          </cell>
          <cell r="L1471">
            <v>0</v>
          </cell>
          <cell r="M1471">
            <v>0</v>
          </cell>
          <cell r="N1471">
            <v>0</v>
          </cell>
          <cell r="O1471">
            <v>0</v>
          </cell>
          <cell r="P1471">
            <v>0</v>
          </cell>
          <cell r="Q1471">
            <v>16231</v>
          </cell>
          <cell r="R1471">
            <v>206</v>
          </cell>
          <cell r="S1471" t="str">
            <v>M</v>
          </cell>
        </row>
        <row r="1472">
          <cell r="A1472">
            <v>50</v>
          </cell>
          <cell r="B1472" t="str">
            <v>RB00123=M</v>
          </cell>
          <cell r="C1472" t="str">
            <v>Hermiaplast Ing.Meyer M</v>
          </cell>
          <cell r="D1472">
            <v>879.18</v>
          </cell>
          <cell r="E1472">
            <v>0</v>
          </cell>
          <cell r="F1472">
            <v>0</v>
          </cell>
          <cell r="G1472">
            <v>2</v>
          </cell>
          <cell r="H1472">
            <v>1758.37</v>
          </cell>
          <cell r="I1472">
            <v>0</v>
          </cell>
          <cell r="J1472">
            <v>0</v>
          </cell>
          <cell r="K1472">
            <v>0</v>
          </cell>
          <cell r="L1472">
            <v>0</v>
          </cell>
          <cell r="M1472">
            <v>0</v>
          </cell>
          <cell r="N1472">
            <v>0</v>
          </cell>
          <cell r="O1472">
            <v>0</v>
          </cell>
          <cell r="P1472">
            <v>0</v>
          </cell>
          <cell r="Q1472">
            <v>16231</v>
          </cell>
          <cell r="R1472">
            <v>206</v>
          </cell>
          <cell r="S1472" t="str">
            <v>M</v>
          </cell>
        </row>
        <row r="1473">
          <cell r="A1473">
            <v>50</v>
          </cell>
          <cell r="B1473" t="str">
            <v>RB00123=S</v>
          </cell>
          <cell r="C1473" t="str">
            <v>HERNIA TRUSS ING. MEYER SMALL</v>
          </cell>
          <cell r="D1473">
            <v>2334.9299999999998</v>
          </cell>
          <cell r="E1473">
            <v>0</v>
          </cell>
          <cell r="F1473">
            <v>0</v>
          </cell>
          <cell r="G1473">
            <v>3</v>
          </cell>
          <cell r="H1473">
            <v>7004.78</v>
          </cell>
          <cell r="I1473">
            <v>0</v>
          </cell>
          <cell r="J1473">
            <v>0</v>
          </cell>
          <cell r="K1473">
            <v>0</v>
          </cell>
          <cell r="L1473">
            <v>0</v>
          </cell>
          <cell r="M1473">
            <v>0</v>
          </cell>
          <cell r="N1473">
            <v>0</v>
          </cell>
          <cell r="O1473">
            <v>0</v>
          </cell>
          <cell r="P1473">
            <v>0</v>
          </cell>
          <cell r="Q1473">
            <v>16231</v>
          </cell>
          <cell r="R1473">
            <v>206</v>
          </cell>
          <cell r="S1473" t="str">
            <v>M</v>
          </cell>
        </row>
        <row r="1474">
          <cell r="A1474">
            <v>50</v>
          </cell>
          <cell r="B1474" t="str">
            <v>RB00125=L</v>
          </cell>
          <cell r="C1474" t="str">
            <v>Hermiaplast EQ Scrotum</v>
          </cell>
          <cell r="D1474">
            <v>2101.17</v>
          </cell>
          <cell r="E1474">
            <v>0</v>
          </cell>
          <cell r="F1474">
            <v>0</v>
          </cell>
          <cell r="G1474">
            <v>3</v>
          </cell>
          <cell r="H1474">
            <v>6303.51</v>
          </cell>
          <cell r="I1474">
            <v>0</v>
          </cell>
          <cell r="J1474">
            <v>0</v>
          </cell>
          <cell r="K1474">
            <v>0</v>
          </cell>
          <cell r="L1474">
            <v>0</v>
          </cell>
          <cell r="M1474">
            <v>0</v>
          </cell>
          <cell r="N1474">
            <v>0</v>
          </cell>
          <cell r="O1474">
            <v>0</v>
          </cell>
          <cell r="P1474">
            <v>0</v>
          </cell>
          <cell r="Q1474">
            <v>16231</v>
          </cell>
          <cell r="R1474">
            <v>206</v>
          </cell>
          <cell r="S1474" t="str">
            <v>M</v>
          </cell>
        </row>
        <row r="1475">
          <cell r="A1475">
            <v>50</v>
          </cell>
          <cell r="B1475" t="str">
            <v>RB00125=M</v>
          </cell>
          <cell r="C1475" t="str">
            <v>Hermiaplast EQ Scrotum P4</v>
          </cell>
          <cell r="D1475">
            <v>2101.17</v>
          </cell>
          <cell r="E1475">
            <v>0</v>
          </cell>
          <cell r="F1475">
            <v>0</v>
          </cell>
          <cell r="G1475">
            <v>3</v>
          </cell>
          <cell r="H1475">
            <v>6303.51</v>
          </cell>
          <cell r="I1475">
            <v>0</v>
          </cell>
          <cell r="J1475">
            <v>0</v>
          </cell>
          <cell r="K1475">
            <v>0</v>
          </cell>
          <cell r="L1475">
            <v>0</v>
          </cell>
          <cell r="M1475">
            <v>0</v>
          </cell>
          <cell r="N1475">
            <v>0</v>
          </cell>
          <cell r="O1475">
            <v>0</v>
          </cell>
          <cell r="P1475">
            <v>0</v>
          </cell>
          <cell r="Q1475">
            <v>16231</v>
          </cell>
          <cell r="R1475">
            <v>206</v>
          </cell>
          <cell r="S1475" t="str">
            <v>M</v>
          </cell>
        </row>
        <row r="1476">
          <cell r="A1476">
            <v>50</v>
          </cell>
          <cell r="B1476" t="str">
            <v>RB00203</v>
          </cell>
          <cell r="C1476" t="str">
            <v>Relieving and stabilizing kneepelotte</v>
          </cell>
          <cell r="D1476">
            <v>224.81</v>
          </cell>
          <cell r="E1476">
            <v>0</v>
          </cell>
          <cell r="F1476">
            <v>0</v>
          </cell>
          <cell r="G1476">
            <v>1</v>
          </cell>
          <cell r="H1476">
            <v>224.81</v>
          </cell>
          <cell r="I1476">
            <v>0</v>
          </cell>
          <cell r="J1476">
            <v>0</v>
          </cell>
          <cell r="K1476">
            <v>0</v>
          </cell>
          <cell r="L1476">
            <v>0</v>
          </cell>
          <cell r="M1476">
            <v>0</v>
          </cell>
          <cell r="N1476">
            <v>0</v>
          </cell>
          <cell r="O1476">
            <v>0</v>
          </cell>
          <cell r="P1476">
            <v>0</v>
          </cell>
          <cell r="Q1476">
            <v>16231</v>
          </cell>
          <cell r="R1476">
            <v>206</v>
          </cell>
          <cell r="S1476" t="str">
            <v>M</v>
          </cell>
        </row>
        <row r="1477">
          <cell r="A1477">
            <v>50</v>
          </cell>
          <cell r="B1477" t="str">
            <v>RB00208=M-R</v>
          </cell>
          <cell r="C1477" t="str">
            <v>อุปกรณ์พยุงข้อเข่า Genu EQ Lux</v>
          </cell>
          <cell r="D1477">
            <v>1265.31</v>
          </cell>
          <cell r="E1477">
            <v>0</v>
          </cell>
          <cell r="F1477">
            <v>0</v>
          </cell>
          <cell r="G1477">
            <v>2</v>
          </cell>
          <cell r="H1477">
            <v>2530.62</v>
          </cell>
          <cell r="I1477">
            <v>0</v>
          </cell>
          <cell r="J1477">
            <v>0</v>
          </cell>
          <cell r="K1477">
            <v>0</v>
          </cell>
          <cell r="L1477">
            <v>0</v>
          </cell>
          <cell r="M1477">
            <v>0</v>
          </cell>
          <cell r="N1477">
            <v>0</v>
          </cell>
          <cell r="O1477">
            <v>0</v>
          </cell>
          <cell r="P1477">
            <v>0</v>
          </cell>
          <cell r="Q1477">
            <v>16128</v>
          </cell>
          <cell r="R1477">
            <v>308</v>
          </cell>
          <cell r="S1477" t="str">
            <v>M</v>
          </cell>
        </row>
        <row r="1478">
          <cell r="A1478">
            <v>50</v>
          </cell>
          <cell r="B1478" t="str">
            <v>RB00208=S-L</v>
          </cell>
          <cell r="C1478" t="str">
            <v>อุปกรณ์พยุงข้อเข่า Genu EQ Lux</v>
          </cell>
          <cell r="D1478">
            <v>1265.31</v>
          </cell>
          <cell r="E1478">
            <v>0</v>
          </cell>
          <cell r="F1478">
            <v>0</v>
          </cell>
          <cell r="G1478">
            <v>1</v>
          </cell>
          <cell r="H1478">
            <v>1265.31</v>
          </cell>
          <cell r="I1478">
            <v>0</v>
          </cell>
          <cell r="J1478">
            <v>0</v>
          </cell>
          <cell r="K1478">
            <v>0</v>
          </cell>
          <cell r="L1478">
            <v>0</v>
          </cell>
          <cell r="M1478">
            <v>0</v>
          </cell>
          <cell r="N1478">
            <v>0</v>
          </cell>
          <cell r="O1478">
            <v>0</v>
          </cell>
          <cell r="P1478">
            <v>0</v>
          </cell>
          <cell r="Q1478">
            <v>16138</v>
          </cell>
          <cell r="R1478">
            <v>299</v>
          </cell>
          <cell r="S1478" t="str">
            <v>M</v>
          </cell>
        </row>
        <row r="1479">
          <cell r="A1479">
            <v>50</v>
          </cell>
          <cell r="B1479" t="str">
            <v>RB00208=S-R</v>
          </cell>
          <cell r="C1479" t="str">
            <v>อุปกรณ์พยุงข้อเข่า Genu EQ Lux</v>
          </cell>
          <cell r="D1479">
            <v>1265.31</v>
          </cell>
          <cell r="E1479">
            <v>0</v>
          </cell>
          <cell r="F1479">
            <v>0</v>
          </cell>
          <cell r="G1479">
            <v>1</v>
          </cell>
          <cell r="H1479">
            <v>1265.31</v>
          </cell>
          <cell r="I1479">
            <v>0</v>
          </cell>
          <cell r="J1479">
            <v>0</v>
          </cell>
          <cell r="K1479">
            <v>0</v>
          </cell>
          <cell r="L1479">
            <v>0</v>
          </cell>
          <cell r="M1479">
            <v>0</v>
          </cell>
          <cell r="N1479">
            <v>0</v>
          </cell>
          <cell r="O1479">
            <v>0</v>
          </cell>
          <cell r="P1479">
            <v>0</v>
          </cell>
          <cell r="Q1479">
            <v>16138</v>
          </cell>
          <cell r="R1479">
            <v>299</v>
          </cell>
          <cell r="S1479" t="str">
            <v>M</v>
          </cell>
        </row>
        <row r="1480">
          <cell r="A1480">
            <v>50</v>
          </cell>
          <cell r="B1480" t="str">
            <v>RB00211=S</v>
          </cell>
          <cell r="C1480" t="str">
            <v>Parapatella w.silikon pad S</v>
          </cell>
          <cell r="D1480">
            <v>784.14</v>
          </cell>
          <cell r="E1480">
            <v>0</v>
          </cell>
          <cell r="F1480">
            <v>0</v>
          </cell>
          <cell r="G1480">
            <v>4</v>
          </cell>
          <cell r="H1480">
            <v>3136.54</v>
          </cell>
          <cell r="I1480">
            <v>0</v>
          </cell>
          <cell r="J1480">
            <v>0</v>
          </cell>
          <cell r="K1480">
            <v>0</v>
          </cell>
          <cell r="L1480">
            <v>0</v>
          </cell>
          <cell r="M1480">
            <v>0</v>
          </cell>
          <cell r="N1480">
            <v>0</v>
          </cell>
          <cell r="O1480">
            <v>0</v>
          </cell>
          <cell r="P1480">
            <v>0</v>
          </cell>
          <cell r="Q1480">
            <v>16243</v>
          </cell>
          <cell r="R1480">
            <v>194</v>
          </cell>
          <cell r="S1480" t="str">
            <v>M</v>
          </cell>
        </row>
        <row r="1481">
          <cell r="A1481">
            <v>50</v>
          </cell>
          <cell r="B1481" t="str">
            <v>RB00211=XL</v>
          </cell>
          <cell r="C1481" t="str">
            <v>Parapatella w.silikon pad S</v>
          </cell>
          <cell r="D1481">
            <v>793.22</v>
          </cell>
          <cell r="E1481">
            <v>0</v>
          </cell>
          <cell r="F1481">
            <v>0</v>
          </cell>
          <cell r="G1481">
            <v>7</v>
          </cell>
          <cell r="H1481">
            <v>5552.55</v>
          </cell>
          <cell r="I1481">
            <v>0</v>
          </cell>
          <cell r="J1481">
            <v>0</v>
          </cell>
          <cell r="K1481">
            <v>0</v>
          </cell>
          <cell r="L1481">
            <v>0</v>
          </cell>
          <cell r="M1481">
            <v>0</v>
          </cell>
          <cell r="N1481">
            <v>0</v>
          </cell>
          <cell r="O1481">
            <v>0</v>
          </cell>
          <cell r="P1481">
            <v>0</v>
          </cell>
          <cell r="Q1481">
            <v>16243</v>
          </cell>
          <cell r="R1481">
            <v>194</v>
          </cell>
          <cell r="S1481" t="str">
            <v>M</v>
          </cell>
        </row>
        <row r="1482">
          <cell r="A1482">
            <v>50</v>
          </cell>
          <cell r="B1482" t="str">
            <v>RB00403=L-L</v>
          </cell>
          <cell r="C1482" t="str">
            <v>Wrist Support</v>
          </cell>
          <cell r="D1482">
            <v>218.53</v>
          </cell>
          <cell r="E1482">
            <v>0</v>
          </cell>
          <cell r="F1482">
            <v>0</v>
          </cell>
          <cell r="G1482">
            <v>11</v>
          </cell>
          <cell r="H1482">
            <v>2403.86</v>
          </cell>
          <cell r="I1482">
            <v>0</v>
          </cell>
          <cell r="J1482">
            <v>0</v>
          </cell>
          <cell r="K1482">
            <v>0</v>
          </cell>
          <cell r="L1482">
            <v>0</v>
          </cell>
          <cell r="M1482">
            <v>0</v>
          </cell>
          <cell r="N1482">
            <v>0</v>
          </cell>
          <cell r="O1482">
            <v>0</v>
          </cell>
          <cell r="P1482">
            <v>0</v>
          </cell>
          <cell r="Q1482">
            <v>16243</v>
          </cell>
          <cell r="R1482">
            <v>194</v>
          </cell>
          <cell r="S1482" t="str">
            <v>M</v>
          </cell>
        </row>
        <row r="1483">
          <cell r="A1483">
            <v>50</v>
          </cell>
          <cell r="B1483" t="str">
            <v>RB00403=L-R</v>
          </cell>
          <cell r="C1483" t="str">
            <v>Wrist Support</v>
          </cell>
          <cell r="D1483">
            <v>218.53</v>
          </cell>
          <cell r="E1483">
            <v>0</v>
          </cell>
          <cell r="F1483">
            <v>0</v>
          </cell>
          <cell r="G1483">
            <v>11</v>
          </cell>
          <cell r="H1483">
            <v>2403.86</v>
          </cell>
          <cell r="I1483">
            <v>0</v>
          </cell>
          <cell r="J1483">
            <v>0</v>
          </cell>
          <cell r="K1483">
            <v>0</v>
          </cell>
          <cell r="L1483">
            <v>0</v>
          </cell>
          <cell r="M1483">
            <v>0</v>
          </cell>
          <cell r="N1483">
            <v>0</v>
          </cell>
          <cell r="O1483">
            <v>0</v>
          </cell>
          <cell r="P1483">
            <v>0</v>
          </cell>
          <cell r="Q1483">
            <v>16243</v>
          </cell>
          <cell r="R1483">
            <v>194</v>
          </cell>
          <cell r="S1483" t="str">
            <v>M</v>
          </cell>
        </row>
        <row r="1484">
          <cell r="A1484">
            <v>50</v>
          </cell>
          <cell r="B1484" t="str">
            <v>RB00403=M-L</v>
          </cell>
          <cell r="C1484" t="str">
            <v>Wrist Support</v>
          </cell>
          <cell r="D1484">
            <v>215.26</v>
          </cell>
          <cell r="E1484">
            <v>0</v>
          </cell>
          <cell r="F1484">
            <v>0</v>
          </cell>
          <cell r="G1484">
            <v>11</v>
          </cell>
          <cell r="H1484">
            <v>2367.84</v>
          </cell>
          <cell r="I1484">
            <v>0</v>
          </cell>
          <cell r="J1484">
            <v>0</v>
          </cell>
          <cell r="K1484">
            <v>0</v>
          </cell>
          <cell r="L1484">
            <v>0</v>
          </cell>
          <cell r="M1484">
            <v>0</v>
          </cell>
          <cell r="N1484">
            <v>0</v>
          </cell>
          <cell r="O1484">
            <v>0</v>
          </cell>
          <cell r="P1484">
            <v>0</v>
          </cell>
          <cell r="Q1484">
            <v>16243</v>
          </cell>
          <cell r="R1484">
            <v>194</v>
          </cell>
          <cell r="S1484" t="str">
            <v>M</v>
          </cell>
        </row>
        <row r="1485">
          <cell r="A1485">
            <v>50</v>
          </cell>
          <cell r="B1485" t="str">
            <v>RB00403=M-R</v>
          </cell>
          <cell r="C1485" t="str">
            <v>Wrist Support</v>
          </cell>
          <cell r="D1485">
            <v>215.26</v>
          </cell>
          <cell r="E1485">
            <v>0</v>
          </cell>
          <cell r="F1485">
            <v>0</v>
          </cell>
          <cell r="G1485">
            <v>11</v>
          </cell>
          <cell r="H1485">
            <v>2367.84</v>
          </cell>
          <cell r="I1485">
            <v>0</v>
          </cell>
          <cell r="J1485">
            <v>0</v>
          </cell>
          <cell r="K1485">
            <v>0</v>
          </cell>
          <cell r="L1485">
            <v>0</v>
          </cell>
          <cell r="M1485">
            <v>0</v>
          </cell>
          <cell r="N1485">
            <v>0</v>
          </cell>
          <cell r="O1485">
            <v>0</v>
          </cell>
          <cell r="P1485">
            <v>0</v>
          </cell>
          <cell r="Q1485">
            <v>16243</v>
          </cell>
          <cell r="R1485">
            <v>194</v>
          </cell>
          <cell r="S1485" t="str">
            <v>M</v>
          </cell>
        </row>
        <row r="1486">
          <cell r="A1486">
            <v>50</v>
          </cell>
          <cell r="B1486" t="str">
            <v>RB00403=S-L</v>
          </cell>
          <cell r="C1486" t="str">
            <v>Wrist Support</v>
          </cell>
          <cell r="D1486">
            <v>218.53</v>
          </cell>
          <cell r="E1486">
            <v>0</v>
          </cell>
          <cell r="F1486">
            <v>0</v>
          </cell>
          <cell r="G1486">
            <v>11</v>
          </cell>
          <cell r="H1486">
            <v>2403.86</v>
          </cell>
          <cell r="I1486">
            <v>0</v>
          </cell>
          <cell r="J1486">
            <v>0</v>
          </cell>
          <cell r="K1486">
            <v>0</v>
          </cell>
          <cell r="L1486">
            <v>0</v>
          </cell>
          <cell r="M1486">
            <v>0</v>
          </cell>
          <cell r="N1486">
            <v>0</v>
          </cell>
          <cell r="O1486">
            <v>0</v>
          </cell>
          <cell r="P1486">
            <v>0</v>
          </cell>
          <cell r="Q1486">
            <v>16243</v>
          </cell>
          <cell r="R1486">
            <v>194</v>
          </cell>
          <cell r="S1486" t="str">
            <v>M</v>
          </cell>
        </row>
        <row r="1487">
          <cell r="A1487">
            <v>50</v>
          </cell>
          <cell r="B1487" t="str">
            <v>RB00503=L</v>
          </cell>
          <cell r="C1487" t="str">
            <v>Para Malleoulus</v>
          </cell>
          <cell r="D1487">
            <v>1458.38</v>
          </cell>
          <cell r="E1487">
            <v>0</v>
          </cell>
          <cell r="F1487">
            <v>0</v>
          </cell>
          <cell r="G1487">
            <v>1</v>
          </cell>
          <cell r="H1487">
            <v>1458.38</v>
          </cell>
          <cell r="I1487">
            <v>0</v>
          </cell>
          <cell r="J1487">
            <v>0</v>
          </cell>
          <cell r="K1487">
            <v>0</v>
          </cell>
          <cell r="L1487">
            <v>0</v>
          </cell>
          <cell r="M1487">
            <v>0</v>
          </cell>
          <cell r="N1487">
            <v>0</v>
          </cell>
          <cell r="O1487">
            <v>0</v>
          </cell>
          <cell r="P1487">
            <v>0</v>
          </cell>
          <cell r="Q1487">
            <v>16079</v>
          </cell>
          <cell r="R1487">
            <v>357</v>
          </cell>
          <cell r="S1487" t="str">
            <v>M</v>
          </cell>
        </row>
        <row r="1488">
          <cell r="A1488">
            <v>50</v>
          </cell>
          <cell r="B1488" t="str">
            <v>RB00503=M</v>
          </cell>
          <cell r="C1488" t="str">
            <v>Para Malleoulus</v>
          </cell>
          <cell r="D1488">
            <v>1329.2</v>
          </cell>
          <cell r="E1488">
            <v>0</v>
          </cell>
          <cell r="F1488">
            <v>0</v>
          </cell>
          <cell r="G1488">
            <v>1</v>
          </cell>
          <cell r="H1488">
            <v>1329.2</v>
          </cell>
          <cell r="I1488">
            <v>0</v>
          </cell>
          <cell r="J1488">
            <v>0</v>
          </cell>
          <cell r="K1488">
            <v>0</v>
          </cell>
          <cell r="L1488">
            <v>0</v>
          </cell>
          <cell r="M1488">
            <v>0</v>
          </cell>
          <cell r="N1488">
            <v>0</v>
          </cell>
          <cell r="O1488">
            <v>0</v>
          </cell>
          <cell r="P1488">
            <v>0</v>
          </cell>
          <cell r="Q1488">
            <v>16079</v>
          </cell>
          <cell r="R1488">
            <v>357</v>
          </cell>
          <cell r="S1488" t="str">
            <v>M</v>
          </cell>
        </row>
        <row r="1489">
          <cell r="A1489">
            <v>50</v>
          </cell>
          <cell r="B1489" t="str">
            <v>RB01020</v>
          </cell>
          <cell r="C1489" t="str">
            <v>Necky Collar 10 cm.</v>
          </cell>
          <cell r="D1489">
            <v>107.54</v>
          </cell>
          <cell r="E1489">
            <v>0</v>
          </cell>
          <cell r="F1489">
            <v>0</v>
          </cell>
          <cell r="G1489">
            <v>29</v>
          </cell>
          <cell r="H1489">
            <v>3118.66</v>
          </cell>
          <cell r="I1489">
            <v>0</v>
          </cell>
          <cell r="J1489">
            <v>0</v>
          </cell>
          <cell r="K1489">
            <v>0</v>
          </cell>
          <cell r="L1489">
            <v>0</v>
          </cell>
          <cell r="M1489">
            <v>0</v>
          </cell>
          <cell r="N1489">
            <v>0</v>
          </cell>
          <cell r="O1489">
            <v>0</v>
          </cell>
          <cell r="P1489">
            <v>0</v>
          </cell>
          <cell r="Q1489">
            <v>16136</v>
          </cell>
          <cell r="R1489">
            <v>301</v>
          </cell>
          <cell r="S1489" t="str">
            <v>M</v>
          </cell>
        </row>
        <row r="1490">
          <cell r="A1490">
            <v>50</v>
          </cell>
          <cell r="B1490" t="str">
            <v>RB01025</v>
          </cell>
          <cell r="C1490" t="str">
            <v>Necky Anatomical w reinforcement 8 cm.</v>
          </cell>
          <cell r="D1490">
            <v>0</v>
          </cell>
          <cell r="E1490">
            <v>1</v>
          </cell>
          <cell r="F1490">
            <v>0</v>
          </cell>
          <cell r="G1490">
            <v>0</v>
          </cell>
          <cell r="H1490">
            <v>0</v>
          </cell>
          <cell r="I1490">
            <v>0</v>
          </cell>
          <cell r="J1490">
            <v>0</v>
          </cell>
          <cell r="K1490">
            <v>0</v>
          </cell>
          <cell r="L1490">
            <v>0</v>
          </cell>
          <cell r="M1490">
            <v>0</v>
          </cell>
          <cell r="N1490">
            <v>0</v>
          </cell>
          <cell r="O1490">
            <v>0</v>
          </cell>
          <cell r="P1490">
            <v>0</v>
          </cell>
          <cell r="Q1490">
            <v>16262</v>
          </cell>
          <cell r="R1490">
            <v>175</v>
          </cell>
          <cell r="S1490" t="str">
            <v>M</v>
          </cell>
        </row>
        <row r="1491">
          <cell r="A1491">
            <v>50</v>
          </cell>
          <cell r="B1491" t="str">
            <v>RB01026</v>
          </cell>
          <cell r="C1491" t="str">
            <v>Necky Anatomical w reinforcement 10 cm.</v>
          </cell>
          <cell r="D1491">
            <v>0</v>
          </cell>
          <cell r="E1491">
            <v>1</v>
          </cell>
          <cell r="F1491">
            <v>0</v>
          </cell>
          <cell r="G1491">
            <v>0</v>
          </cell>
          <cell r="H1491">
            <v>0</v>
          </cell>
          <cell r="I1491">
            <v>0</v>
          </cell>
          <cell r="J1491">
            <v>0</v>
          </cell>
          <cell r="K1491">
            <v>0</v>
          </cell>
          <cell r="L1491">
            <v>0</v>
          </cell>
          <cell r="M1491">
            <v>0</v>
          </cell>
          <cell r="N1491">
            <v>0</v>
          </cell>
          <cell r="O1491">
            <v>0</v>
          </cell>
          <cell r="P1491">
            <v>0</v>
          </cell>
          <cell r="Q1491">
            <v>16262</v>
          </cell>
          <cell r="R1491">
            <v>175</v>
          </cell>
          <cell r="S1491" t="str">
            <v>M</v>
          </cell>
        </row>
        <row r="1492">
          <cell r="A1492">
            <v>50</v>
          </cell>
          <cell r="B1492" t="str">
            <v>RB01041=XXL</v>
          </cell>
          <cell r="C1492" t="str">
            <v>Symphysiolysis</v>
          </cell>
          <cell r="D1492">
            <v>918.47</v>
          </cell>
          <cell r="E1492">
            <v>0</v>
          </cell>
          <cell r="F1492">
            <v>0</v>
          </cell>
          <cell r="G1492">
            <v>1</v>
          </cell>
          <cell r="H1492">
            <v>918.47</v>
          </cell>
          <cell r="I1492">
            <v>0</v>
          </cell>
          <cell r="J1492">
            <v>0</v>
          </cell>
          <cell r="K1492">
            <v>0</v>
          </cell>
          <cell r="L1492">
            <v>0</v>
          </cell>
          <cell r="M1492">
            <v>0</v>
          </cell>
          <cell r="N1492">
            <v>0</v>
          </cell>
          <cell r="O1492">
            <v>0</v>
          </cell>
          <cell r="P1492">
            <v>0</v>
          </cell>
          <cell r="Q1492">
            <v>16128</v>
          </cell>
          <cell r="R1492">
            <v>308</v>
          </cell>
          <cell r="S1492" t="str">
            <v>M</v>
          </cell>
        </row>
        <row r="1493">
          <cell r="A1493">
            <v>50</v>
          </cell>
          <cell r="B1493" t="str">
            <v>RB01043=M</v>
          </cell>
          <cell r="C1493" t="str">
            <v>Dosi Work Line Stable</v>
          </cell>
          <cell r="D1493">
            <v>2102.31</v>
          </cell>
          <cell r="E1493">
            <v>0</v>
          </cell>
          <cell r="F1493">
            <v>0</v>
          </cell>
          <cell r="G1493">
            <v>1</v>
          </cell>
          <cell r="H1493">
            <v>2102.31</v>
          </cell>
          <cell r="I1493">
            <v>0</v>
          </cell>
          <cell r="J1493">
            <v>0</v>
          </cell>
          <cell r="K1493">
            <v>0</v>
          </cell>
          <cell r="L1493">
            <v>0</v>
          </cell>
          <cell r="M1493">
            <v>0</v>
          </cell>
          <cell r="N1493">
            <v>0</v>
          </cell>
          <cell r="O1493">
            <v>0</v>
          </cell>
          <cell r="P1493">
            <v>0</v>
          </cell>
          <cell r="Q1493">
            <v>16128</v>
          </cell>
          <cell r="R1493">
            <v>308</v>
          </cell>
          <cell r="S1493" t="str">
            <v>M</v>
          </cell>
        </row>
        <row r="1494">
          <cell r="A1494">
            <v>50</v>
          </cell>
          <cell r="B1494" t="str">
            <v>RB01044=M</v>
          </cell>
          <cell r="C1494" t="str">
            <v>Back Belt in Thin Leather M</v>
          </cell>
          <cell r="D1494">
            <v>0</v>
          </cell>
          <cell r="E1494">
            <v>0</v>
          </cell>
          <cell r="F1494">
            <v>0</v>
          </cell>
          <cell r="G1494">
            <v>1</v>
          </cell>
          <cell r="H1494">
            <v>0</v>
          </cell>
          <cell r="I1494">
            <v>0</v>
          </cell>
          <cell r="J1494">
            <v>0</v>
          </cell>
          <cell r="K1494">
            <v>0</v>
          </cell>
          <cell r="L1494">
            <v>0</v>
          </cell>
          <cell r="M1494">
            <v>0</v>
          </cell>
          <cell r="N1494">
            <v>0</v>
          </cell>
          <cell r="O1494">
            <v>0</v>
          </cell>
          <cell r="P1494">
            <v>0</v>
          </cell>
          <cell r="Q1494">
            <v>16128</v>
          </cell>
          <cell r="R1494">
            <v>308</v>
          </cell>
          <cell r="S1494" t="str">
            <v>M</v>
          </cell>
        </row>
        <row r="1495">
          <cell r="A1495">
            <v>50</v>
          </cell>
          <cell r="B1495" t="str">
            <v>RB01048=M</v>
          </cell>
          <cell r="C1495" t="str">
            <v>Dosi-Stable,thick elastic Support</v>
          </cell>
          <cell r="D1495">
            <v>1254.7</v>
          </cell>
          <cell r="E1495">
            <v>0</v>
          </cell>
          <cell r="F1495">
            <v>0</v>
          </cell>
          <cell r="G1495">
            <v>1</v>
          </cell>
          <cell r="H1495">
            <v>1254.7</v>
          </cell>
          <cell r="I1495">
            <v>0</v>
          </cell>
          <cell r="J1495">
            <v>0</v>
          </cell>
          <cell r="K1495">
            <v>0</v>
          </cell>
          <cell r="L1495">
            <v>0</v>
          </cell>
          <cell r="M1495">
            <v>0</v>
          </cell>
          <cell r="N1495">
            <v>0</v>
          </cell>
          <cell r="O1495">
            <v>0</v>
          </cell>
          <cell r="P1495">
            <v>0</v>
          </cell>
          <cell r="Q1495">
            <v>16079</v>
          </cell>
          <cell r="R1495">
            <v>357</v>
          </cell>
          <cell r="S1495" t="str">
            <v>M</v>
          </cell>
        </row>
        <row r="1496">
          <cell r="A1496">
            <v>50</v>
          </cell>
          <cell r="B1496" t="str">
            <v>RB01048=XL</v>
          </cell>
          <cell r="C1496" t="str">
            <v>Dosi-Stable,thick elastic Support</v>
          </cell>
          <cell r="D1496">
            <v>1319.79</v>
          </cell>
          <cell r="E1496">
            <v>0</v>
          </cell>
          <cell r="F1496">
            <v>0</v>
          </cell>
          <cell r="G1496">
            <v>1</v>
          </cell>
          <cell r="H1496">
            <v>1319.79</v>
          </cell>
          <cell r="I1496">
            <v>0</v>
          </cell>
          <cell r="J1496">
            <v>0</v>
          </cell>
          <cell r="K1496">
            <v>0</v>
          </cell>
          <cell r="L1496">
            <v>0</v>
          </cell>
          <cell r="M1496">
            <v>0</v>
          </cell>
          <cell r="N1496">
            <v>0</v>
          </cell>
          <cell r="O1496">
            <v>0</v>
          </cell>
          <cell r="P1496">
            <v>0</v>
          </cell>
          <cell r="Q1496">
            <v>16079</v>
          </cell>
          <cell r="R1496">
            <v>357</v>
          </cell>
          <cell r="S1496" t="str">
            <v>M</v>
          </cell>
        </row>
        <row r="1497">
          <cell r="A1497">
            <v>50</v>
          </cell>
          <cell r="B1497" t="str">
            <v>RB01095</v>
          </cell>
          <cell r="C1497" t="str">
            <v>Hernia pelotte pocket</v>
          </cell>
          <cell r="D1497">
            <v>332.24</v>
          </cell>
          <cell r="E1497">
            <v>0</v>
          </cell>
          <cell r="F1497">
            <v>0</v>
          </cell>
          <cell r="G1497">
            <v>1</v>
          </cell>
          <cell r="H1497">
            <v>332.24</v>
          </cell>
          <cell r="I1497">
            <v>0</v>
          </cell>
          <cell r="J1497">
            <v>0</v>
          </cell>
          <cell r="K1497">
            <v>0</v>
          </cell>
          <cell r="L1497">
            <v>0</v>
          </cell>
          <cell r="M1497">
            <v>0</v>
          </cell>
          <cell r="N1497">
            <v>0</v>
          </cell>
          <cell r="O1497">
            <v>0</v>
          </cell>
          <cell r="P1497">
            <v>0</v>
          </cell>
          <cell r="Q1497">
            <v>16128</v>
          </cell>
          <cell r="R1497">
            <v>308</v>
          </cell>
          <cell r="S1497" t="str">
            <v>M</v>
          </cell>
        </row>
        <row r="1498">
          <cell r="A1498">
            <v>50</v>
          </cell>
          <cell r="B1498" t="str">
            <v>RB01132=2</v>
          </cell>
          <cell r="C1498" t="str">
            <v>Elastic Back Support</v>
          </cell>
          <cell r="D1498">
            <v>2698.16</v>
          </cell>
          <cell r="E1498">
            <v>0</v>
          </cell>
          <cell r="F1498">
            <v>0</v>
          </cell>
          <cell r="G1498">
            <v>1</v>
          </cell>
          <cell r="H1498">
            <v>2698.16</v>
          </cell>
          <cell r="I1498">
            <v>0</v>
          </cell>
          <cell r="J1498">
            <v>0</v>
          </cell>
          <cell r="K1498">
            <v>0</v>
          </cell>
          <cell r="L1498">
            <v>0</v>
          </cell>
          <cell r="M1498">
            <v>0</v>
          </cell>
          <cell r="N1498">
            <v>0</v>
          </cell>
          <cell r="O1498">
            <v>0</v>
          </cell>
          <cell r="P1498">
            <v>0</v>
          </cell>
          <cell r="Q1498">
            <v>16128</v>
          </cell>
          <cell r="R1498">
            <v>308</v>
          </cell>
          <cell r="S1498" t="str">
            <v>M</v>
          </cell>
        </row>
        <row r="1499">
          <cell r="A1499">
            <v>50</v>
          </cell>
          <cell r="B1499" t="str">
            <v>RB01143=L</v>
          </cell>
          <cell r="C1499" t="str">
            <v>Dosi Work Line, Work Belt of Leather, Bl</v>
          </cell>
          <cell r="D1499">
            <v>2323.41</v>
          </cell>
          <cell r="E1499">
            <v>0</v>
          </cell>
          <cell r="F1499">
            <v>0</v>
          </cell>
          <cell r="G1499">
            <v>1</v>
          </cell>
          <cell r="H1499">
            <v>2323.41</v>
          </cell>
          <cell r="I1499">
            <v>0</v>
          </cell>
          <cell r="J1499">
            <v>0</v>
          </cell>
          <cell r="K1499">
            <v>0</v>
          </cell>
          <cell r="L1499">
            <v>0</v>
          </cell>
          <cell r="M1499">
            <v>0</v>
          </cell>
          <cell r="N1499">
            <v>0</v>
          </cell>
          <cell r="O1499">
            <v>0</v>
          </cell>
          <cell r="P1499">
            <v>0</v>
          </cell>
          <cell r="Q1499">
            <v>16128</v>
          </cell>
          <cell r="R1499">
            <v>308</v>
          </cell>
          <cell r="S1499" t="str">
            <v>M</v>
          </cell>
        </row>
        <row r="1500">
          <cell r="A1500">
            <v>50</v>
          </cell>
          <cell r="B1500" t="str">
            <v>RB01143=M</v>
          </cell>
          <cell r="C1500" t="str">
            <v>Dosi Work Line, Work Belt of Leather, Bl</v>
          </cell>
          <cell r="D1500">
            <v>0</v>
          </cell>
          <cell r="E1500">
            <v>0</v>
          </cell>
          <cell r="F1500">
            <v>0</v>
          </cell>
          <cell r="G1500">
            <v>1</v>
          </cell>
          <cell r="H1500">
            <v>0</v>
          </cell>
          <cell r="I1500">
            <v>0</v>
          </cell>
          <cell r="J1500">
            <v>0</v>
          </cell>
          <cell r="K1500">
            <v>0</v>
          </cell>
          <cell r="L1500">
            <v>0</v>
          </cell>
          <cell r="M1500">
            <v>0</v>
          </cell>
          <cell r="N1500">
            <v>0</v>
          </cell>
          <cell r="O1500">
            <v>0</v>
          </cell>
          <cell r="P1500">
            <v>0</v>
          </cell>
          <cell r="Q1500">
            <v>16128</v>
          </cell>
          <cell r="R1500">
            <v>308</v>
          </cell>
          <cell r="S1500" t="str">
            <v>M</v>
          </cell>
        </row>
        <row r="1501">
          <cell r="A1501">
            <v>50</v>
          </cell>
          <cell r="B1501" t="str">
            <v>RB02033=S</v>
          </cell>
          <cell r="C1501" t="str">
            <v>Knee Orthosis</v>
          </cell>
          <cell r="D1501">
            <v>0</v>
          </cell>
          <cell r="E1501">
            <v>0</v>
          </cell>
          <cell r="F1501">
            <v>0</v>
          </cell>
          <cell r="G1501">
            <v>1</v>
          </cell>
          <cell r="H1501">
            <v>0</v>
          </cell>
          <cell r="I1501">
            <v>0</v>
          </cell>
          <cell r="J1501">
            <v>0</v>
          </cell>
          <cell r="K1501">
            <v>0</v>
          </cell>
          <cell r="L1501">
            <v>0</v>
          </cell>
          <cell r="M1501">
            <v>0</v>
          </cell>
          <cell r="N1501">
            <v>0</v>
          </cell>
          <cell r="O1501">
            <v>0</v>
          </cell>
          <cell r="P1501">
            <v>0</v>
          </cell>
          <cell r="Q1501">
            <v>16083</v>
          </cell>
          <cell r="R1501">
            <v>353</v>
          </cell>
          <cell r="S1501" t="str">
            <v>M</v>
          </cell>
        </row>
        <row r="1502">
          <cell r="A1502">
            <v>50</v>
          </cell>
          <cell r="B1502" t="str">
            <v>RB02052=L-L</v>
          </cell>
          <cell r="C1502" t="str">
            <v>Plastic dorsal Splint left L</v>
          </cell>
          <cell r="D1502">
            <v>992.09</v>
          </cell>
          <cell r="E1502">
            <v>0</v>
          </cell>
          <cell r="F1502">
            <v>0</v>
          </cell>
          <cell r="G1502">
            <v>5</v>
          </cell>
          <cell r="H1502">
            <v>4960.43</v>
          </cell>
          <cell r="I1502">
            <v>0</v>
          </cell>
          <cell r="J1502">
            <v>0</v>
          </cell>
          <cell r="K1502">
            <v>0</v>
          </cell>
          <cell r="L1502">
            <v>0</v>
          </cell>
          <cell r="M1502">
            <v>0</v>
          </cell>
          <cell r="N1502">
            <v>0</v>
          </cell>
          <cell r="O1502">
            <v>0</v>
          </cell>
          <cell r="P1502">
            <v>0</v>
          </cell>
          <cell r="Q1502">
            <v>16145</v>
          </cell>
          <cell r="R1502">
            <v>292</v>
          </cell>
          <cell r="S1502" t="str">
            <v>M</v>
          </cell>
        </row>
        <row r="1503">
          <cell r="A1503">
            <v>50</v>
          </cell>
          <cell r="B1503" t="str">
            <v>RB02262=L</v>
          </cell>
          <cell r="C1503" t="str">
            <v>GENU EQ COMBI STABLE</v>
          </cell>
          <cell r="D1503">
            <v>1328.89</v>
          </cell>
          <cell r="E1503">
            <v>0</v>
          </cell>
          <cell r="F1503">
            <v>0</v>
          </cell>
          <cell r="G1503">
            <v>8</v>
          </cell>
          <cell r="H1503">
            <v>10631.15</v>
          </cell>
          <cell r="I1503">
            <v>0</v>
          </cell>
          <cell r="J1503">
            <v>0</v>
          </cell>
          <cell r="K1503">
            <v>0</v>
          </cell>
          <cell r="L1503">
            <v>0</v>
          </cell>
          <cell r="M1503">
            <v>0</v>
          </cell>
          <cell r="N1503">
            <v>0</v>
          </cell>
          <cell r="O1503">
            <v>0</v>
          </cell>
          <cell r="P1503">
            <v>0</v>
          </cell>
          <cell r="Q1503">
            <v>16189</v>
          </cell>
          <cell r="R1503">
            <v>248</v>
          </cell>
          <cell r="S1503" t="str">
            <v>M</v>
          </cell>
        </row>
        <row r="1504">
          <cell r="A1504">
            <v>50</v>
          </cell>
          <cell r="B1504" t="str">
            <v>RB02262=M</v>
          </cell>
          <cell r="C1504" t="str">
            <v>GENU EQ COMBI STABLE</v>
          </cell>
          <cell r="D1504">
            <v>1328.89</v>
          </cell>
          <cell r="E1504">
            <v>0</v>
          </cell>
          <cell r="F1504">
            <v>0</v>
          </cell>
          <cell r="G1504">
            <v>8</v>
          </cell>
          <cell r="H1504">
            <v>10631.15</v>
          </cell>
          <cell r="I1504">
            <v>0</v>
          </cell>
          <cell r="J1504">
            <v>0</v>
          </cell>
          <cell r="K1504">
            <v>0</v>
          </cell>
          <cell r="L1504">
            <v>0</v>
          </cell>
          <cell r="M1504">
            <v>0</v>
          </cell>
          <cell r="N1504">
            <v>0</v>
          </cell>
          <cell r="O1504">
            <v>0</v>
          </cell>
          <cell r="P1504">
            <v>0</v>
          </cell>
          <cell r="Q1504">
            <v>16215</v>
          </cell>
          <cell r="R1504">
            <v>222</v>
          </cell>
          <cell r="S1504" t="str">
            <v>M</v>
          </cell>
        </row>
        <row r="1505">
          <cell r="A1505">
            <v>50</v>
          </cell>
          <cell r="B1505" t="str">
            <v>RB02262=S</v>
          </cell>
          <cell r="C1505" t="str">
            <v>GENU EQ COMBI STABLE</v>
          </cell>
          <cell r="D1505">
            <v>1328.9</v>
          </cell>
          <cell r="E1505">
            <v>0</v>
          </cell>
          <cell r="F1505">
            <v>0</v>
          </cell>
          <cell r="G1505">
            <v>4</v>
          </cell>
          <cell r="H1505">
            <v>5315.59</v>
          </cell>
          <cell r="I1505">
            <v>0</v>
          </cell>
          <cell r="J1505">
            <v>0</v>
          </cell>
          <cell r="K1505">
            <v>0</v>
          </cell>
          <cell r="L1505">
            <v>0</v>
          </cell>
          <cell r="M1505">
            <v>0</v>
          </cell>
          <cell r="N1505">
            <v>0</v>
          </cell>
          <cell r="O1505">
            <v>0</v>
          </cell>
          <cell r="P1505">
            <v>0</v>
          </cell>
          <cell r="Q1505">
            <v>16215</v>
          </cell>
          <cell r="R1505">
            <v>222</v>
          </cell>
          <cell r="S1505" t="str">
            <v>M</v>
          </cell>
        </row>
        <row r="1506">
          <cell r="A1506">
            <v>50</v>
          </cell>
          <cell r="B1506" t="str">
            <v>RB02262=XL</v>
          </cell>
          <cell r="C1506" t="str">
            <v>GENU EQ COMBI STABLE</v>
          </cell>
          <cell r="D1506">
            <v>1390.3</v>
          </cell>
          <cell r="E1506">
            <v>4</v>
          </cell>
          <cell r="F1506">
            <v>5561.53</v>
          </cell>
          <cell r="G1506">
            <v>0</v>
          </cell>
          <cell r="H1506">
            <v>0</v>
          </cell>
          <cell r="I1506">
            <v>0</v>
          </cell>
          <cell r="J1506">
            <v>0</v>
          </cell>
          <cell r="K1506">
            <v>0</v>
          </cell>
          <cell r="L1506">
            <v>0</v>
          </cell>
          <cell r="M1506">
            <v>0</v>
          </cell>
          <cell r="N1506">
            <v>0</v>
          </cell>
          <cell r="O1506">
            <v>0</v>
          </cell>
          <cell r="P1506">
            <v>0</v>
          </cell>
          <cell r="Q1506">
            <v>16425</v>
          </cell>
          <cell r="R1506">
            <v>12</v>
          </cell>
          <cell r="S1506" t="str">
            <v>M</v>
          </cell>
        </row>
        <row r="1507">
          <cell r="A1507">
            <v>50</v>
          </cell>
          <cell r="B1507" t="str">
            <v>RB02262=XXL</v>
          </cell>
          <cell r="C1507" t="str">
            <v>GENU EQ COMBI STABLE</v>
          </cell>
          <cell r="D1507">
            <v>1390.38</v>
          </cell>
          <cell r="E1507">
            <v>0</v>
          </cell>
          <cell r="F1507">
            <v>0</v>
          </cell>
          <cell r="G1507">
            <v>4</v>
          </cell>
          <cell r="H1507">
            <v>5561.53</v>
          </cell>
          <cell r="I1507">
            <v>0</v>
          </cell>
          <cell r="J1507">
            <v>0</v>
          </cell>
          <cell r="K1507">
            <v>0</v>
          </cell>
          <cell r="L1507">
            <v>0</v>
          </cell>
          <cell r="M1507">
            <v>0</v>
          </cell>
          <cell r="N1507">
            <v>0</v>
          </cell>
          <cell r="O1507">
            <v>0</v>
          </cell>
          <cell r="P1507">
            <v>0</v>
          </cell>
          <cell r="Q1507">
            <v>16186</v>
          </cell>
          <cell r="R1507">
            <v>251</v>
          </cell>
          <cell r="S1507" t="str">
            <v>M</v>
          </cell>
        </row>
        <row r="1508">
          <cell r="A1508">
            <v>50</v>
          </cell>
          <cell r="B1508" t="str">
            <v>RB04000</v>
          </cell>
          <cell r="C1508" t="str">
            <v>Supportive splint,color skin/10per pack</v>
          </cell>
          <cell r="D1508">
            <v>28.9</v>
          </cell>
          <cell r="E1508">
            <v>0</v>
          </cell>
          <cell r="F1508">
            <v>0</v>
          </cell>
          <cell r="G1508">
            <v>1</v>
          </cell>
          <cell r="H1508">
            <v>28.9</v>
          </cell>
          <cell r="I1508">
            <v>0</v>
          </cell>
          <cell r="J1508">
            <v>0</v>
          </cell>
          <cell r="K1508">
            <v>0</v>
          </cell>
          <cell r="L1508">
            <v>0</v>
          </cell>
          <cell r="M1508">
            <v>0</v>
          </cell>
          <cell r="N1508">
            <v>0</v>
          </cell>
          <cell r="O1508">
            <v>0</v>
          </cell>
          <cell r="P1508">
            <v>0</v>
          </cell>
          <cell r="Q1508">
            <v>16128</v>
          </cell>
          <cell r="R1508">
            <v>308</v>
          </cell>
          <cell r="S1508" t="str">
            <v>M</v>
          </cell>
        </row>
        <row r="1509">
          <cell r="A1509">
            <v>50</v>
          </cell>
          <cell r="B1509" t="str">
            <v>RB04001</v>
          </cell>
          <cell r="C1509" t="str">
            <v>Firm plastic splint,color blue/10per pac</v>
          </cell>
          <cell r="D1509">
            <v>28.9</v>
          </cell>
          <cell r="E1509">
            <v>0</v>
          </cell>
          <cell r="F1509">
            <v>0</v>
          </cell>
          <cell r="G1509">
            <v>1</v>
          </cell>
          <cell r="H1509">
            <v>28.9</v>
          </cell>
          <cell r="I1509">
            <v>0</v>
          </cell>
          <cell r="J1509">
            <v>0</v>
          </cell>
          <cell r="K1509">
            <v>0</v>
          </cell>
          <cell r="L1509">
            <v>0</v>
          </cell>
          <cell r="M1509">
            <v>0</v>
          </cell>
          <cell r="N1509">
            <v>0</v>
          </cell>
          <cell r="O1509">
            <v>0</v>
          </cell>
          <cell r="P1509">
            <v>0</v>
          </cell>
          <cell r="Q1509">
            <v>16128</v>
          </cell>
          <cell r="R1509">
            <v>308</v>
          </cell>
          <cell r="S1509" t="str">
            <v>M</v>
          </cell>
        </row>
        <row r="1510">
          <cell r="A1510">
            <v>50</v>
          </cell>
          <cell r="B1510" t="str">
            <v>RB04023=S-L</v>
          </cell>
          <cell r="C1510" t="str">
            <v>Manu Rheuma</v>
          </cell>
          <cell r="D1510">
            <v>298.37</v>
          </cell>
          <cell r="E1510">
            <v>0</v>
          </cell>
          <cell r="F1510">
            <v>0</v>
          </cell>
          <cell r="G1510">
            <v>23</v>
          </cell>
          <cell r="H1510">
            <v>6862.44</v>
          </cell>
          <cell r="I1510">
            <v>0</v>
          </cell>
          <cell r="J1510">
            <v>0</v>
          </cell>
          <cell r="K1510">
            <v>0</v>
          </cell>
          <cell r="L1510">
            <v>0</v>
          </cell>
          <cell r="M1510">
            <v>0</v>
          </cell>
          <cell r="N1510">
            <v>0</v>
          </cell>
          <cell r="O1510">
            <v>0</v>
          </cell>
          <cell r="P1510">
            <v>0</v>
          </cell>
          <cell r="Q1510">
            <v>16202</v>
          </cell>
          <cell r="R1510">
            <v>235</v>
          </cell>
          <cell r="S1510" t="str">
            <v>M</v>
          </cell>
        </row>
        <row r="1511">
          <cell r="A1511">
            <v>50</v>
          </cell>
          <cell r="B1511" t="str">
            <v>RB04023=XL-R</v>
          </cell>
          <cell r="C1511" t="str">
            <v>Manu Rheuma</v>
          </cell>
          <cell r="D1511">
            <v>309.86</v>
          </cell>
          <cell r="E1511">
            <v>0</v>
          </cell>
          <cell r="F1511">
            <v>0</v>
          </cell>
          <cell r="G1511">
            <v>5</v>
          </cell>
          <cell r="H1511">
            <v>1549.28</v>
          </cell>
          <cell r="I1511">
            <v>0</v>
          </cell>
          <cell r="J1511">
            <v>0</v>
          </cell>
          <cell r="K1511">
            <v>0</v>
          </cell>
          <cell r="L1511">
            <v>0</v>
          </cell>
          <cell r="M1511">
            <v>0</v>
          </cell>
          <cell r="N1511">
            <v>0</v>
          </cell>
          <cell r="O1511">
            <v>0</v>
          </cell>
          <cell r="P1511">
            <v>0</v>
          </cell>
          <cell r="Q1511">
            <v>16153</v>
          </cell>
          <cell r="R1511">
            <v>284</v>
          </cell>
          <cell r="S1511" t="str">
            <v>M</v>
          </cell>
        </row>
        <row r="1512">
          <cell r="A1512">
            <v>50</v>
          </cell>
          <cell r="B1512" t="str">
            <v>RB04026=S-L</v>
          </cell>
          <cell r="C1512" t="str">
            <v>Diagonal Comfort</v>
          </cell>
          <cell r="D1512">
            <v>244.88</v>
          </cell>
          <cell r="E1512">
            <v>0</v>
          </cell>
          <cell r="F1512">
            <v>0</v>
          </cell>
          <cell r="G1512">
            <v>5</v>
          </cell>
          <cell r="H1512">
            <v>1224.3900000000001</v>
          </cell>
          <cell r="I1512">
            <v>0</v>
          </cell>
          <cell r="J1512">
            <v>0</v>
          </cell>
          <cell r="K1512">
            <v>0</v>
          </cell>
          <cell r="L1512">
            <v>0</v>
          </cell>
          <cell r="M1512">
            <v>0</v>
          </cell>
          <cell r="N1512">
            <v>0</v>
          </cell>
          <cell r="O1512">
            <v>0</v>
          </cell>
          <cell r="P1512">
            <v>0</v>
          </cell>
          <cell r="Q1512">
            <v>16146</v>
          </cell>
          <cell r="R1512">
            <v>291</v>
          </cell>
          <cell r="S1512" t="str">
            <v>M</v>
          </cell>
        </row>
        <row r="1513">
          <cell r="A1513">
            <v>50</v>
          </cell>
          <cell r="B1513" t="str">
            <v>RB04026=S-R</v>
          </cell>
          <cell r="C1513" t="str">
            <v>Diagonal Comfort</v>
          </cell>
          <cell r="D1513">
            <v>241.48</v>
          </cell>
          <cell r="E1513">
            <v>0</v>
          </cell>
          <cell r="F1513">
            <v>0</v>
          </cell>
          <cell r="G1513">
            <v>4</v>
          </cell>
          <cell r="H1513">
            <v>965.93</v>
          </cell>
          <cell r="I1513">
            <v>0</v>
          </cell>
          <cell r="J1513">
            <v>0</v>
          </cell>
          <cell r="K1513">
            <v>0</v>
          </cell>
          <cell r="L1513">
            <v>0</v>
          </cell>
          <cell r="M1513">
            <v>0</v>
          </cell>
          <cell r="N1513">
            <v>0</v>
          </cell>
          <cell r="O1513">
            <v>0</v>
          </cell>
          <cell r="P1513">
            <v>0</v>
          </cell>
          <cell r="Q1513">
            <v>16146</v>
          </cell>
          <cell r="R1513">
            <v>291</v>
          </cell>
          <cell r="S1513" t="str">
            <v>M</v>
          </cell>
        </row>
        <row r="1514">
          <cell r="A1514">
            <v>50</v>
          </cell>
          <cell r="B1514" t="str">
            <v>RB04045=L-L</v>
          </cell>
          <cell r="C1514" t="str">
            <v>Wrist Support</v>
          </cell>
          <cell r="D1514">
            <v>405.18</v>
          </cell>
          <cell r="E1514">
            <v>0</v>
          </cell>
          <cell r="F1514">
            <v>0</v>
          </cell>
          <cell r="G1514">
            <v>4</v>
          </cell>
          <cell r="H1514">
            <v>1620.72</v>
          </cell>
          <cell r="I1514">
            <v>0</v>
          </cell>
          <cell r="J1514">
            <v>0</v>
          </cell>
          <cell r="K1514">
            <v>0</v>
          </cell>
          <cell r="L1514">
            <v>0</v>
          </cell>
          <cell r="M1514">
            <v>0</v>
          </cell>
          <cell r="N1514">
            <v>0</v>
          </cell>
          <cell r="O1514">
            <v>0</v>
          </cell>
          <cell r="P1514">
            <v>0</v>
          </cell>
          <cell r="Q1514">
            <v>16138</v>
          </cell>
          <cell r="R1514">
            <v>299</v>
          </cell>
          <cell r="S1514" t="str">
            <v>M</v>
          </cell>
        </row>
        <row r="1515">
          <cell r="A1515">
            <v>50</v>
          </cell>
          <cell r="B1515" t="str">
            <v>RB04045=L-R</v>
          </cell>
          <cell r="C1515" t="str">
            <v>Wrist Support</v>
          </cell>
          <cell r="D1515">
            <v>432.08</v>
          </cell>
          <cell r="E1515">
            <v>0</v>
          </cell>
          <cell r="F1515">
            <v>0</v>
          </cell>
          <cell r="G1515">
            <v>7</v>
          </cell>
          <cell r="H1515">
            <v>3024.58</v>
          </cell>
          <cell r="I1515">
            <v>0</v>
          </cell>
          <cell r="J1515">
            <v>0</v>
          </cell>
          <cell r="K1515">
            <v>0</v>
          </cell>
          <cell r="L1515">
            <v>0</v>
          </cell>
          <cell r="M1515">
            <v>0</v>
          </cell>
          <cell r="N1515">
            <v>0</v>
          </cell>
          <cell r="O1515">
            <v>0</v>
          </cell>
          <cell r="P1515">
            <v>0</v>
          </cell>
          <cell r="Q1515">
            <v>16138</v>
          </cell>
          <cell r="R1515">
            <v>299</v>
          </cell>
          <cell r="S1515" t="str">
            <v>M</v>
          </cell>
        </row>
        <row r="1516">
          <cell r="A1516">
            <v>50</v>
          </cell>
          <cell r="B1516" t="str">
            <v>RB04045=M-R</v>
          </cell>
          <cell r="C1516" t="str">
            <v>Wrist Support</v>
          </cell>
          <cell r="D1516">
            <v>444.1</v>
          </cell>
          <cell r="E1516">
            <v>0</v>
          </cell>
          <cell r="F1516">
            <v>0</v>
          </cell>
          <cell r="G1516">
            <v>5</v>
          </cell>
          <cell r="H1516">
            <v>2220.52</v>
          </cell>
          <cell r="I1516">
            <v>0</v>
          </cell>
          <cell r="J1516">
            <v>0</v>
          </cell>
          <cell r="K1516">
            <v>0</v>
          </cell>
          <cell r="L1516">
            <v>0</v>
          </cell>
          <cell r="M1516">
            <v>0</v>
          </cell>
          <cell r="N1516">
            <v>0</v>
          </cell>
          <cell r="O1516">
            <v>0</v>
          </cell>
          <cell r="P1516">
            <v>0</v>
          </cell>
          <cell r="Q1516">
            <v>16100</v>
          </cell>
          <cell r="R1516">
            <v>336</v>
          </cell>
          <cell r="S1516" t="str">
            <v>M</v>
          </cell>
        </row>
        <row r="1517">
          <cell r="A1517">
            <v>50</v>
          </cell>
          <cell r="B1517" t="str">
            <v>RB04045=S-R</v>
          </cell>
          <cell r="C1517" t="str">
            <v>Wrist Support</v>
          </cell>
          <cell r="D1517">
            <v>442.66</v>
          </cell>
          <cell r="E1517">
            <v>0</v>
          </cell>
          <cell r="F1517">
            <v>0</v>
          </cell>
          <cell r="G1517">
            <v>3</v>
          </cell>
          <cell r="H1517">
            <v>1327.97</v>
          </cell>
          <cell r="I1517">
            <v>0</v>
          </cell>
          <cell r="J1517">
            <v>0</v>
          </cell>
          <cell r="K1517">
            <v>0</v>
          </cell>
          <cell r="L1517">
            <v>0</v>
          </cell>
          <cell r="M1517">
            <v>0</v>
          </cell>
          <cell r="N1517">
            <v>0</v>
          </cell>
          <cell r="O1517">
            <v>0</v>
          </cell>
          <cell r="P1517">
            <v>0</v>
          </cell>
          <cell r="Q1517">
            <v>16100</v>
          </cell>
          <cell r="R1517">
            <v>336</v>
          </cell>
          <cell r="S1517" t="str">
            <v>M</v>
          </cell>
        </row>
        <row r="1518">
          <cell r="A1518">
            <v>50</v>
          </cell>
          <cell r="B1518" t="str">
            <v>RB04046=XL-L</v>
          </cell>
          <cell r="C1518" t="str">
            <v>Wrist Support</v>
          </cell>
          <cell r="D1518">
            <v>560.20000000000005</v>
          </cell>
          <cell r="E1518">
            <v>0</v>
          </cell>
          <cell r="F1518">
            <v>0</v>
          </cell>
          <cell r="G1518">
            <v>14</v>
          </cell>
          <cell r="H1518">
            <v>7842.82</v>
          </cell>
          <cell r="I1518">
            <v>0</v>
          </cell>
          <cell r="J1518">
            <v>0</v>
          </cell>
          <cell r="K1518">
            <v>0</v>
          </cell>
          <cell r="L1518">
            <v>0</v>
          </cell>
          <cell r="M1518">
            <v>0</v>
          </cell>
          <cell r="N1518">
            <v>0</v>
          </cell>
          <cell r="O1518">
            <v>0</v>
          </cell>
          <cell r="P1518">
            <v>0</v>
          </cell>
          <cell r="Q1518">
            <v>16173</v>
          </cell>
          <cell r="R1518">
            <v>264</v>
          </cell>
          <cell r="S1518" t="str">
            <v>M</v>
          </cell>
        </row>
        <row r="1519">
          <cell r="A1519">
            <v>50</v>
          </cell>
          <cell r="B1519" t="str">
            <v>RB04084=M</v>
          </cell>
          <cell r="C1519" t="str">
            <v>THUMBOFORM SHORT LEFT</v>
          </cell>
          <cell r="D1519">
            <v>235.07</v>
          </cell>
          <cell r="E1519">
            <v>0</v>
          </cell>
          <cell r="F1519">
            <v>0</v>
          </cell>
          <cell r="G1519">
            <v>1</v>
          </cell>
          <cell r="H1519">
            <v>235.07</v>
          </cell>
          <cell r="I1519">
            <v>0</v>
          </cell>
          <cell r="J1519">
            <v>0</v>
          </cell>
          <cell r="K1519">
            <v>0</v>
          </cell>
          <cell r="L1519">
            <v>0</v>
          </cell>
          <cell r="M1519">
            <v>0</v>
          </cell>
          <cell r="N1519">
            <v>0</v>
          </cell>
          <cell r="O1519">
            <v>0</v>
          </cell>
          <cell r="P1519">
            <v>0</v>
          </cell>
          <cell r="Q1519">
            <v>16128</v>
          </cell>
          <cell r="R1519">
            <v>308</v>
          </cell>
          <cell r="S1519" t="str">
            <v>M</v>
          </cell>
        </row>
        <row r="1520">
          <cell r="A1520">
            <v>50</v>
          </cell>
          <cell r="B1520" t="str">
            <v>RB04802=L-L</v>
          </cell>
          <cell r="C1520" t="str">
            <v>Polliflex</v>
          </cell>
          <cell r="D1520">
            <v>0</v>
          </cell>
          <cell r="E1520">
            <v>0</v>
          </cell>
          <cell r="F1520">
            <v>0</v>
          </cell>
          <cell r="G1520">
            <v>1</v>
          </cell>
          <cell r="H1520">
            <v>0</v>
          </cell>
          <cell r="I1520">
            <v>0</v>
          </cell>
          <cell r="J1520">
            <v>0</v>
          </cell>
          <cell r="K1520">
            <v>0</v>
          </cell>
          <cell r="L1520">
            <v>0</v>
          </cell>
          <cell r="M1520">
            <v>0</v>
          </cell>
          <cell r="N1520">
            <v>0</v>
          </cell>
          <cell r="O1520">
            <v>0</v>
          </cell>
          <cell r="P1520">
            <v>0</v>
          </cell>
          <cell r="Q1520">
            <v>16128</v>
          </cell>
          <cell r="R1520">
            <v>308</v>
          </cell>
          <cell r="S1520" t="str">
            <v>M</v>
          </cell>
        </row>
        <row r="1521">
          <cell r="A1521">
            <v>50</v>
          </cell>
          <cell r="B1521" t="str">
            <v>RB04802=L-R</v>
          </cell>
          <cell r="C1521" t="str">
            <v>Polliflen Right</v>
          </cell>
          <cell r="D1521">
            <v>0</v>
          </cell>
          <cell r="E1521">
            <v>0</v>
          </cell>
          <cell r="F1521">
            <v>0</v>
          </cell>
          <cell r="G1521">
            <v>1</v>
          </cell>
          <cell r="H1521">
            <v>0</v>
          </cell>
          <cell r="I1521">
            <v>0</v>
          </cell>
          <cell r="J1521">
            <v>0</v>
          </cell>
          <cell r="K1521">
            <v>0</v>
          </cell>
          <cell r="L1521">
            <v>0</v>
          </cell>
          <cell r="M1521">
            <v>0</v>
          </cell>
          <cell r="N1521">
            <v>0</v>
          </cell>
          <cell r="O1521">
            <v>0</v>
          </cell>
          <cell r="P1521">
            <v>0</v>
          </cell>
          <cell r="Q1521">
            <v>16128</v>
          </cell>
          <cell r="R1521">
            <v>308</v>
          </cell>
          <cell r="S1521" t="str">
            <v>M</v>
          </cell>
        </row>
        <row r="1522">
          <cell r="A1522">
            <v>50</v>
          </cell>
          <cell r="B1522" t="str">
            <v>RB04802=M-L</v>
          </cell>
          <cell r="C1522" t="str">
            <v>Polliflen Left</v>
          </cell>
          <cell r="D1522">
            <v>0</v>
          </cell>
          <cell r="E1522">
            <v>0</v>
          </cell>
          <cell r="F1522">
            <v>0</v>
          </cell>
          <cell r="G1522">
            <v>1</v>
          </cell>
          <cell r="H1522">
            <v>0</v>
          </cell>
          <cell r="I1522">
            <v>0</v>
          </cell>
          <cell r="J1522">
            <v>0</v>
          </cell>
          <cell r="K1522">
            <v>0</v>
          </cell>
          <cell r="L1522">
            <v>0</v>
          </cell>
          <cell r="M1522">
            <v>0</v>
          </cell>
          <cell r="N1522">
            <v>0</v>
          </cell>
          <cell r="O1522">
            <v>0</v>
          </cell>
          <cell r="P1522">
            <v>0</v>
          </cell>
          <cell r="Q1522">
            <v>16128</v>
          </cell>
          <cell r="R1522">
            <v>308</v>
          </cell>
          <cell r="S1522" t="str">
            <v>M</v>
          </cell>
        </row>
        <row r="1523">
          <cell r="A1523">
            <v>50</v>
          </cell>
          <cell r="B1523" t="str">
            <v>RB04802=M-R</v>
          </cell>
          <cell r="C1523" t="str">
            <v>Polliflen Right</v>
          </cell>
          <cell r="D1523">
            <v>0</v>
          </cell>
          <cell r="E1523">
            <v>0</v>
          </cell>
          <cell r="F1523">
            <v>0</v>
          </cell>
          <cell r="G1523">
            <v>1</v>
          </cell>
          <cell r="H1523">
            <v>0</v>
          </cell>
          <cell r="I1523">
            <v>0</v>
          </cell>
          <cell r="J1523">
            <v>0</v>
          </cell>
          <cell r="K1523">
            <v>0</v>
          </cell>
          <cell r="L1523">
            <v>0</v>
          </cell>
          <cell r="M1523">
            <v>0</v>
          </cell>
          <cell r="N1523">
            <v>0</v>
          </cell>
          <cell r="O1523">
            <v>0</v>
          </cell>
          <cell r="P1523">
            <v>0</v>
          </cell>
          <cell r="Q1523">
            <v>16128</v>
          </cell>
          <cell r="R1523">
            <v>308</v>
          </cell>
          <cell r="S1523" t="str">
            <v>M</v>
          </cell>
        </row>
        <row r="1524">
          <cell r="A1524">
            <v>50</v>
          </cell>
          <cell r="B1524" t="str">
            <v>RB04802=S-L</v>
          </cell>
          <cell r="C1524" t="str">
            <v>Polliflen Left</v>
          </cell>
          <cell r="D1524">
            <v>0</v>
          </cell>
          <cell r="E1524">
            <v>0</v>
          </cell>
          <cell r="F1524">
            <v>0</v>
          </cell>
          <cell r="G1524">
            <v>1</v>
          </cell>
          <cell r="H1524">
            <v>0</v>
          </cell>
          <cell r="I1524">
            <v>0</v>
          </cell>
          <cell r="J1524">
            <v>0</v>
          </cell>
          <cell r="K1524">
            <v>0</v>
          </cell>
          <cell r="L1524">
            <v>0</v>
          </cell>
          <cell r="M1524">
            <v>0</v>
          </cell>
          <cell r="N1524">
            <v>0</v>
          </cell>
          <cell r="O1524">
            <v>0</v>
          </cell>
          <cell r="P1524">
            <v>0</v>
          </cell>
          <cell r="Q1524">
            <v>16128</v>
          </cell>
          <cell r="R1524">
            <v>308</v>
          </cell>
          <cell r="S1524" t="str">
            <v>M</v>
          </cell>
        </row>
        <row r="1525">
          <cell r="A1525">
            <v>50</v>
          </cell>
          <cell r="B1525" t="str">
            <v>RB04802=S-R</v>
          </cell>
          <cell r="C1525" t="str">
            <v>Polliflen Right</v>
          </cell>
          <cell r="D1525">
            <v>0</v>
          </cell>
          <cell r="E1525">
            <v>0</v>
          </cell>
          <cell r="F1525">
            <v>0</v>
          </cell>
          <cell r="G1525">
            <v>1</v>
          </cell>
          <cell r="H1525">
            <v>0</v>
          </cell>
          <cell r="I1525">
            <v>0</v>
          </cell>
          <cell r="J1525">
            <v>0</v>
          </cell>
          <cell r="K1525">
            <v>0</v>
          </cell>
          <cell r="L1525">
            <v>0</v>
          </cell>
          <cell r="M1525">
            <v>0</v>
          </cell>
          <cell r="N1525">
            <v>0</v>
          </cell>
          <cell r="O1525">
            <v>0</v>
          </cell>
          <cell r="P1525">
            <v>0</v>
          </cell>
          <cell r="Q1525">
            <v>16128</v>
          </cell>
          <cell r="R1525">
            <v>308</v>
          </cell>
          <cell r="S1525" t="str">
            <v>M</v>
          </cell>
        </row>
        <row r="1526">
          <cell r="A1526">
            <v>50</v>
          </cell>
          <cell r="B1526" t="str">
            <v>RB05013</v>
          </cell>
          <cell r="C1526" t="str">
            <v>Cottontube per Kg</v>
          </cell>
          <cell r="D1526">
            <v>0</v>
          </cell>
          <cell r="E1526">
            <v>0</v>
          </cell>
          <cell r="F1526">
            <v>0</v>
          </cell>
          <cell r="G1526">
            <v>1</v>
          </cell>
          <cell r="H1526">
            <v>0</v>
          </cell>
          <cell r="I1526">
            <v>0</v>
          </cell>
          <cell r="J1526">
            <v>0</v>
          </cell>
          <cell r="K1526">
            <v>0</v>
          </cell>
          <cell r="L1526">
            <v>0</v>
          </cell>
          <cell r="M1526">
            <v>0</v>
          </cell>
          <cell r="N1526">
            <v>0</v>
          </cell>
          <cell r="O1526">
            <v>0</v>
          </cell>
          <cell r="P1526">
            <v>0</v>
          </cell>
          <cell r="Q1526">
            <v>16173</v>
          </cell>
          <cell r="R1526">
            <v>264</v>
          </cell>
          <cell r="S1526" t="str">
            <v>M</v>
          </cell>
        </row>
        <row r="1527">
          <cell r="A1527">
            <v>50</v>
          </cell>
          <cell r="B1527" t="str">
            <v>RB05015</v>
          </cell>
          <cell r="C1527" t="str">
            <v>Polystertube per Kg</v>
          </cell>
          <cell r="D1527">
            <v>0</v>
          </cell>
          <cell r="E1527">
            <v>0</v>
          </cell>
          <cell r="F1527">
            <v>0</v>
          </cell>
          <cell r="G1527">
            <v>2</v>
          </cell>
          <cell r="H1527">
            <v>0</v>
          </cell>
          <cell r="I1527">
            <v>0</v>
          </cell>
          <cell r="J1527">
            <v>0</v>
          </cell>
          <cell r="K1527">
            <v>0</v>
          </cell>
          <cell r="L1527">
            <v>0</v>
          </cell>
          <cell r="M1527">
            <v>0</v>
          </cell>
          <cell r="N1527">
            <v>0</v>
          </cell>
          <cell r="O1527">
            <v>0</v>
          </cell>
          <cell r="P1527">
            <v>0</v>
          </cell>
          <cell r="Q1527">
            <v>16173</v>
          </cell>
          <cell r="R1527">
            <v>264</v>
          </cell>
          <cell r="S1527" t="str">
            <v>M</v>
          </cell>
        </row>
        <row r="1528">
          <cell r="A1528">
            <v>50</v>
          </cell>
          <cell r="B1528" t="str">
            <v>RB07010=M-R</v>
          </cell>
          <cell r="C1528" t="str">
            <v>Wrist Support</v>
          </cell>
          <cell r="D1528">
            <v>291.69</v>
          </cell>
          <cell r="E1528">
            <v>0</v>
          </cell>
          <cell r="F1528">
            <v>0</v>
          </cell>
          <cell r="G1528">
            <v>4</v>
          </cell>
          <cell r="H1528">
            <v>1166.77</v>
          </cell>
          <cell r="I1528">
            <v>0</v>
          </cell>
          <cell r="J1528">
            <v>0</v>
          </cell>
          <cell r="K1528">
            <v>0</v>
          </cell>
          <cell r="L1528">
            <v>0</v>
          </cell>
          <cell r="M1528">
            <v>0</v>
          </cell>
          <cell r="N1528">
            <v>0</v>
          </cell>
          <cell r="O1528">
            <v>0</v>
          </cell>
          <cell r="P1528">
            <v>0</v>
          </cell>
          <cell r="Q1528">
            <v>16173</v>
          </cell>
          <cell r="R1528">
            <v>264</v>
          </cell>
          <cell r="S1528" t="str">
            <v>M</v>
          </cell>
        </row>
        <row r="1529">
          <cell r="A1529">
            <v>50</v>
          </cell>
          <cell r="B1529" t="str">
            <v>RB07124=M</v>
          </cell>
          <cell r="C1529" t="str">
            <v>ELBOW SUPPORT WITH SPLINTS M</v>
          </cell>
          <cell r="D1529">
            <v>993.8</v>
          </cell>
          <cell r="E1529">
            <v>0</v>
          </cell>
          <cell r="F1529">
            <v>0</v>
          </cell>
          <cell r="G1529">
            <v>1</v>
          </cell>
          <cell r="H1529">
            <v>993.8</v>
          </cell>
          <cell r="I1529">
            <v>0</v>
          </cell>
          <cell r="J1529">
            <v>0</v>
          </cell>
          <cell r="K1529">
            <v>0</v>
          </cell>
          <cell r="L1529">
            <v>0</v>
          </cell>
          <cell r="M1529">
            <v>0</v>
          </cell>
          <cell r="N1529">
            <v>0</v>
          </cell>
          <cell r="O1529">
            <v>0</v>
          </cell>
          <cell r="P1529">
            <v>0</v>
          </cell>
          <cell r="Q1529">
            <v>16173</v>
          </cell>
          <cell r="R1529">
            <v>264</v>
          </cell>
          <cell r="S1529" t="str">
            <v>M</v>
          </cell>
        </row>
        <row r="1530">
          <cell r="A1530">
            <v>50</v>
          </cell>
          <cell r="B1530" t="str">
            <v>RB07124=S</v>
          </cell>
          <cell r="C1530" t="str">
            <v>HYPER X ELBOWSUPPORT W.SPLINT</v>
          </cell>
          <cell r="D1530">
            <v>993.8</v>
          </cell>
          <cell r="E1530">
            <v>0</v>
          </cell>
          <cell r="F1530">
            <v>0</v>
          </cell>
          <cell r="G1530">
            <v>2</v>
          </cell>
          <cell r="H1530">
            <v>1987.6</v>
          </cell>
          <cell r="I1530">
            <v>0</v>
          </cell>
          <cell r="J1530">
            <v>0</v>
          </cell>
          <cell r="K1530">
            <v>0</v>
          </cell>
          <cell r="L1530">
            <v>0</v>
          </cell>
          <cell r="M1530">
            <v>0</v>
          </cell>
          <cell r="N1530">
            <v>0</v>
          </cell>
          <cell r="O1530">
            <v>0</v>
          </cell>
          <cell r="P1530">
            <v>0</v>
          </cell>
          <cell r="Q1530">
            <v>16173</v>
          </cell>
          <cell r="R1530">
            <v>264</v>
          </cell>
          <cell r="S1530" t="str">
            <v>M</v>
          </cell>
        </row>
        <row r="1531">
          <cell r="A1531">
            <v>50</v>
          </cell>
          <cell r="B1531" t="str">
            <v>RB07150=L</v>
          </cell>
          <cell r="C1531" t="str">
            <v>enliner Black</v>
          </cell>
          <cell r="D1531">
            <v>0</v>
          </cell>
          <cell r="E1531">
            <v>0</v>
          </cell>
          <cell r="F1531">
            <v>0</v>
          </cell>
          <cell r="G1531">
            <v>1</v>
          </cell>
          <cell r="H1531">
            <v>0</v>
          </cell>
          <cell r="I1531">
            <v>0</v>
          </cell>
          <cell r="J1531">
            <v>0</v>
          </cell>
          <cell r="K1531">
            <v>0</v>
          </cell>
          <cell r="L1531">
            <v>0</v>
          </cell>
          <cell r="M1531">
            <v>0</v>
          </cell>
          <cell r="N1531">
            <v>0</v>
          </cell>
          <cell r="O1531">
            <v>0</v>
          </cell>
          <cell r="P1531">
            <v>0</v>
          </cell>
          <cell r="Q1531">
            <v>16116</v>
          </cell>
          <cell r="R1531">
            <v>320</v>
          </cell>
          <cell r="S1531" t="str">
            <v>M</v>
          </cell>
        </row>
        <row r="1532">
          <cell r="A1532">
            <v>50</v>
          </cell>
          <cell r="B1532" t="str">
            <v>RB07151=M</v>
          </cell>
          <cell r="C1532" t="str">
            <v>Knee support</v>
          </cell>
          <cell r="D1532">
            <v>427.56</v>
          </cell>
          <cell r="E1532">
            <v>0</v>
          </cell>
          <cell r="F1532">
            <v>0</v>
          </cell>
          <cell r="G1532">
            <v>1</v>
          </cell>
          <cell r="H1532">
            <v>427.56</v>
          </cell>
          <cell r="I1532">
            <v>0</v>
          </cell>
          <cell r="J1532">
            <v>0</v>
          </cell>
          <cell r="K1532">
            <v>0</v>
          </cell>
          <cell r="L1532">
            <v>0</v>
          </cell>
          <cell r="M1532">
            <v>0</v>
          </cell>
          <cell r="N1532">
            <v>0</v>
          </cell>
          <cell r="O1532">
            <v>0</v>
          </cell>
          <cell r="P1532">
            <v>0</v>
          </cell>
          <cell r="Q1532">
            <v>16116</v>
          </cell>
          <cell r="R1532">
            <v>320</v>
          </cell>
          <cell r="S1532" t="str">
            <v>M</v>
          </cell>
        </row>
        <row r="1533">
          <cell r="A1533">
            <v>50</v>
          </cell>
          <cell r="B1533" t="str">
            <v>RB07151=XL</v>
          </cell>
          <cell r="C1533" t="str">
            <v>Knee support</v>
          </cell>
          <cell r="D1533">
            <v>501.93</v>
          </cell>
          <cell r="E1533">
            <v>0</v>
          </cell>
          <cell r="F1533">
            <v>0</v>
          </cell>
          <cell r="G1533">
            <v>2</v>
          </cell>
          <cell r="H1533">
            <v>1003.85</v>
          </cell>
          <cell r="I1533">
            <v>0</v>
          </cell>
          <cell r="J1533">
            <v>0</v>
          </cell>
          <cell r="K1533">
            <v>0</v>
          </cell>
          <cell r="L1533">
            <v>0</v>
          </cell>
          <cell r="M1533">
            <v>0</v>
          </cell>
          <cell r="N1533">
            <v>0</v>
          </cell>
          <cell r="O1533">
            <v>0</v>
          </cell>
          <cell r="P1533">
            <v>0</v>
          </cell>
          <cell r="Q1533">
            <v>16116</v>
          </cell>
          <cell r="R1533">
            <v>320</v>
          </cell>
          <cell r="S1533" t="str">
            <v>M</v>
          </cell>
        </row>
        <row r="1534">
          <cell r="A1534">
            <v>50</v>
          </cell>
          <cell r="B1534" t="str">
            <v>RB07154=M</v>
          </cell>
          <cell r="C1534" t="str">
            <v>Knee support w Patella Opening</v>
          </cell>
          <cell r="D1534">
            <v>451.43</v>
          </cell>
          <cell r="E1534">
            <v>0</v>
          </cell>
          <cell r="F1534">
            <v>0</v>
          </cell>
          <cell r="G1534">
            <v>1</v>
          </cell>
          <cell r="H1534">
            <v>451.43</v>
          </cell>
          <cell r="I1534">
            <v>0</v>
          </cell>
          <cell r="J1534">
            <v>0</v>
          </cell>
          <cell r="K1534">
            <v>0</v>
          </cell>
          <cell r="L1534">
            <v>0</v>
          </cell>
          <cell r="M1534">
            <v>0</v>
          </cell>
          <cell r="N1534">
            <v>0</v>
          </cell>
          <cell r="O1534">
            <v>0</v>
          </cell>
          <cell r="P1534">
            <v>0</v>
          </cell>
          <cell r="Q1534">
            <v>16117</v>
          </cell>
          <cell r="R1534">
            <v>319</v>
          </cell>
          <cell r="S1534" t="str">
            <v>M</v>
          </cell>
        </row>
        <row r="1535">
          <cell r="A1535">
            <v>50</v>
          </cell>
          <cell r="B1535" t="str">
            <v>RB07159=L</v>
          </cell>
          <cell r="C1535" t="str">
            <v>Genu Stable Size L</v>
          </cell>
          <cell r="D1535">
            <v>1758.95</v>
          </cell>
          <cell r="E1535">
            <v>0</v>
          </cell>
          <cell r="F1535">
            <v>0</v>
          </cell>
          <cell r="G1535">
            <v>1</v>
          </cell>
          <cell r="H1535">
            <v>1758.95</v>
          </cell>
          <cell r="I1535">
            <v>0</v>
          </cell>
          <cell r="J1535">
            <v>0</v>
          </cell>
          <cell r="K1535">
            <v>0</v>
          </cell>
          <cell r="L1535">
            <v>0</v>
          </cell>
          <cell r="M1535">
            <v>0</v>
          </cell>
          <cell r="N1535">
            <v>0</v>
          </cell>
          <cell r="O1535">
            <v>0</v>
          </cell>
          <cell r="P1535">
            <v>0</v>
          </cell>
          <cell r="Q1535">
            <v>16117</v>
          </cell>
          <cell r="R1535">
            <v>319</v>
          </cell>
          <cell r="S1535" t="str">
            <v>M</v>
          </cell>
        </row>
        <row r="1536">
          <cell r="A1536">
            <v>50</v>
          </cell>
          <cell r="B1536" t="str">
            <v>RB07175=M</v>
          </cell>
          <cell r="C1536" t="str">
            <v>Malleoform</v>
          </cell>
          <cell r="D1536">
            <v>0</v>
          </cell>
          <cell r="E1536">
            <v>0</v>
          </cell>
          <cell r="F1536">
            <v>0</v>
          </cell>
          <cell r="G1536">
            <v>1</v>
          </cell>
          <cell r="H1536">
            <v>0</v>
          </cell>
          <cell r="I1536">
            <v>0</v>
          </cell>
          <cell r="J1536">
            <v>0</v>
          </cell>
          <cell r="K1536">
            <v>0</v>
          </cell>
          <cell r="L1536">
            <v>0</v>
          </cell>
          <cell r="M1536">
            <v>0</v>
          </cell>
          <cell r="N1536">
            <v>0</v>
          </cell>
          <cell r="O1536">
            <v>0</v>
          </cell>
          <cell r="P1536">
            <v>0</v>
          </cell>
          <cell r="Q1536">
            <v>16117</v>
          </cell>
          <cell r="R1536">
            <v>319</v>
          </cell>
          <cell r="S1536" t="str">
            <v>M</v>
          </cell>
        </row>
        <row r="1537">
          <cell r="A1537">
            <v>50</v>
          </cell>
          <cell r="B1537" t="str">
            <v>RB07176=L</v>
          </cell>
          <cell r="C1537" t="str">
            <v>Malleoform Active</v>
          </cell>
          <cell r="D1537">
            <v>0</v>
          </cell>
          <cell r="E1537">
            <v>0</v>
          </cell>
          <cell r="F1537">
            <v>0</v>
          </cell>
          <cell r="G1537">
            <v>1</v>
          </cell>
          <cell r="H1537">
            <v>0</v>
          </cell>
          <cell r="I1537">
            <v>0</v>
          </cell>
          <cell r="J1537">
            <v>0</v>
          </cell>
          <cell r="K1537">
            <v>0</v>
          </cell>
          <cell r="L1537">
            <v>0</v>
          </cell>
          <cell r="M1537">
            <v>0</v>
          </cell>
          <cell r="N1537">
            <v>0</v>
          </cell>
          <cell r="O1537">
            <v>0</v>
          </cell>
          <cell r="P1537">
            <v>0</v>
          </cell>
          <cell r="Q1537">
            <v>16117</v>
          </cell>
          <cell r="R1537">
            <v>319</v>
          </cell>
          <cell r="S1537" t="str">
            <v>M</v>
          </cell>
        </row>
        <row r="1538">
          <cell r="A1538">
            <v>50</v>
          </cell>
          <cell r="B1538" t="str">
            <v>RB07370=L</v>
          </cell>
          <cell r="C1538" t="str">
            <v>Anklesupport R3 L</v>
          </cell>
          <cell r="D1538">
            <v>167.82</v>
          </cell>
          <cell r="E1538">
            <v>0</v>
          </cell>
          <cell r="F1538">
            <v>0</v>
          </cell>
          <cell r="G1538">
            <v>3</v>
          </cell>
          <cell r="H1538">
            <v>503.46</v>
          </cell>
          <cell r="I1538">
            <v>0</v>
          </cell>
          <cell r="J1538">
            <v>0</v>
          </cell>
          <cell r="K1538">
            <v>0</v>
          </cell>
          <cell r="L1538">
            <v>0</v>
          </cell>
          <cell r="M1538">
            <v>0</v>
          </cell>
          <cell r="N1538">
            <v>0</v>
          </cell>
          <cell r="O1538">
            <v>0</v>
          </cell>
          <cell r="P1538">
            <v>0</v>
          </cell>
          <cell r="Q1538">
            <v>16117</v>
          </cell>
          <cell r="R1538">
            <v>319</v>
          </cell>
          <cell r="S1538" t="str">
            <v>M</v>
          </cell>
        </row>
        <row r="1539">
          <cell r="A1539">
            <v>50</v>
          </cell>
          <cell r="B1539" t="str">
            <v>RB07370=M</v>
          </cell>
          <cell r="C1539" t="str">
            <v>Anklesupport R3 M</v>
          </cell>
          <cell r="D1539">
            <v>167.82</v>
          </cell>
          <cell r="E1539">
            <v>0</v>
          </cell>
          <cell r="F1539">
            <v>0</v>
          </cell>
          <cell r="G1539">
            <v>1</v>
          </cell>
          <cell r="H1539">
            <v>167.82</v>
          </cell>
          <cell r="I1539">
            <v>0</v>
          </cell>
          <cell r="J1539">
            <v>0</v>
          </cell>
          <cell r="K1539">
            <v>0</v>
          </cell>
          <cell r="L1539">
            <v>0</v>
          </cell>
          <cell r="M1539">
            <v>0</v>
          </cell>
          <cell r="N1539">
            <v>0</v>
          </cell>
          <cell r="O1539">
            <v>0</v>
          </cell>
          <cell r="P1539">
            <v>0</v>
          </cell>
          <cell r="Q1539">
            <v>16117</v>
          </cell>
          <cell r="R1539">
            <v>319</v>
          </cell>
          <cell r="S1539" t="str">
            <v>M</v>
          </cell>
        </row>
        <row r="1540">
          <cell r="A1540">
            <v>50</v>
          </cell>
          <cell r="B1540" t="str">
            <v>RB07370=S</v>
          </cell>
          <cell r="C1540" t="str">
            <v>Anklesupport R3 S</v>
          </cell>
          <cell r="D1540">
            <v>167.82</v>
          </cell>
          <cell r="E1540">
            <v>0</v>
          </cell>
          <cell r="F1540">
            <v>0</v>
          </cell>
          <cell r="G1540">
            <v>1</v>
          </cell>
          <cell r="H1540">
            <v>167.82</v>
          </cell>
          <cell r="I1540">
            <v>0</v>
          </cell>
          <cell r="J1540">
            <v>0</v>
          </cell>
          <cell r="K1540">
            <v>0</v>
          </cell>
          <cell r="L1540">
            <v>0</v>
          </cell>
          <cell r="M1540">
            <v>0</v>
          </cell>
          <cell r="N1540">
            <v>0</v>
          </cell>
          <cell r="O1540">
            <v>0</v>
          </cell>
          <cell r="P1540">
            <v>0</v>
          </cell>
          <cell r="Q1540">
            <v>16117</v>
          </cell>
          <cell r="R1540">
            <v>319</v>
          </cell>
          <cell r="S1540" t="str">
            <v>M</v>
          </cell>
        </row>
        <row r="1541">
          <cell r="A1541">
            <v>50</v>
          </cell>
          <cell r="B1541" t="str">
            <v>RB07454=L</v>
          </cell>
          <cell r="C1541" t="str">
            <v>Knee brace</v>
          </cell>
          <cell r="D1541">
            <v>0</v>
          </cell>
          <cell r="E1541">
            <v>0</v>
          </cell>
          <cell r="F1541">
            <v>0</v>
          </cell>
          <cell r="G1541">
            <v>1</v>
          </cell>
          <cell r="H1541">
            <v>0</v>
          </cell>
          <cell r="I1541">
            <v>0</v>
          </cell>
          <cell r="J1541">
            <v>0</v>
          </cell>
          <cell r="K1541">
            <v>0</v>
          </cell>
          <cell r="L1541">
            <v>0</v>
          </cell>
          <cell r="M1541">
            <v>0</v>
          </cell>
          <cell r="N1541">
            <v>0</v>
          </cell>
          <cell r="O1541">
            <v>0</v>
          </cell>
          <cell r="P1541">
            <v>0</v>
          </cell>
          <cell r="Q1541">
            <v>16117</v>
          </cell>
          <cell r="R1541">
            <v>319</v>
          </cell>
          <cell r="S1541" t="str">
            <v>M</v>
          </cell>
        </row>
        <row r="1542">
          <cell r="A1542">
            <v>50</v>
          </cell>
          <cell r="B1542" t="str">
            <v>RB07670=L</v>
          </cell>
          <cell r="C1542" t="str">
            <v>Ankle Support Stable</v>
          </cell>
          <cell r="D1542">
            <v>740.14</v>
          </cell>
          <cell r="E1542">
            <v>0</v>
          </cell>
          <cell r="F1542">
            <v>0</v>
          </cell>
          <cell r="G1542">
            <v>1</v>
          </cell>
          <cell r="H1542">
            <v>740.14</v>
          </cell>
          <cell r="I1542">
            <v>0</v>
          </cell>
          <cell r="J1542">
            <v>0</v>
          </cell>
          <cell r="K1542">
            <v>0</v>
          </cell>
          <cell r="L1542">
            <v>0</v>
          </cell>
          <cell r="M1542">
            <v>0</v>
          </cell>
          <cell r="N1542">
            <v>0</v>
          </cell>
          <cell r="O1542">
            <v>0</v>
          </cell>
          <cell r="P1542">
            <v>0</v>
          </cell>
          <cell r="Q1542">
            <v>16116</v>
          </cell>
          <cell r="R1542">
            <v>320</v>
          </cell>
          <cell r="S1542" t="str">
            <v>M</v>
          </cell>
        </row>
        <row r="1543">
          <cell r="A1543">
            <v>50</v>
          </cell>
          <cell r="B1543" t="str">
            <v>RB07885=M</v>
          </cell>
          <cell r="C1543" t="str">
            <v>Athletic Tights</v>
          </cell>
          <cell r="D1543">
            <v>1271.75</v>
          </cell>
          <cell r="E1543">
            <v>0</v>
          </cell>
          <cell r="F1543">
            <v>0</v>
          </cell>
          <cell r="G1543">
            <v>1</v>
          </cell>
          <cell r="H1543">
            <v>1271.75</v>
          </cell>
          <cell r="I1543">
            <v>0</v>
          </cell>
          <cell r="J1543">
            <v>0</v>
          </cell>
          <cell r="K1543">
            <v>0</v>
          </cell>
          <cell r="L1543">
            <v>0</v>
          </cell>
          <cell r="M1543">
            <v>0</v>
          </cell>
          <cell r="N1543">
            <v>0</v>
          </cell>
          <cell r="O1543">
            <v>0</v>
          </cell>
          <cell r="P1543">
            <v>0</v>
          </cell>
          <cell r="Q1543">
            <v>16116</v>
          </cell>
          <cell r="R1543">
            <v>320</v>
          </cell>
          <cell r="S1543" t="str">
            <v>M</v>
          </cell>
        </row>
        <row r="1544">
          <cell r="A1544">
            <v>50</v>
          </cell>
          <cell r="B1544" t="str">
            <v>RB08058=M</v>
          </cell>
          <cell r="C1544" t="str">
            <v>Ortho X Stabil Long</v>
          </cell>
          <cell r="D1544">
            <v>4393.93</v>
          </cell>
          <cell r="E1544">
            <v>0</v>
          </cell>
          <cell r="F1544">
            <v>0</v>
          </cell>
          <cell r="G1544">
            <v>1</v>
          </cell>
          <cell r="H1544">
            <v>4393.93</v>
          </cell>
          <cell r="I1544">
            <v>0</v>
          </cell>
          <cell r="J1544">
            <v>0</v>
          </cell>
          <cell r="K1544">
            <v>0</v>
          </cell>
          <cell r="L1544">
            <v>0</v>
          </cell>
          <cell r="M1544">
            <v>0</v>
          </cell>
          <cell r="N1544">
            <v>0</v>
          </cell>
          <cell r="O1544">
            <v>0</v>
          </cell>
          <cell r="P1544">
            <v>0</v>
          </cell>
          <cell r="Q1544">
            <v>16079</v>
          </cell>
          <cell r="R1544">
            <v>357</v>
          </cell>
          <cell r="S1544" t="str">
            <v>M</v>
          </cell>
        </row>
        <row r="1545">
          <cell r="A1545">
            <v>50</v>
          </cell>
          <cell r="B1545" t="str">
            <v>RB08154=M</v>
          </cell>
          <cell r="C1545" t="str">
            <v>Pateiia reliving Tendon</v>
          </cell>
          <cell r="D1545">
            <v>902.86</v>
          </cell>
          <cell r="E1545">
            <v>0</v>
          </cell>
          <cell r="F1545">
            <v>0</v>
          </cell>
          <cell r="G1545">
            <v>1</v>
          </cell>
          <cell r="H1545">
            <v>902.86</v>
          </cell>
          <cell r="I1545">
            <v>0</v>
          </cell>
          <cell r="J1545">
            <v>0</v>
          </cell>
          <cell r="K1545">
            <v>0</v>
          </cell>
          <cell r="L1545">
            <v>0</v>
          </cell>
          <cell r="M1545">
            <v>0</v>
          </cell>
          <cell r="N1545">
            <v>0</v>
          </cell>
          <cell r="O1545">
            <v>0</v>
          </cell>
          <cell r="P1545">
            <v>0</v>
          </cell>
          <cell r="Q1545">
            <v>16079</v>
          </cell>
          <cell r="R1545">
            <v>357</v>
          </cell>
          <cell r="S1545" t="str">
            <v>M</v>
          </cell>
        </row>
        <row r="1546">
          <cell r="A1546">
            <v>50</v>
          </cell>
          <cell r="B1546" t="str">
            <v>RB09102=L-R</v>
          </cell>
          <cell r="C1546" t="str">
            <v>AK Suspension Belt</v>
          </cell>
          <cell r="D1546">
            <v>0</v>
          </cell>
          <cell r="E1546">
            <v>0</v>
          </cell>
          <cell r="F1546">
            <v>0</v>
          </cell>
          <cell r="G1546">
            <v>1</v>
          </cell>
          <cell r="H1546">
            <v>0</v>
          </cell>
          <cell r="I1546">
            <v>0</v>
          </cell>
          <cell r="J1546">
            <v>0</v>
          </cell>
          <cell r="K1546">
            <v>0</v>
          </cell>
          <cell r="L1546">
            <v>0</v>
          </cell>
          <cell r="M1546">
            <v>0</v>
          </cell>
          <cell r="N1546">
            <v>0</v>
          </cell>
          <cell r="O1546">
            <v>0</v>
          </cell>
          <cell r="P1546">
            <v>0</v>
          </cell>
          <cell r="Q1546">
            <v>16108</v>
          </cell>
          <cell r="R1546">
            <v>328</v>
          </cell>
          <cell r="S1546" t="str">
            <v>M</v>
          </cell>
        </row>
        <row r="1547">
          <cell r="A1547">
            <v>50</v>
          </cell>
          <cell r="B1547" t="str">
            <v>RB09102=M-L</v>
          </cell>
          <cell r="C1547" t="str">
            <v>AK Suspension Belt</v>
          </cell>
          <cell r="D1547">
            <v>1560</v>
          </cell>
          <cell r="E1547">
            <v>0</v>
          </cell>
          <cell r="F1547">
            <v>0</v>
          </cell>
          <cell r="G1547">
            <v>1</v>
          </cell>
          <cell r="H1547">
            <v>1560</v>
          </cell>
          <cell r="I1547">
            <v>0</v>
          </cell>
          <cell r="J1547">
            <v>0</v>
          </cell>
          <cell r="K1547">
            <v>0</v>
          </cell>
          <cell r="L1547">
            <v>0</v>
          </cell>
          <cell r="M1547">
            <v>0</v>
          </cell>
          <cell r="N1547">
            <v>0</v>
          </cell>
          <cell r="O1547">
            <v>0</v>
          </cell>
          <cell r="P1547">
            <v>0</v>
          </cell>
          <cell r="Q1547">
            <v>16108</v>
          </cell>
          <cell r="R1547">
            <v>328</v>
          </cell>
          <cell r="S1547" t="str">
            <v>M</v>
          </cell>
        </row>
        <row r="1548">
          <cell r="A1548">
            <v>50</v>
          </cell>
          <cell r="B1548" t="str">
            <v>RB54001=L-L</v>
          </cell>
          <cell r="C1548" t="str">
            <v>Safety ankle support left L</v>
          </cell>
          <cell r="D1548">
            <v>562.02</v>
          </cell>
          <cell r="E1548">
            <v>0</v>
          </cell>
          <cell r="F1548">
            <v>0</v>
          </cell>
          <cell r="G1548">
            <v>5</v>
          </cell>
          <cell r="H1548">
            <v>2810.08</v>
          </cell>
          <cell r="I1548">
            <v>0</v>
          </cell>
          <cell r="J1548">
            <v>0</v>
          </cell>
          <cell r="K1548">
            <v>0</v>
          </cell>
          <cell r="L1548">
            <v>0</v>
          </cell>
          <cell r="M1548">
            <v>0</v>
          </cell>
          <cell r="N1548">
            <v>0</v>
          </cell>
          <cell r="O1548">
            <v>0</v>
          </cell>
          <cell r="P1548">
            <v>0</v>
          </cell>
          <cell r="Q1548">
            <v>16108</v>
          </cell>
          <cell r="R1548">
            <v>328</v>
          </cell>
          <cell r="S1548" t="str">
            <v>M</v>
          </cell>
        </row>
        <row r="1549">
          <cell r="A1549">
            <v>50</v>
          </cell>
          <cell r="B1549" t="str">
            <v>RB54001=L-R</v>
          </cell>
          <cell r="C1549" t="str">
            <v>Safety ankle support right L</v>
          </cell>
          <cell r="D1549">
            <v>536.16999999999996</v>
          </cell>
          <cell r="E1549">
            <v>0</v>
          </cell>
          <cell r="F1549">
            <v>0</v>
          </cell>
          <cell r="G1549">
            <v>3</v>
          </cell>
          <cell r="H1549">
            <v>1608.51</v>
          </cell>
          <cell r="I1549">
            <v>0</v>
          </cell>
          <cell r="J1549">
            <v>0</v>
          </cell>
          <cell r="K1549">
            <v>0</v>
          </cell>
          <cell r="L1549">
            <v>0</v>
          </cell>
          <cell r="M1549">
            <v>0</v>
          </cell>
          <cell r="N1549">
            <v>0</v>
          </cell>
          <cell r="O1549">
            <v>0</v>
          </cell>
          <cell r="P1549">
            <v>0</v>
          </cell>
          <cell r="Q1549">
            <v>16108</v>
          </cell>
          <cell r="R1549">
            <v>328</v>
          </cell>
          <cell r="S1549" t="str">
            <v>M</v>
          </cell>
        </row>
        <row r="1550">
          <cell r="A1550">
            <v>50</v>
          </cell>
          <cell r="B1550" t="str">
            <v>RB54001=M-L</v>
          </cell>
          <cell r="C1550" t="str">
            <v>Safety ankle support left M</v>
          </cell>
          <cell r="D1550">
            <v>553.16999999999996</v>
          </cell>
          <cell r="E1550">
            <v>0</v>
          </cell>
          <cell r="F1550">
            <v>0</v>
          </cell>
          <cell r="G1550">
            <v>3</v>
          </cell>
          <cell r="H1550">
            <v>1659.52</v>
          </cell>
          <cell r="I1550">
            <v>0</v>
          </cell>
          <cell r="J1550">
            <v>0</v>
          </cell>
          <cell r="K1550">
            <v>0</v>
          </cell>
          <cell r="L1550">
            <v>0</v>
          </cell>
          <cell r="M1550">
            <v>0</v>
          </cell>
          <cell r="N1550">
            <v>0</v>
          </cell>
          <cell r="O1550">
            <v>0</v>
          </cell>
          <cell r="P1550">
            <v>0</v>
          </cell>
          <cell r="Q1550">
            <v>16108</v>
          </cell>
          <cell r="R1550">
            <v>328</v>
          </cell>
          <cell r="S1550" t="str">
            <v>M</v>
          </cell>
        </row>
        <row r="1551">
          <cell r="A1551">
            <v>50</v>
          </cell>
          <cell r="B1551" t="str">
            <v>RB54001=M-R</v>
          </cell>
          <cell r="C1551" t="str">
            <v>Safety ankle support right M</v>
          </cell>
          <cell r="D1551">
            <v>580.80999999999995</v>
          </cell>
          <cell r="E1551">
            <v>0</v>
          </cell>
          <cell r="F1551">
            <v>0</v>
          </cell>
          <cell r="G1551">
            <v>8</v>
          </cell>
          <cell r="H1551">
            <v>4646.46</v>
          </cell>
          <cell r="I1551">
            <v>0</v>
          </cell>
          <cell r="J1551">
            <v>0</v>
          </cell>
          <cell r="K1551">
            <v>0</v>
          </cell>
          <cell r="L1551">
            <v>0</v>
          </cell>
          <cell r="M1551">
            <v>0</v>
          </cell>
          <cell r="N1551">
            <v>0</v>
          </cell>
          <cell r="O1551">
            <v>0</v>
          </cell>
          <cell r="P1551">
            <v>0</v>
          </cell>
          <cell r="Q1551">
            <v>16108</v>
          </cell>
          <cell r="R1551">
            <v>328</v>
          </cell>
          <cell r="S1551" t="str">
            <v>M</v>
          </cell>
        </row>
        <row r="1552">
          <cell r="A1552">
            <v>50</v>
          </cell>
          <cell r="B1552" t="str">
            <v>RB54001=S-L</v>
          </cell>
          <cell r="C1552" t="str">
            <v>Safety ankle support left S</v>
          </cell>
          <cell r="D1552">
            <v>595.91</v>
          </cell>
          <cell r="E1552">
            <v>0</v>
          </cell>
          <cell r="F1552">
            <v>0</v>
          </cell>
          <cell r="G1552">
            <v>7</v>
          </cell>
          <cell r="H1552">
            <v>4171.38</v>
          </cell>
          <cell r="I1552">
            <v>0</v>
          </cell>
          <cell r="J1552">
            <v>0</v>
          </cell>
          <cell r="K1552">
            <v>0</v>
          </cell>
          <cell r="L1552">
            <v>0</v>
          </cell>
          <cell r="M1552">
            <v>0</v>
          </cell>
          <cell r="N1552">
            <v>0</v>
          </cell>
          <cell r="O1552">
            <v>0</v>
          </cell>
          <cell r="P1552">
            <v>0</v>
          </cell>
          <cell r="Q1552">
            <v>16108</v>
          </cell>
          <cell r="R1552">
            <v>328</v>
          </cell>
          <cell r="S1552" t="str">
            <v>M</v>
          </cell>
        </row>
        <row r="1553">
          <cell r="A1553">
            <v>50</v>
          </cell>
          <cell r="B1553" t="str">
            <v>RB54001=S-R</v>
          </cell>
          <cell r="C1553" t="str">
            <v>Safety ankle support right S</v>
          </cell>
          <cell r="D1553">
            <v>637.94000000000005</v>
          </cell>
          <cell r="E1553">
            <v>0</v>
          </cell>
          <cell r="F1553">
            <v>0</v>
          </cell>
          <cell r="G1553">
            <v>4</v>
          </cell>
          <cell r="H1553">
            <v>2551.7600000000002</v>
          </cell>
          <cell r="I1553">
            <v>0</v>
          </cell>
          <cell r="J1553">
            <v>0</v>
          </cell>
          <cell r="K1553">
            <v>0</v>
          </cell>
          <cell r="L1553">
            <v>0</v>
          </cell>
          <cell r="M1553">
            <v>0</v>
          </cell>
          <cell r="N1553">
            <v>0</v>
          </cell>
          <cell r="O1553">
            <v>0</v>
          </cell>
          <cell r="P1553">
            <v>0</v>
          </cell>
          <cell r="Q1553">
            <v>16108</v>
          </cell>
          <cell r="R1553">
            <v>328</v>
          </cell>
          <cell r="S1553" t="str">
            <v>M</v>
          </cell>
        </row>
        <row r="1554">
          <cell r="A1554">
            <v>50</v>
          </cell>
          <cell r="B1554" t="str">
            <v>RB71025</v>
          </cell>
          <cell r="C1554" t="str">
            <v>Addition to increase the difficulty of 7</v>
          </cell>
          <cell r="D1554">
            <v>826.4</v>
          </cell>
          <cell r="E1554">
            <v>2</v>
          </cell>
          <cell r="F1554">
            <v>1652.94</v>
          </cell>
          <cell r="G1554">
            <v>0</v>
          </cell>
          <cell r="H1554">
            <v>0</v>
          </cell>
          <cell r="I1554">
            <v>0</v>
          </cell>
          <cell r="J1554">
            <v>0</v>
          </cell>
          <cell r="K1554">
            <v>0</v>
          </cell>
          <cell r="L1554">
            <v>0</v>
          </cell>
          <cell r="M1554">
            <v>0</v>
          </cell>
          <cell r="N1554">
            <v>0</v>
          </cell>
          <cell r="O1554">
            <v>0</v>
          </cell>
          <cell r="P1554">
            <v>0</v>
          </cell>
          <cell r="Q1554">
            <v>16342</v>
          </cell>
          <cell r="R1554">
            <v>95</v>
          </cell>
          <cell r="S1554" t="str">
            <v>M</v>
          </cell>
        </row>
        <row r="1555">
          <cell r="A1555">
            <v>50</v>
          </cell>
          <cell r="B1555" t="str">
            <v>RB91030=M</v>
          </cell>
          <cell r="C1555" t="str">
            <v>Primary prosthesis-drop formed</v>
          </cell>
          <cell r="D1555">
            <v>199.67</v>
          </cell>
          <cell r="E1555">
            <v>0</v>
          </cell>
          <cell r="F1555">
            <v>0</v>
          </cell>
          <cell r="G1555">
            <v>1</v>
          </cell>
          <cell r="H1555">
            <v>199.67</v>
          </cell>
          <cell r="I1555">
            <v>0</v>
          </cell>
          <cell r="J1555">
            <v>0</v>
          </cell>
          <cell r="K1555">
            <v>0</v>
          </cell>
          <cell r="L1555">
            <v>0</v>
          </cell>
          <cell r="M1555">
            <v>0</v>
          </cell>
          <cell r="N1555">
            <v>0</v>
          </cell>
          <cell r="O1555">
            <v>0</v>
          </cell>
          <cell r="P1555">
            <v>0</v>
          </cell>
          <cell r="Q1555">
            <v>16081</v>
          </cell>
          <cell r="R1555">
            <v>355</v>
          </cell>
          <cell r="S1555" t="str">
            <v>M</v>
          </cell>
        </row>
        <row r="1556">
          <cell r="A1556">
            <v>50</v>
          </cell>
          <cell r="B1556" t="str">
            <v>RB92225=L</v>
          </cell>
          <cell r="C1556" t="str">
            <v>SPUR PAD WITH PLUS L</v>
          </cell>
          <cell r="D1556">
            <v>187.21</v>
          </cell>
          <cell r="E1556">
            <v>0</v>
          </cell>
          <cell r="F1556">
            <v>0</v>
          </cell>
          <cell r="G1556">
            <v>8</v>
          </cell>
          <cell r="H1556">
            <v>1497.64</v>
          </cell>
          <cell r="I1556">
            <v>0</v>
          </cell>
          <cell r="J1556">
            <v>0</v>
          </cell>
          <cell r="K1556">
            <v>0</v>
          </cell>
          <cell r="L1556">
            <v>0</v>
          </cell>
          <cell r="M1556">
            <v>0</v>
          </cell>
          <cell r="N1556">
            <v>0</v>
          </cell>
          <cell r="O1556">
            <v>0</v>
          </cell>
          <cell r="P1556">
            <v>0</v>
          </cell>
          <cell r="Q1556">
            <v>16080</v>
          </cell>
          <cell r="R1556">
            <v>356</v>
          </cell>
          <cell r="S1556" t="str">
            <v>M</v>
          </cell>
        </row>
        <row r="1557">
          <cell r="A1557">
            <v>50</v>
          </cell>
          <cell r="B1557" t="str">
            <v>RB92225=S</v>
          </cell>
          <cell r="C1557" t="str">
            <v>Muliti Pad (SA) Large</v>
          </cell>
          <cell r="D1557">
            <v>233.3</v>
          </cell>
          <cell r="E1557">
            <v>0</v>
          </cell>
          <cell r="F1557">
            <v>0</v>
          </cell>
          <cell r="G1557">
            <v>3</v>
          </cell>
          <cell r="H1557">
            <v>699.91</v>
          </cell>
          <cell r="I1557">
            <v>0</v>
          </cell>
          <cell r="J1557">
            <v>0</v>
          </cell>
          <cell r="K1557">
            <v>0</v>
          </cell>
          <cell r="L1557">
            <v>0</v>
          </cell>
          <cell r="M1557">
            <v>0</v>
          </cell>
          <cell r="N1557">
            <v>0</v>
          </cell>
          <cell r="O1557">
            <v>0</v>
          </cell>
          <cell r="P1557">
            <v>0</v>
          </cell>
          <cell r="Q1557">
            <v>16080</v>
          </cell>
          <cell r="R1557">
            <v>356</v>
          </cell>
          <cell r="S1557" t="str">
            <v>M</v>
          </cell>
        </row>
        <row r="1558">
          <cell r="A1558">
            <v>50</v>
          </cell>
          <cell r="B1558" t="str">
            <v>RB92240=S</v>
          </cell>
          <cell r="C1558" t="str">
            <v>Tender Foot Pad (TFP) Small</v>
          </cell>
          <cell r="D1558">
            <v>266.99</v>
          </cell>
          <cell r="E1558">
            <v>0</v>
          </cell>
          <cell r="F1558">
            <v>0</v>
          </cell>
          <cell r="G1558">
            <v>4</v>
          </cell>
          <cell r="H1558">
            <v>1067.95</v>
          </cell>
          <cell r="I1558">
            <v>0</v>
          </cell>
          <cell r="J1558">
            <v>0</v>
          </cell>
          <cell r="K1558">
            <v>0</v>
          </cell>
          <cell r="L1558">
            <v>0</v>
          </cell>
          <cell r="M1558">
            <v>0</v>
          </cell>
          <cell r="N1558">
            <v>0</v>
          </cell>
          <cell r="O1558">
            <v>0</v>
          </cell>
          <cell r="P1558">
            <v>0</v>
          </cell>
          <cell r="Q1558">
            <v>16079</v>
          </cell>
          <cell r="R1558">
            <v>357</v>
          </cell>
          <cell r="S1558" t="str">
            <v>M</v>
          </cell>
        </row>
        <row r="1559">
          <cell r="A1559">
            <v>50</v>
          </cell>
          <cell r="B1559" t="str">
            <v>RB92420=36</v>
          </cell>
          <cell r="C1559" t="str">
            <v>Sport Insole</v>
          </cell>
          <cell r="D1559">
            <v>15</v>
          </cell>
          <cell r="E1559">
            <v>0</v>
          </cell>
          <cell r="F1559">
            <v>0</v>
          </cell>
          <cell r="G1559">
            <v>1</v>
          </cell>
          <cell r="H1559">
            <v>15</v>
          </cell>
          <cell r="I1559">
            <v>0</v>
          </cell>
          <cell r="J1559">
            <v>0</v>
          </cell>
          <cell r="K1559">
            <v>0</v>
          </cell>
          <cell r="L1559">
            <v>0</v>
          </cell>
          <cell r="M1559">
            <v>0</v>
          </cell>
          <cell r="N1559">
            <v>0</v>
          </cell>
          <cell r="O1559">
            <v>0</v>
          </cell>
          <cell r="P1559">
            <v>0</v>
          </cell>
          <cell r="Q1559">
            <v>16173</v>
          </cell>
          <cell r="R1559">
            <v>264</v>
          </cell>
          <cell r="S1559" t="str">
            <v>M</v>
          </cell>
        </row>
        <row r="1560">
          <cell r="A1560">
            <v>50</v>
          </cell>
          <cell r="B1560" t="str">
            <v>RB92422=36</v>
          </cell>
          <cell r="C1560" t="str">
            <v>Feltsole</v>
          </cell>
          <cell r="D1560">
            <v>15</v>
          </cell>
          <cell r="E1560">
            <v>0</v>
          </cell>
          <cell r="F1560">
            <v>0</v>
          </cell>
          <cell r="G1560">
            <v>1</v>
          </cell>
          <cell r="H1560">
            <v>15</v>
          </cell>
          <cell r="I1560">
            <v>0</v>
          </cell>
          <cell r="J1560">
            <v>0</v>
          </cell>
          <cell r="K1560">
            <v>0</v>
          </cell>
          <cell r="L1560">
            <v>0</v>
          </cell>
          <cell r="M1560">
            <v>0</v>
          </cell>
          <cell r="N1560">
            <v>0</v>
          </cell>
          <cell r="O1560">
            <v>0</v>
          </cell>
          <cell r="P1560">
            <v>0</v>
          </cell>
          <cell r="Q1560">
            <v>16173</v>
          </cell>
          <cell r="R1560">
            <v>264</v>
          </cell>
          <cell r="S1560" t="str">
            <v>M</v>
          </cell>
        </row>
        <row r="1561">
          <cell r="A1561">
            <v>50</v>
          </cell>
          <cell r="B1561" t="str">
            <v>RB92423=36</v>
          </cell>
          <cell r="C1561" t="str">
            <v>Leather Insole</v>
          </cell>
          <cell r="D1561">
            <v>15</v>
          </cell>
          <cell r="E1561">
            <v>0</v>
          </cell>
          <cell r="F1561">
            <v>0</v>
          </cell>
          <cell r="G1561">
            <v>1</v>
          </cell>
          <cell r="H1561">
            <v>15</v>
          </cell>
          <cell r="I1561">
            <v>0</v>
          </cell>
          <cell r="J1561">
            <v>0</v>
          </cell>
          <cell r="K1561">
            <v>0</v>
          </cell>
          <cell r="L1561">
            <v>0</v>
          </cell>
          <cell r="M1561">
            <v>0</v>
          </cell>
          <cell r="N1561">
            <v>0</v>
          </cell>
          <cell r="O1561">
            <v>0</v>
          </cell>
          <cell r="P1561">
            <v>0</v>
          </cell>
          <cell r="Q1561">
            <v>16173</v>
          </cell>
          <cell r="R1561">
            <v>264</v>
          </cell>
          <cell r="S1561" t="str">
            <v>M</v>
          </cell>
        </row>
        <row r="1562">
          <cell r="A1562">
            <v>50</v>
          </cell>
          <cell r="B1562" t="str">
            <v>RB92660=1</v>
          </cell>
          <cell r="C1562" t="str">
            <v>Blakefors Comfort Size1 (34-39)</v>
          </cell>
          <cell r="D1562">
            <v>0</v>
          </cell>
          <cell r="E1562">
            <v>0</v>
          </cell>
          <cell r="F1562">
            <v>0</v>
          </cell>
          <cell r="G1562">
            <v>1</v>
          </cell>
          <cell r="H1562">
            <v>0</v>
          </cell>
          <cell r="I1562">
            <v>0</v>
          </cell>
          <cell r="J1562">
            <v>0</v>
          </cell>
          <cell r="K1562">
            <v>0</v>
          </cell>
          <cell r="L1562">
            <v>0</v>
          </cell>
          <cell r="M1562">
            <v>0</v>
          </cell>
          <cell r="N1562">
            <v>0</v>
          </cell>
          <cell r="O1562">
            <v>0</v>
          </cell>
          <cell r="P1562">
            <v>0</v>
          </cell>
          <cell r="Q1562">
            <v>16083</v>
          </cell>
          <cell r="R1562">
            <v>353</v>
          </cell>
          <cell r="S1562" t="str">
            <v>M</v>
          </cell>
        </row>
        <row r="1563">
          <cell r="A1563">
            <v>50</v>
          </cell>
          <cell r="B1563" t="str">
            <v>RB92680</v>
          </cell>
          <cell r="C1563" t="str">
            <v>Special cushion</v>
          </cell>
          <cell r="D1563">
            <v>1200.45</v>
          </cell>
          <cell r="E1563">
            <v>0</v>
          </cell>
          <cell r="F1563">
            <v>0</v>
          </cell>
          <cell r="G1563">
            <v>1</v>
          </cell>
          <cell r="H1563">
            <v>1200.45</v>
          </cell>
          <cell r="I1563">
            <v>0</v>
          </cell>
          <cell r="J1563">
            <v>0</v>
          </cell>
          <cell r="K1563">
            <v>0</v>
          </cell>
          <cell r="L1563">
            <v>0</v>
          </cell>
          <cell r="M1563">
            <v>0</v>
          </cell>
          <cell r="N1563">
            <v>0</v>
          </cell>
          <cell r="O1563">
            <v>0</v>
          </cell>
          <cell r="P1563">
            <v>0</v>
          </cell>
          <cell r="Q1563">
            <v>16173</v>
          </cell>
          <cell r="R1563">
            <v>264</v>
          </cell>
          <cell r="S1563" t="str">
            <v>M</v>
          </cell>
        </row>
        <row r="1564">
          <cell r="E1564">
            <v>8</v>
          </cell>
          <cell r="F1564">
            <v>7214.4699999999993</v>
          </cell>
          <cell r="G1564">
            <v>323</v>
          </cell>
          <cell r="H1564">
            <v>171687.29</v>
          </cell>
          <cell r="I1564">
            <v>0</v>
          </cell>
          <cell r="J1564">
            <v>0</v>
          </cell>
          <cell r="K1564">
            <v>0</v>
          </cell>
          <cell r="L1564">
            <v>0</v>
          </cell>
          <cell r="M1564">
            <v>0</v>
          </cell>
          <cell r="N1564">
            <v>0</v>
          </cell>
          <cell r="O1564">
            <v>0</v>
          </cell>
          <cell r="P1564">
            <v>0</v>
          </cell>
          <cell r="Q1564">
            <v>0</v>
          </cell>
          <cell r="R1564">
            <v>0</v>
          </cell>
          <cell r="S1564" t="str">
            <v>M Total</v>
          </cell>
        </row>
        <row r="1565">
          <cell r="A1565" t="str">
            <v>50 Total</v>
          </cell>
          <cell r="B1565">
            <v>0</v>
          </cell>
          <cell r="C1565">
            <v>0</v>
          </cell>
          <cell r="D1565">
            <v>0</v>
          </cell>
          <cell r="E1565">
            <v>3904</v>
          </cell>
          <cell r="F1565">
            <v>1604274.0299999996</v>
          </cell>
          <cell r="G1565">
            <v>579</v>
          </cell>
          <cell r="H1565">
            <v>286855.72000000003</v>
          </cell>
          <cell r="I1565">
            <v>4</v>
          </cell>
          <cell r="J1565">
            <v>1219.67</v>
          </cell>
          <cell r="K1565">
            <v>0</v>
          </cell>
          <cell r="L1565">
            <v>0</v>
          </cell>
          <cell r="M1565">
            <v>0</v>
          </cell>
          <cell r="N1565">
            <v>0</v>
          </cell>
          <cell r="O1565">
            <v>0</v>
          </cell>
          <cell r="P1565">
            <v>0</v>
          </cell>
        </row>
        <row r="1566">
          <cell r="A1566">
            <v>52</v>
          </cell>
          <cell r="B1566" t="str">
            <v>RB97114P=M</v>
          </cell>
          <cell r="C1566" t="str">
            <v>Parte, Oval, part prosthesis in paperbox</v>
          </cell>
          <cell r="D1566">
            <v>1997.6</v>
          </cell>
          <cell r="E1566">
            <v>0</v>
          </cell>
          <cell r="F1566">
            <v>0</v>
          </cell>
          <cell r="G1566">
            <v>2</v>
          </cell>
          <cell r="H1566">
            <v>3995.2</v>
          </cell>
          <cell r="I1566">
            <v>0</v>
          </cell>
          <cell r="J1566">
            <v>0</v>
          </cell>
          <cell r="K1566">
            <v>0</v>
          </cell>
          <cell r="L1566">
            <v>0</v>
          </cell>
          <cell r="M1566">
            <v>0</v>
          </cell>
          <cell r="N1566">
            <v>0</v>
          </cell>
          <cell r="O1566">
            <v>0</v>
          </cell>
          <cell r="P1566">
            <v>0</v>
          </cell>
          <cell r="Q1566">
            <v>16083</v>
          </cell>
          <cell r="R1566">
            <v>353</v>
          </cell>
          <cell r="S1566" t="str">
            <v>M</v>
          </cell>
        </row>
        <row r="1567">
          <cell r="E1567">
            <v>0</v>
          </cell>
          <cell r="F1567">
            <v>0</v>
          </cell>
          <cell r="G1567">
            <v>2</v>
          </cell>
          <cell r="H1567">
            <v>3995.2</v>
          </cell>
          <cell r="I1567">
            <v>0</v>
          </cell>
          <cell r="J1567">
            <v>0</v>
          </cell>
          <cell r="K1567">
            <v>0</v>
          </cell>
          <cell r="L1567">
            <v>0</v>
          </cell>
          <cell r="M1567">
            <v>0</v>
          </cell>
          <cell r="N1567">
            <v>0</v>
          </cell>
          <cell r="O1567">
            <v>0</v>
          </cell>
          <cell r="P1567">
            <v>0</v>
          </cell>
          <cell r="Q1567">
            <v>0</v>
          </cell>
          <cell r="R1567">
            <v>0</v>
          </cell>
          <cell r="S1567" t="str">
            <v>M Total</v>
          </cell>
        </row>
        <row r="1568">
          <cell r="A1568" t="str">
            <v>52 Total</v>
          </cell>
          <cell r="B1568">
            <v>0</v>
          </cell>
          <cell r="C1568">
            <v>0</v>
          </cell>
          <cell r="D1568">
            <v>0</v>
          </cell>
          <cell r="E1568">
            <v>0</v>
          </cell>
          <cell r="F1568">
            <v>0</v>
          </cell>
          <cell r="G1568">
            <v>2</v>
          </cell>
          <cell r="H1568">
            <v>3995.2</v>
          </cell>
          <cell r="I1568">
            <v>0</v>
          </cell>
          <cell r="J1568">
            <v>0</v>
          </cell>
          <cell r="K1568">
            <v>0</v>
          </cell>
          <cell r="L1568">
            <v>0</v>
          </cell>
          <cell r="M1568">
            <v>0</v>
          </cell>
          <cell r="N1568">
            <v>0</v>
          </cell>
          <cell r="O1568">
            <v>0</v>
          </cell>
          <cell r="P1568">
            <v>0</v>
          </cell>
        </row>
        <row r="1569">
          <cell r="A1569">
            <v>54</v>
          </cell>
          <cell r="B1569" t="str">
            <v>K6021020110</v>
          </cell>
          <cell r="C1569" t="str">
            <v>Comp Stocking,A-G,Vienna,(S),Without non</v>
          </cell>
          <cell r="D1569">
            <v>701.6</v>
          </cell>
          <cell r="E1569">
            <v>4</v>
          </cell>
          <cell r="F1569">
            <v>2806.54</v>
          </cell>
          <cell r="G1569">
            <v>0</v>
          </cell>
          <cell r="H1569">
            <v>0</v>
          </cell>
          <cell r="I1569">
            <v>0</v>
          </cell>
          <cell r="J1569">
            <v>0</v>
          </cell>
          <cell r="K1569">
            <v>0</v>
          </cell>
          <cell r="L1569">
            <v>0</v>
          </cell>
          <cell r="M1569">
            <v>0</v>
          </cell>
          <cell r="N1569">
            <v>0</v>
          </cell>
          <cell r="O1569">
            <v>0</v>
          </cell>
          <cell r="P1569">
            <v>0</v>
          </cell>
          <cell r="Q1569">
            <v>16383</v>
          </cell>
          <cell r="R1569">
            <v>54</v>
          </cell>
          <cell r="S1569" t="str">
            <v>E</v>
          </cell>
        </row>
        <row r="1570">
          <cell r="A1570">
            <v>54</v>
          </cell>
          <cell r="B1570" t="str">
            <v>K6021020610</v>
          </cell>
          <cell r="C1570" t="str">
            <v>Comp Stocking,A-G,Black,(S),Without non-</v>
          </cell>
          <cell r="D1570">
            <v>748.6</v>
          </cell>
          <cell r="E1570">
            <v>3</v>
          </cell>
          <cell r="F1570">
            <v>2246.06</v>
          </cell>
          <cell r="G1570">
            <v>0</v>
          </cell>
          <cell r="H1570">
            <v>0</v>
          </cell>
          <cell r="I1570">
            <v>0</v>
          </cell>
          <cell r="J1570">
            <v>0</v>
          </cell>
          <cell r="K1570">
            <v>0</v>
          </cell>
          <cell r="L1570">
            <v>0</v>
          </cell>
          <cell r="M1570">
            <v>0</v>
          </cell>
          <cell r="N1570">
            <v>0</v>
          </cell>
          <cell r="O1570">
            <v>0</v>
          </cell>
          <cell r="P1570">
            <v>0</v>
          </cell>
          <cell r="Q1570">
            <v>16383</v>
          </cell>
          <cell r="R1570">
            <v>54</v>
          </cell>
          <cell r="S1570" t="str">
            <v>E</v>
          </cell>
        </row>
        <row r="1571">
          <cell r="A1571">
            <v>54</v>
          </cell>
          <cell r="B1571" t="str">
            <v>K6021023310</v>
          </cell>
          <cell r="C1571" t="str">
            <v>Comp Stocking,A-G,Scala,(S),Without non-</v>
          </cell>
          <cell r="D1571">
            <v>537.79999999999995</v>
          </cell>
          <cell r="E1571">
            <v>18</v>
          </cell>
          <cell r="F1571">
            <v>9680.4699999999993</v>
          </cell>
          <cell r="G1571">
            <v>0</v>
          </cell>
          <cell r="H1571">
            <v>0</v>
          </cell>
          <cell r="I1571">
            <v>0</v>
          </cell>
          <cell r="J1571">
            <v>0</v>
          </cell>
          <cell r="K1571">
            <v>0</v>
          </cell>
          <cell r="L1571">
            <v>0</v>
          </cell>
          <cell r="M1571">
            <v>0</v>
          </cell>
          <cell r="N1571">
            <v>0</v>
          </cell>
          <cell r="O1571">
            <v>0</v>
          </cell>
          <cell r="P1571">
            <v>0</v>
          </cell>
          <cell r="Q1571">
            <v>16390</v>
          </cell>
          <cell r="R1571">
            <v>47</v>
          </cell>
          <cell r="S1571" t="str">
            <v>E</v>
          </cell>
        </row>
        <row r="1572">
          <cell r="A1572">
            <v>54</v>
          </cell>
          <cell r="B1572" t="str">
            <v>K6021024410</v>
          </cell>
          <cell r="C1572" t="str">
            <v>Comp Stocking,A-G,Diamond(S)Without non-</v>
          </cell>
          <cell r="D1572">
            <v>597.1</v>
          </cell>
          <cell r="E1572">
            <v>11</v>
          </cell>
          <cell r="F1572">
            <v>6568.4</v>
          </cell>
          <cell r="G1572">
            <v>0</v>
          </cell>
          <cell r="H1572">
            <v>0</v>
          </cell>
          <cell r="I1572">
            <v>0</v>
          </cell>
          <cell r="J1572">
            <v>0</v>
          </cell>
          <cell r="K1572">
            <v>0</v>
          </cell>
          <cell r="L1572">
            <v>0</v>
          </cell>
          <cell r="M1572">
            <v>0</v>
          </cell>
          <cell r="N1572">
            <v>0</v>
          </cell>
          <cell r="O1572">
            <v>0</v>
          </cell>
          <cell r="P1572">
            <v>0</v>
          </cell>
          <cell r="Q1572">
            <v>16390</v>
          </cell>
          <cell r="R1572">
            <v>47</v>
          </cell>
          <cell r="S1572" t="str">
            <v>E</v>
          </cell>
        </row>
        <row r="1573">
          <cell r="A1573">
            <v>54</v>
          </cell>
          <cell r="B1573" t="str">
            <v>K6021040110</v>
          </cell>
          <cell r="C1573" t="str">
            <v>Comp Stocking,A-G,Vienna,(M),Without non</v>
          </cell>
          <cell r="D1573">
            <v>701.6</v>
          </cell>
          <cell r="E1573">
            <v>5</v>
          </cell>
          <cell r="F1573">
            <v>3508.18</v>
          </cell>
          <cell r="G1573">
            <v>0</v>
          </cell>
          <cell r="H1573">
            <v>0</v>
          </cell>
          <cell r="I1573">
            <v>0</v>
          </cell>
          <cell r="J1573">
            <v>0</v>
          </cell>
          <cell r="K1573">
            <v>0</v>
          </cell>
          <cell r="L1573">
            <v>0</v>
          </cell>
          <cell r="M1573">
            <v>0</v>
          </cell>
          <cell r="N1573">
            <v>0</v>
          </cell>
          <cell r="O1573">
            <v>0</v>
          </cell>
          <cell r="P1573">
            <v>0</v>
          </cell>
          <cell r="Q1573">
            <v>16383</v>
          </cell>
          <cell r="R1573">
            <v>54</v>
          </cell>
          <cell r="S1573" t="str">
            <v>E</v>
          </cell>
        </row>
        <row r="1574">
          <cell r="A1574">
            <v>54</v>
          </cell>
          <cell r="B1574" t="str">
            <v>K6021040410</v>
          </cell>
          <cell r="C1574" t="str">
            <v>Comp Stckng,A-G,Anthracite(M)Without non</v>
          </cell>
          <cell r="D1574">
            <v>780.7</v>
          </cell>
          <cell r="E1574">
            <v>6</v>
          </cell>
          <cell r="F1574">
            <v>4684.76</v>
          </cell>
          <cell r="G1574">
            <v>0</v>
          </cell>
          <cell r="H1574">
            <v>0</v>
          </cell>
          <cell r="I1574">
            <v>0</v>
          </cell>
          <cell r="J1574">
            <v>0</v>
          </cell>
          <cell r="K1574">
            <v>0</v>
          </cell>
          <cell r="L1574">
            <v>0</v>
          </cell>
          <cell r="M1574">
            <v>0</v>
          </cell>
          <cell r="N1574">
            <v>0</v>
          </cell>
          <cell r="O1574">
            <v>0</v>
          </cell>
          <cell r="P1574">
            <v>0</v>
          </cell>
          <cell r="Q1574">
            <v>16425</v>
          </cell>
          <cell r="R1574">
            <v>12</v>
          </cell>
          <cell r="S1574" t="str">
            <v>E</v>
          </cell>
        </row>
        <row r="1575">
          <cell r="A1575">
            <v>54</v>
          </cell>
          <cell r="B1575" t="str">
            <v>K6021043310</v>
          </cell>
          <cell r="C1575" t="str">
            <v>Comp Stocking,A-G,Scala,(M),Without non-</v>
          </cell>
          <cell r="D1575">
            <v>536.6</v>
          </cell>
          <cell r="E1575">
            <v>24</v>
          </cell>
          <cell r="F1575">
            <v>12880</v>
          </cell>
          <cell r="G1575">
            <v>0</v>
          </cell>
          <cell r="H1575">
            <v>0</v>
          </cell>
          <cell r="I1575">
            <v>0</v>
          </cell>
          <cell r="J1575">
            <v>0</v>
          </cell>
          <cell r="K1575">
            <v>0</v>
          </cell>
          <cell r="L1575">
            <v>0</v>
          </cell>
          <cell r="M1575">
            <v>0</v>
          </cell>
          <cell r="N1575">
            <v>0</v>
          </cell>
          <cell r="O1575">
            <v>0</v>
          </cell>
          <cell r="P1575">
            <v>0</v>
          </cell>
          <cell r="Q1575">
            <v>16418</v>
          </cell>
          <cell r="R1575">
            <v>19</v>
          </cell>
          <cell r="S1575" t="str">
            <v>E</v>
          </cell>
        </row>
        <row r="1576">
          <cell r="A1576">
            <v>54</v>
          </cell>
          <cell r="B1576" t="str">
            <v>K6021044410</v>
          </cell>
          <cell r="C1576" t="str">
            <v>Comp Stocking,A-G,Diamond(M)Without non-</v>
          </cell>
          <cell r="D1576">
            <v>551.29999999999995</v>
          </cell>
          <cell r="E1576">
            <v>15</v>
          </cell>
          <cell r="F1576">
            <v>8270.35</v>
          </cell>
          <cell r="G1576">
            <v>0</v>
          </cell>
          <cell r="H1576">
            <v>0</v>
          </cell>
          <cell r="I1576">
            <v>0</v>
          </cell>
          <cell r="J1576">
            <v>0</v>
          </cell>
          <cell r="K1576">
            <v>0</v>
          </cell>
          <cell r="L1576">
            <v>0</v>
          </cell>
          <cell r="M1576">
            <v>0</v>
          </cell>
          <cell r="N1576">
            <v>0</v>
          </cell>
          <cell r="O1576">
            <v>0</v>
          </cell>
          <cell r="P1576">
            <v>0</v>
          </cell>
          <cell r="Q1576">
            <v>16425</v>
          </cell>
          <cell r="R1576">
            <v>12</v>
          </cell>
          <cell r="S1576" t="str">
            <v>E</v>
          </cell>
        </row>
        <row r="1577">
          <cell r="A1577">
            <v>54</v>
          </cell>
          <cell r="B1577" t="str">
            <v>K6021050110</v>
          </cell>
          <cell r="C1577" t="str">
            <v>Comp Stocking,A-G,Vienna,(L),Without non</v>
          </cell>
          <cell r="D1577">
            <v>679.7</v>
          </cell>
          <cell r="E1577">
            <v>4</v>
          </cell>
          <cell r="F1577">
            <v>2719.02</v>
          </cell>
          <cell r="G1577">
            <v>0</v>
          </cell>
          <cell r="H1577">
            <v>0</v>
          </cell>
          <cell r="I1577">
            <v>0</v>
          </cell>
          <cell r="J1577">
            <v>0</v>
          </cell>
          <cell r="K1577">
            <v>0</v>
          </cell>
          <cell r="L1577">
            <v>0</v>
          </cell>
          <cell r="M1577">
            <v>0</v>
          </cell>
          <cell r="N1577">
            <v>0</v>
          </cell>
          <cell r="O1577">
            <v>0</v>
          </cell>
          <cell r="P1577">
            <v>0</v>
          </cell>
          <cell r="Q1577">
            <v>16384</v>
          </cell>
          <cell r="R1577">
            <v>53</v>
          </cell>
          <cell r="S1577" t="str">
            <v>E</v>
          </cell>
        </row>
        <row r="1578">
          <cell r="A1578">
            <v>54</v>
          </cell>
          <cell r="B1578" t="str">
            <v>K6021053310</v>
          </cell>
          <cell r="C1578" t="str">
            <v>Comp Stocking,A-G,Scala,(L),Without non-</v>
          </cell>
          <cell r="D1578">
            <v>541.20000000000005</v>
          </cell>
          <cell r="E1578">
            <v>12</v>
          </cell>
          <cell r="F1578">
            <v>6494.73</v>
          </cell>
          <cell r="G1578">
            <v>0</v>
          </cell>
          <cell r="H1578">
            <v>0</v>
          </cell>
          <cell r="I1578">
            <v>0</v>
          </cell>
          <cell r="J1578">
            <v>0</v>
          </cell>
          <cell r="K1578">
            <v>0</v>
          </cell>
          <cell r="L1578">
            <v>0</v>
          </cell>
          <cell r="M1578">
            <v>0</v>
          </cell>
          <cell r="N1578">
            <v>0</v>
          </cell>
          <cell r="O1578">
            <v>0</v>
          </cell>
          <cell r="P1578">
            <v>0</v>
          </cell>
          <cell r="Q1578">
            <v>16396</v>
          </cell>
          <cell r="R1578">
            <v>41</v>
          </cell>
          <cell r="S1578" t="str">
            <v>E</v>
          </cell>
        </row>
        <row r="1579">
          <cell r="A1579">
            <v>54</v>
          </cell>
          <cell r="B1579" t="str">
            <v>K6021054410</v>
          </cell>
          <cell r="C1579" t="str">
            <v>Comp Stocking,A-G,Diamond(L)Without non-</v>
          </cell>
          <cell r="D1579">
            <v>579.29999999999995</v>
          </cell>
          <cell r="E1579">
            <v>9</v>
          </cell>
          <cell r="F1579">
            <v>5213.74</v>
          </cell>
          <cell r="G1579">
            <v>0</v>
          </cell>
          <cell r="H1579">
            <v>0</v>
          </cell>
          <cell r="I1579">
            <v>0</v>
          </cell>
          <cell r="J1579">
            <v>0</v>
          </cell>
          <cell r="K1579">
            <v>0</v>
          </cell>
          <cell r="L1579">
            <v>0</v>
          </cell>
          <cell r="M1579">
            <v>0</v>
          </cell>
          <cell r="N1579">
            <v>0</v>
          </cell>
          <cell r="O1579">
            <v>0</v>
          </cell>
          <cell r="P1579">
            <v>0</v>
          </cell>
          <cell r="Q1579">
            <v>16390</v>
          </cell>
          <cell r="R1579">
            <v>47</v>
          </cell>
          <cell r="S1579" t="str">
            <v>E</v>
          </cell>
        </row>
        <row r="1580">
          <cell r="A1580">
            <v>54</v>
          </cell>
          <cell r="B1580" t="str">
            <v>K6122020110</v>
          </cell>
          <cell r="C1580" t="str">
            <v>Comp Stocking,(A-M),(S),Vienna(Suntan)</v>
          </cell>
          <cell r="D1580">
            <v>858.9</v>
          </cell>
          <cell r="E1580">
            <v>7</v>
          </cell>
          <cell r="F1580">
            <v>6012.79</v>
          </cell>
          <cell r="G1580">
            <v>0</v>
          </cell>
          <cell r="H1580">
            <v>0</v>
          </cell>
          <cell r="I1580">
            <v>0</v>
          </cell>
          <cell r="J1580">
            <v>0</v>
          </cell>
          <cell r="K1580">
            <v>0</v>
          </cell>
          <cell r="L1580">
            <v>0</v>
          </cell>
          <cell r="M1580">
            <v>0</v>
          </cell>
          <cell r="N1580">
            <v>0</v>
          </cell>
          <cell r="O1580">
            <v>0</v>
          </cell>
          <cell r="P1580">
            <v>0</v>
          </cell>
          <cell r="Q1580">
            <v>16433</v>
          </cell>
          <cell r="R1580">
            <v>4</v>
          </cell>
          <cell r="S1580" t="str">
            <v>E</v>
          </cell>
        </row>
        <row r="1581">
          <cell r="A1581">
            <v>54</v>
          </cell>
          <cell r="B1581" t="str">
            <v>K6122023310</v>
          </cell>
          <cell r="C1581" t="str">
            <v>Comp Stocking,(A-M),(S),Scala (Fair)</v>
          </cell>
          <cell r="D1581">
            <v>838.6</v>
          </cell>
          <cell r="E1581">
            <v>28</v>
          </cell>
          <cell r="F1581">
            <v>23483.29</v>
          </cell>
          <cell r="G1581">
            <v>0</v>
          </cell>
          <cell r="H1581">
            <v>0</v>
          </cell>
          <cell r="I1581">
            <v>0</v>
          </cell>
          <cell r="J1581">
            <v>0</v>
          </cell>
          <cell r="K1581">
            <v>0</v>
          </cell>
          <cell r="L1581">
            <v>0</v>
          </cell>
          <cell r="M1581">
            <v>0</v>
          </cell>
          <cell r="N1581">
            <v>0</v>
          </cell>
          <cell r="O1581">
            <v>0</v>
          </cell>
          <cell r="P1581">
            <v>0</v>
          </cell>
          <cell r="Q1581">
            <v>16390</v>
          </cell>
          <cell r="R1581">
            <v>47</v>
          </cell>
          <cell r="S1581" t="str">
            <v>E</v>
          </cell>
        </row>
        <row r="1582">
          <cell r="A1582">
            <v>54</v>
          </cell>
          <cell r="B1582" t="str">
            <v>K6122024410</v>
          </cell>
          <cell r="C1582" t="str">
            <v>Comp Stocking,(A-M),(S),Diamond(Cocoa)</v>
          </cell>
          <cell r="D1582">
            <v>840.3</v>
          </cell>
          <cell r="E1582">
            <v>21</v>
          </cell>
          <cell r="F1582">
            <v>17646.57</v>
          </cell>
          <cell r="G1582">
            <v>0</v>
          </cell>
          <cell r="H1582">
            <v>0</v>
          </cell>
          <cell r="I1582">
            <v>0</v>
          </cell>
          <cell r="J1582">
            <v>0</v>
          </cell>
          <cell r="K1582">
            <v>0</v>
          </cell>
          <cell r="L1582">
            <v>0</v>
          </cell>
          <cell r="M1582">
            <v>0</v>
          </cell>
          <cell r="N1582">
            <v>0</v>
          </cell>
          <cell r="O1582">
            <v>0</v>
          </cell>
          <cell r="P1582">
            <v>0</v>
          </cell>
          <cell r="Q1582">
            <v>16425</v>
          </cell>
          <cell r="R1582">
            <v>12</v>
          </cell>
          <cell r="S1582" t="str">
            <v>E</v>
          </cell>
        </row>
        <row r="1583">
          <cell r="A1583">
            <v>54</v>
          </cell>
          <cell r="B1583" t="str">
            <v>K6122040110</v>
          </cell>
          <cell r="C1583" t="str">
            <v>Comp Stocking,(A-M),(M),Vienna(Suntan)</v>
          </cell>
          <cell r="D1583">
            <v>827.7</v>
          </cell>
          <cell r="E1583">
            <v>4</v>
          </cell>
          <cell r="F1583">
            <v>3311.16</v>
          </cell>
          <cell r="G1583">
            <v>0</v>
          </cell>
          <cell r="H1583">
            <v>0</v>
          </cell>
          <cell r="I1583">
            <v>0</v>
          </cell>
          <cell r="J1583">
            <v>0</v>
          </cell>
          <cell r="K1583">
            <v>0</v>
          </cell>
          <cell r="L1583">
            <v>0</v>
          </cell>
          <cell r="M1583">
            <v>0</v>
          </cell>
          <cell r="N1583">
            <v>0</v>
          </cell>
          <cell r="O1583">
            <v>0</v>
          </cell>
          <cell r="P1583">
            <v>0</v>
          </cell>
          <cell r="Q1583">
            <v>16418</v>
          </cell>
          <cell r="R1583">
            <v>19</v>
          </cell>
          <cell r="S1583" t="str">
            <v>E</v>
          </cell>
        </row>
        <row r="1584">
          <cell r="A1584">
            <v>54</v>
          </cell>
          <cell r="B1584" t="str">
            <v>K6122043310</v>
          </cell>
          <cell r="C1584" t="str">
            <v>Comp Stocking,(A-M),(M),Scala(Fair)</v>
          </cell>
          <cell r="D1584">
            <v>830</v>
          </cell>
          <cell r="E1584">
            <v>32</v>
          </cell>
          <cell r="F1584">
            <v>26562.19</v>
          </cell>
          <cell r="G1584">
            <v>0</v>
          </cell>
          <cell r="H1584">
            <v>0</v>
          </cell>
          <cell r="I1584">
            <v>0</v>
          </cell>
          <cell r="J1584">
            <v>0</v>
          </cell>
          <cell r="K1584">
            <v>0</v>
          </cell>
          <cell r="L1584">
            <v>0</v>
          </cell>
          <cell r="M1584">
            <v>0</v>
          </cell>
          <cell r="N1584">
            <v>0</v>
          </cell>
          <cell r="O1584">
            <v>0</v>
          </cell>
          <cell r="P1584">
            <v>0</v>
          </cell>
          <cell r="Q1584">
            <v>16425</v>
          </cell>
          <cell r="R1584">
            <v>12</v>
          </cell>
          <cell r="S1584" t="str">
            <v>E</v>
          </cell>
        </row>
        <row r="1585">
          <cell r="A1585">
            <v>54</v>
          </cell>
          <cell r="B1585" t="str">
            <v>K6122044410</v>
          </cell>
          <cell r="C1585" t="str">
            <v>Comp Stocking,(A-M),(M),Diamond(CoCoa)</v>
          </cell>
          <cell r="D1585">
            <v>1427</v>
          </cell>
          <cell r="E1585">
            <v>23</v>
          </cell>
          <cell r="F1585">
            <v>32821.879999999997</v>
          </cell>
          <cell r="G1585">
            <v>0</v>
          </cell>
          <cell r="H1585">
            <v>0</v>
          </cell>
          <cell r="I1585">
            <v>0</v>
          </cell>
          <cell r="J1585">
            <v>0</v>
          </cell>
          <cell r="K1585">
            <v>0</v>
          </cell>
          <cell r="L1585">
            <v>0</v>
          </cell>
          <cell r="M1585">
            <v>0</v>
          </cell>
          <cell r="N1585">
            <v>0</v>
          </cell>
          <cell r="O1585">
            <v>0</v>
          </cell>
          <cell r="P1585">
            <v>0</v>
          </cell>
          <cell r="Q1585">
            <v>16390</v>
          </cell>
          <cell r="R1585">
            <v>47</v>
          </cell>
          <cell r="S1585" t="str">
            <v>E</v>
          </cell>
        </row>
        <row r="1586">
          <cell r="A1586">
            <v>54</v>
          </cell>
          <cell r="B1586" t="str">
            <v>K6122050110</v>
          </cell>
          <cell r="C1586" t="str">
            <v>Comp Stocking,(A-M),(L),Vienna(Suntan)</v>
          </cell>
          <cell r="D1586">
            <v>877.4</v>
          </cell>
          <cell r="E1586">
            <v>6</v>
          </cell>
          <cell r="F1586">
            <v>5264.42</v>
          </cell>
          <cell r="G1586">
            <v>0</v>
          </cell>
          <cell r="H1586">
            <v>0</v>
          </cell>
          <cell r="I1586">
            <v>0</v>
          </cell>
          <cell r="J1586">
            <v>0</v>
          </cell>
          <cell r="K1586">
            <v>0</v>
          </cell>
          <cell r="L1586">
            <v>0</v>
          </cell>
          <cell r="M1586">
            <v>0</v>
          </cell>
          <cell r="N1586">
            <v>0</v>
          </cell>
          <cell r="O1586">
            <v>0</v>
          </cell>
          <cell r="P1586">
            <v>0</v>
          </cell>
          <cell r="Q1586">
            <v>16383</v>
          </cell>
          <cell r="R1586">
            <v>54</v>
          </cell>
          <cell r="S1586" t="str">
            <v>E</v>
          </cell>
        </row>
        <row r="1587">
          <cell r="A1587">
            <v>54</v>
          </cell>
          <cell r="B1587" t="str">
            <v>K6122053310</v>
          </cell>
          <cell r="C1587" t="str">
            <v>Comp Stocking,(A-M),(L),Scala(Fair)</v>
          </cell>
          <cell r="D1587">
            <v>833.9</v>
          </cell>
          <cell r="E1587">
            <v>19</v>
          </cell>
          <cell r="F1587">
            <v>15845.02</v>
          </cell>
          <cell r="G1587">
            <v>0</v>
          </cell>
          <cell r="H1587">
            <v>0</v>
          </cell>
          <cell r="I1587">
            <v>0</v>
          </cell>
          <cell r="J1587">
            <v>0</v>
          </cell>
          <cell r="K1587">
            <v>0</v>
          </cell>
          <cell r="L1587">
            <v>0</v>
          </cell>
          <cell r="M1587">
            <v>0</v>
          </cell>
          <cell r="N1587">
            <v>0</v>
          </cell>
          <cell r="O1587">
            <v>0</v>
          </cell>
          <cell r="P1587">
            <v>0</v>
          </cell>
          <cell r="Q1587">
            <v>16433</v>
          </cell>
          <cell r="R1587">
            <v>4</v>
          </cell>
          <cell r="S1587" t="str">
            <v>E</v>
          </cell>
        </row>
        <row r="1588">
          <cell r="A1588">
            <v>54</v>
          </cell>
          <cell r="B1588" t="str">
            <v>K6122054410</v>
          </cell>
          <cell r="C1588" t="str">
            <v>Comp Stocking,(A-M),(L),Diamond(CoCoa)</v>
          </cell>
          <cell r="D1588">
            <v>1276</v>
          </cell>
          <cell r="E1588">
            <v>11</v>
          </cell>
          <cell r="F1588">
            <v>14036.86</v>
          </cell>
          <cell r="G1588">
            <v>0</v>
          </cell>
          <cell r="H1588">
            <v>0</v>
          </cell>
          <cell r="I1588">
            <v>0</v>
          </cell>
          <cell r="J1588">
            <v>0</v>
          </cell>
          <cell r="K1588">
            <v>0</v>
          </cell>
          <cell r="L1588">
            <v>0</v>
          </cell>
          <cell r="M1588">
            <v>0</v>
          </cell>
          <cell r="N1588">
            <v>0</v>
          </cell>
          <cell r="O1588">
            <v>0</v>
          </cell>
          <cell r="P1588">
            <v>0</v>
          </cell>
          <cell r="Q1588">
            <v>16433</v>
          </cell>
          <cell r="R1588">
            <v>4</v>
          </cell>
          <cell r="S1588" t="str">
            <v>E</v>
          </cell>
        </row>
        <row r="1589">
          <cell r="A1589">
            <v>54</v>
          </cell>
          <cell r="B1589" t="str">
            <v>K6521020110</v>
          </cell>
          <cell r="C1589" t="str">
            <v>Comp Stocking,CLL II,A-D,Size S,Vienna</v>
          </cell>
          <cell r="D1589">
            <v>563.4</v>
          </cell>
          <cell r="E1589">
            <v>3</v>
          </cell>
          <cell r="F1589">
            <v>1690.4</v>
          </cell>
          <cell r="G1589">
            <v>0</v>
          </cell>
          <cell r="H1589">
            <v>0</v>
          </cell>
          <cell r="I1589">
            <v>0</v>
          </cell>
          <cell r="J1589">
            <v>0</v>
          </cell>
          <cell r="K1589">
            <v>0</v>
          </cell>
          <cell r="L1589">
            <v>0</v>
          </cell>
          <cell r="M1589">
            <v>0</v>
          </cell>
          <cell r="N1589">
            <v>0</v>
          </cell>
          <cell r="O1589">
            <v>0</v>
          </cell>
          <cell r="P1589">
            <v>0</v>
          </cell>
          <cell r="Q1589">
            <v>16383</v>
          </cell>
          <cell r="R1589">
            <v>54</v>
          </cell>
          <cell r="S1589" t="str">
            <v>E</v>
          </cell>
        </row>
        <row r="1590">
          <cell r="A1590">
            <v>54</v>
          </cell>
          <cell r="B1590" t="str">
            <v>K6521023310</v>
          </cell>
          <cell r="C1590" t="str">
            <v>Comp Stocking,CLL II,A-D,Size S,Scala</v>
          </cell>
          <cell r="D1590">
            <v>502.3</v>
          </cell>
          <cell r="E1590">
            <v>16</v>
          </cell>
          <cell r="F1590">
            <v>8037.27</v>
          </cell>
          <cell r="G1590">
            <v>0</v>
          </cell>
          <cell r="H1590">
            <v>0</v>
          </cell>
          <cell r="I1590">
            <v>0</v>
          </cell>
          <cell r="J1590">
            <v>0</v>
          </cell>
          <cell r="K1590">
            <v>0</v>
          </cell>
          <cell r="L1590">
            <v>0</v>
          </cell>
          <cell r="M1590">
            <v>0</v>
          </cell>
          <cell r="N1590">
            <v>0</v>
          </cell>
          <cell r="O1590">
            <v>0</v>
          </cell>
          <cell r="P1590">
            <v>0</v>
          </cell>
          <cell r="Q1590">
            <v>16390</v>
          </cell>
          <cell r="R1590">
            <v>47</v>
          </cell>
          <cell r="S1590" t="str">
            <v>E</v>
          </cell>
        </row>
        <row r="1591">
          <cell r="A1591">
            <v>54</v>
          </cell>
          <cell r="B1591" t="str">
            <v>K6521024410</v>
          </cell>
          <cell r="C1591" t="str">
            <v>Comp Stocking,CLL II,A-D,Size S,Diamond</v>
          </cell>
          <cell r="D1591">
            <v>518.9</v>
          </cell>
          <cell r="E1591">
            <v>13</v>
          </cell>
          <cell r="F1591">
            <v>6746.34</v>
          </cell>
          <cell r="G1591">
            <v>0</v>
          </cell>
          <cell r="H1591">
            <v>0</v>
          </cell>
          <cell r="I1591">
            <v>0</v>
          </cell>
          <cell r="J1591">
            <v>0</v>
          </cell>
          <cell r="K1591">
            <v>0</v>
          </cell>
          <cell r="L1591">
            <v>0</v>
          </cell>
          <cell r="M1591">
            <v>0</v>
          </cell>
          <cell r="N1591">
            <v>0</v>
          </cell>
          <cell r="O1591">
            <v>0</v>
          </cell>
          <cell r="P1591">
            <v>0</v>
          </cell>
          <cell r="Q1591">
            <v>16390</v>
          </cell>
          <cell r="R1591">
            <v>47</v>
          </cell>
          <cell r="S1591" t="str">
            <v>E</v>
          </cell>
        </row>
        <row r="1592">
          <cell r="A1592">
            <v>54</v>
          </cell>
          <cell r="B1592" t="str">
            <v>K6521040110</v>
          </cell>
          <cell r="C1592" t="str">
            <v>Comp Stocking,CLL II,A-D,Size M,Vienna</v>
          </cell>
          <cell r="D1592">
            <v>533.4</v>
          </cell>
          <cell r="E1592">
            <v>2</v>
          </cell>
          <cell r="F1592">
            <v>1066.8499999999999</v>
          </cell>
          <cell r="G1592">
            <v>0</v>
          </cell>
          <cell r="H1592">
            <v>0</v>
          </cell>
          <cell r="I1592">
            <v>0</v>
          </cell>
          <cell r="J1592">
            <v>0</v>
          </cell>
          <cell r="K1592">
            <v>0</v>
          </cell>
          <cell r="L1592">
            <v>0</v>
          </cell>
          <cell r="M1592">
            <v>0</v>
          </cell>
          <cell r="N1592">
            <v>0</v>
          </cell>
          <cell r="O1592">
            <v>0</v>
          </cell>
          <cell r="P1592">
            <v>0</v>
          </cell>
          <cell r="Q1592">
            <v>16396</v>
          </cell>
          <cell r="R1592">
            <v>41</v>
          </cell>
          <cell r="S1592" t="str">
            <v>E</v>
          </cell>
        </row>
        <row r="1593">
          <cell r="A1593">
            <v>54</v>
          </cell>
          <cell r="B1593" t="str">
            <v>K6521043310</v>
          </cell>
          <cell r="C1593" t="str">
            <v>Comp Stocking,CLL II,A-D,Size M,Scala</v>
          </cell>
          <cell r="D1593">
            <v>490.6</v>
          </cell>
          <cell r="E1593">
            <v>22</v>
          </cell>
          <cell r="F1593">
            <v>10794.89</v>
          </cell>
          <cell r="G1593">
            <v>0</v>
          </cell>
          <cell r="H1593">
            <v>0</v>
          </cell>
          <cell r="I1593">
            <v>0</v>
          </cell>
          <cell r="J1593">
            <v>0</v>
          </cell>
          <cell r="K1593">
            <v>0</v>
          </cell>
          <cell r="L1593">
            <v>0</v>
          </cell>
          <cell r="M1593">
            <v>0</v>
          </cell>
          <cell r="N1593">
            <v>0</v>
          </cell>
          <cell r="O1593">
            <v>0</v>
          </cell>
          <cell r="P1593">
            <v>0</v>
          </cell>
          <cell r="Q1593">
            <v>16399</v>
          </cell>
          <cell r="R1593">
            <v>38</v>
          </cell>
          <cell r="S1593" t="str">
            <v>E</v>
          </cell>
        </row>
        <row r="1594">
          <cell r="A1594">
            <v>54</v>
          </cell>
          <cell r="B1594" t="str">
            <v>K6521044410</v>
          </cell>
          <cell r="C1594" t="str">
            <v>Comp Stocking,CLL II,A-D,Size M,Diamond</v>
          </cell>
          <cell r="D1594">
            <v>502.6</v>
          </cell>
          <cell r="E1594">
            <v>15</v>
          </cell>
          <cell r="F1594">
            <v>7539.85</v>
          </cell>
          <cell r="G1594">
            <v>0</v>
          </cell>
          <cell r="H1594">
            <v>0</v>
          </cell>
          <cell r="I1594">
            <v>0</v>
          </cell>
          <cell r="J1594">
            <v>0</v>
          </cell>
          <cell r="K1594">
            <v>0</v>
          </cell>
          <cell r="L1594">
            <v>0</v>
          </cell>
          <cell r="M1594">
            <v>0</v>
          </cell>
          <cell r="N1594">
            <v>0</v>
          </cell>
          <cell r="O1594">
            <v>0</v>
          </cell>
          <cell r="P1594">
            <v>0</v>
          </cell>
          <cell r="Q1594">
            <v>16390</v>
          </cell>
          <cell r="R1594">
            <v>47</v>
          </cell>
          <cell r="S1594" t="str">
            <v>E</v>
          </cell>
        </row>
        <row r="1595">
          <cell r="A1595">
            <v>54</v>
          </cell>
          <cell r="B1595" t="str">
            <v>K6521050110</v>
          </cell>
          <cell r="C1595" t="str">
            <v>Comp Stocking,CLL II,A-D,Size L,Vienna</v>
          </cell>
          <cell r="D1595">
            <v>562.70000000000005</v>
          </cell>
          <cell r="E1595">
            <v>2</v>
          </cell>
          <cell r="F1595">
            <v>1125.4100000000001</v>
          </cell>
          <cell r="G1595">
            <v>0</v>
          </cell>
          <cell r="H1595">
            <v>0</v>
          </cell>
          <cell r="I1595">
            <v>0</v>
          </cell>
          <cell r="J1595">
            <v>0</v>
          </cell>
          <cell r="K1595">
            <v>0</v>
          </cell>
          <cell r="L1595">
            <v>0</v>
          </cell>
          <cell r="M1595">
            <v>0</v>
          </cell>
          <cell r="N1595">
            <v>0</v>
          </cell>
          <cell r="O1595">
            <v>0</v>
          </cell>
          <cell r="P1595">
            <v>0</v>
          </cell>
          <cell r="Q1595">
            <v>16383</v>
          </cell>
          <cell r="R1595">
            <v>54</v>
          </cell>
          <cell r="S1595" t="str">
            <v>E</v>
          </cell>
        </row>
        <row r="1596">
          <cell r="A1596">
            <v>54</v>
          </cell>
          <cell r="B1596" t="str">
            <v>K6521053310</v>
          </cell>
          <cell r="C1596" t="str">
            <v>Comp Stocking,CLL II,A-D,Size L,Scala</v>
          </cell>
          <cell r="D1596">
            <v>507.4</v>
          </cell>
          <cell r="E1596">
            <v>13</v>
          </cell>
          <cell r="F1596">
            <v>6596.47</v>
          </cell>
          <cell r="G1596">
            <v>0</v>
          </cell>
          <cell r="H1596">
            <v>0</v>
          </cell>
          <cell r="I1596">
            <v>0</v>
          </cell>
          <cell r="J1596">
            <v>0</v>
          </cell>
          <cell r="K1596">
            <v>0</v>
          </cell>
          <cell r="L1596">
            <v>0</v>
          </cell>
          <cell r="M1596">
            <v>0</v>
          </cell>
          <cell r="N1596">
            <v>0</v>
          </cell>
          <cell r="O1596">
            <v>0</v>
          </cell>
          <cell r="P1596">
            <v>0</v>
          </cell>
          <cell r="Q1596">
            <v>16425</v>
          </cell>
          <cell r="R1596">
            <v>12</v>
          </cell>
          <cell r="S1596" t="str">
            <v>E</v>
          </cell>
        </row>
        <row r="1597">
          <cell r="A1597">
            <v>54</v>
          </cell>
          <cell r="B1597" t="str">
            <v>K6521054410</v>
          </cell>
          <cell r="C1597" t="str">
            <v>Comp Stocking,CLL II,A-D,Size L,Diamond</v>
          </cell>
          <cell r="D1597">
            <v>523.5</v>
          </cell>
          <cell r="E1597">
            <v>11</v>
          </cell>
          <cell r="F1597">
            <v>5758.54</v>
          </cell>
          <cell r="G1597">
            <v>0</v>
          </cell>
          <cell r="H1597">
            <v>0</v>
          </cell>
          <cell r="I1597">
            <v>0</v>
          </cell>
          <cell r="J1597">
            <v>0</v>
          </cell>
          <cell r="K1597">
            <v>0</v>
          </cell>
          <cell r="L1597">
            <v>0</v>
          </cell>
          <cell r="M1597">
            <v>0</v>
          </cell>
          <cell r="N1597">
            <v>0</v>
          </cell>
          <cell r="O1597">
            <v>0</v>
          </cell>
          <cell r="P1597">
            <v>0</v>
          </cell>
          <cell r="Q1597">
            <v>16425</v>
          </cell>
          <cell r="R1597">
            <v>12</v>
          </cell>
          <cell r="S1597" t="str">
            <v>E</v>
          </cell>
        </row>
        <row r="1598">
          <cell r="E1598">
            <v>359</v>
          </cell>
          <cell r="F1598">
            <v>259412.45</v>
          </cell>
          <cell r="G1598">
            <v>0</v>
          </cell>
          <cell r="H1598">
            <v>0</v>
          </cell>
          <cell r="I1598">
            <v>0</v>
          </cell>
          <cell r="J1598">
            <v>0</v>
          </cell>
          <cell r="K1598">
            <v>0</v>
          </cell>
          <cell r="L1598">
            <v>0</v>
          </cell>
          <cell r="M1598">
            <v>0</v>
          </cell>
          <cell r="N1598">
            <v>0</v>
          </cell>
          <cell r="O1598">
            <v>0</v>
          </cell>
          <cell r="P1598">
            <v>0</v>
          </cell>
          <cell r="Q1598">
            <v>0</v>
          </cell>
          <cell r="R1598">
            <v>0</v>
          </cell>
          <cell r="S1598" t="str">
            <v>E Total</v>
          </cell>
        </row>
        <row r="1599">
          <cell r="A1599">
            <v>54</v>
          </cell>
          <cell r="B1599" t="str">
            <v>K6021020410</v>
          </cell>
          <cell r="C1599" t="str">
            <v>Comp Stckng,A-G,Anthracite(S)Without non</v>
          </cell>
          <cell r="D1599">
            <v>780.79</v>
          </cell>
          <cell r="E1599">
            <v>0</v>
          </cell>
          <cell r="F1599">
            <v>0</v>
          </cell>
          <cell r="G1599">
            <v>6</v>
          </cell>
          <cell r="H1599">
            <v>4684.76</v>
          </cell>
          <cell r="I1599">
            <v>0</v>
          </cell>
          <cell r="J1599">
            <v>0</v>
          </cell>
          <cell r="K1599">
            <v>0</v>
          </cell>
          <cell r="L1599">
            <v>0</v>
          </cell>
          <cell r="M1599">
            <v>0</v>
          </cell>
          <cell r="N1599">
            <v>0</v>
          </cell>
          <cell r="O1599">
            <v>0</v>
          </cell>
          <cell r="P1599">
            <v>0</v>
          </cell>
          <cell r="Q1599">
            <v>16128</v>
          </cell>
          <cell r="R1599">
            <v>308</v>
          </cell>
          <cell r="S1599" t="str">
            <v>M</v>
          </cell>
        </row>
        <row r="1600">
          <cell r="A1600">
            <v>54</v>
          </cell>
          <cell r="B1600" t="str">
            <v>K6021040610</v>
          </cell>
          <cell r="C1600" t="str">
            <v>Comp Stocking,A-G,Black,(M),Without non-</v>
          </cell>
          <cell r="D1600">
            <v>780.79</v>
          </cell>
          <cell r="E1600">
            <v>0</v>
          </cell>
          <cell r="F1600">
            <v>0</v>
          </cell>
          <cell r="G1600">
            <v>0</v>
          </cell>
          <cell r="H1600">
            <v>0</v>
          </cell>
          <cell r="I1600">
            <v>6</v>
          </cell>
          <cell r="J1600">
            <v>4684.76</v>
          </cell>
          <cell r="K1600">
            <v>0</v>
          </cell>
          <cell r="L1600">
            <v>0</v>
          </cell>
          <cell r="M1600">
            <v>0</v>
          </cell>
          <cell r="N1600">
            <v>0</v>
          </cell>
          <cell r="O1600">
            <v>0</v>
          </cell>
          <cell r="P1600">
            <v>0</v>
          </cell>
          <cell r="Q1600">
            <v>16075</v>
          </cell>
          <cell r="R1600">
            <v>361</v>
          </cell>
          <cell r="S1600" t="str">
            <v>M</v>
          </cell>
        </row>
        <row r="1601">
          <cell r="A1601">
            <v>54</v>
          </cell>
          <cell r="B1601" t="str">
            <v>K6021050410</v>
          </cell>
          <cell r="C1601" t="str">
            <v>Comp Stckng,A-G,Anthracite(L)Without non</v>
          </cell>
          <cell r="D1601">
            <v>715.86</v>
          </cell>
          <cell r="E1601">
            <v>0</v>
          </cell>
          <cell r="F1601">
            <v>0</v>
          </cell>
          <cell r="G1601">
            <v>0</v>
          </cell>
          <cell r="H1601">
            <v>0</v>
          </cell>
          <cell r="I1601">
            <v>6</v>
          </cell>
          <cell r="J1601">
            <v>4295.16</v>
          </cell>
          <cell r="K1601">
            <v>0</v>
          </cell>
          <cell r="L1601">
            <v>0</v>
          </cell>
          <cell r="M1601">
            <v>0</v>
          </cell>
          <cell r="N1601">
            <v>0</v>
          </cell>
          <cell r="O1601">
            <v>0</v>
          </cell>
          <cell r="P1601">
            <v>0</v>
          </cell>
          <cell r="Q1601">
            <v>16074</v>
          </cell>
          <cell r="R1601">
            <v>362</v>
          </cell>
          <cell r="S1601" t="str">
            <v>M</v>
          </cell>
        </row>
        <row r="1602">
          <cell r="A1602">
            <v>54</v>
          </cell>
          <cell r="B1602" t="str">
            <v>K6021050610</v>
          </cell>
          <cell r="C1602" t="str">
            <v>Comp Stocking,A-G,Black,(L),Without non-</v>
          </cell>
          <cell r="D1602">
            <v>780.79</v>
          </cell>
          <cell r="E1602">
            <v>0</v>
          </cell>
          <cell r="F1602">
            <v>0</v>
          </cell>
          <cell r="G1602">
            <v>0</v>
          </cell>
          <cell r="H1602">
            <v>0</v>
          </cell>
          <cell r="I1602">
            <v>6</v>
          </cell>
          <cell r="J1602">
            <v>4684.76</v>
          </cell>
          <cell r="K1602">
            <v>0</v>
          </cell>
          <cell r="L1602">
            <v>0</v>
          </cell>
          <cell r="M1602">
            <v>0</v>
          </cell>
          <cell r="N1602">
            <v>0</v>
          </cell>
          <cell r="O1602">
            <v>0</v>
          </cell>
          <cell r="P1602">
            <v>0</v>
          </cell>
          <cell r="Q1602">
            <v>16074</v>
          </cell>
          <cell r="R1602">
            <v>362</v>
          </cell>
          <cell r="S1602" t="str">
            <v>M</v>
          </cell>
        </row>
        <row r="1603">
          <cell r="E1603">
            <v>0</v>
          </cell>
          <cell r="F1603">
            <v>0</v>
          </cell>
          <cell r="G1603">
            <v>6</v>
          </cell>
          <cell r="H1603">
            <v>4684.76</v>
          </cell>
          <cell r="I1603">
            <v>18</v>
          </cell>
          <cell r="J1603">
            <v>13664.68</v>
          </cell>
          <cell r="K1603">
            <v>0</v>
          </cell>
          <cell r="L1603">
            <v>0</v>
          </cell>
          <cell r="M1603">
            <v>0</v>
          </cell>
          <cell r="N1603">
            <v>0</v>
          </cell>
          <cell r="O1603">
            <v>0</v>
          </cell>
          <cell r="P1603">
            <v>0</v>
          </cell>
          <cell r="Q1603">
            <v>0</v>
          </cell>
          <cell r="R1603">
            <v>0</v>
          </cell>
          <cell r="S1603" t="str">
            <v>M Total</v>
          </cell>
        </row>
        <row r="1604">
          <cell r="A1604" t="str">
            <v>54 Total</v>
          </cell>
          <cell r="B1604">
            <v>0</v>
          </cell>
          <cell r="C1604">
            <v>0</v>
          </cell>
          <cell r="D1604">
            <v>0</v>
          </cell>
          <cell r="E1604">
            <v>359</v>
          </cell>
          <cell r="F1604">
            <v>259412.45</v>
          </cell>
          <cell r="G1604">
            <v>6</v>
          </cell>
          <cell r="H1604">
            <v>4684.76</v>
          </cell>
          <cell r="I1604">
            <v>18</v>
          </cell>
          <cell r="J1604">
            <v>13664.68</v>
          </cell>
          <cell r="K1604">
            <v>0</v>
          </cell>
          <cell r="L1604">
            <v>0</v>
          </cell>
          <cell r="M1604">
            <v>0</v>
          </cell>
          <cell r="N1604">
            <v>0</v>
          </cell>
          <cell r="O1604">
            <v>0</v>
          </cell>
          <cell r="P1604">
            <v>0</v>
          </cell>
        </row>
        <row r="1605">
          <cell r="A1605">
            <v>59</v>
          </cell>
          <cell r="B1605" t="str">
            <v>RB92200=L</v>
          </cell>
          <cell r="C1605" t="str">
            <v>Heel Wedge (HW) Large</v>
          </cell>
          <cell r="D1605">
            <v>199</v>
          </cell>
          <cell r="E1605">
            <v>18</v>
          </cell>
          <cell r="F1605">
            <v>3582.29</v>
          </cell>
          <cell r="G1605">
            <v>0</v>
          </cell>
          <cell r="H1605">
            <v>0</v>
          </cell>
          <cell r="I1605">
            <v>0</v>
          </cell>
          <cell r="J1605">
            <v>0</v>
          </cell>
          <cell r="K1605">
            <v>0</v>
          </cell>
          <cell r="L1605">
            <v>0</v>
          </cell>
          <cell r="M1605">
            <v>0</v>
          </cell>
          <cell r="N1605">
            <v>0</v>
          </cell>
          <cell r="O1605">
            <v>0</v>
          </cell>
          <cell r="P1605">
            <v>0</v>
          </cell>
          <cell r="Q1605">
            <v>16427</v>
          </cell>
          <cell r="R1605">
            <v>10</v>
          </cell>
          <cell r="S1605" t="str">
            <v>E</v>
          </cell>
        </row>
        <row r="1606">
          <cell r="A1606">
            <v>59</v>
          </cell>
          <cell r="B1606" t="str">
            <v>RB92200=M</v>
          </cell>
          <cell r="C1606" t="str">
            <v>Heel Wedge (HW) Medium</v>
          </cell>
          <cell r="D1606">
            <v>200.7</v>
          </cell>
          <cell r="E1606">
            <v>16</v>
          </cell>
          <cell r="F1606">
            <v>3211.72</v>
          </cell>
          <cell r="G1606">
            <v>0</v>
          </cell>
          <cell r="H1606">
            <v>0</v>
          </cell>
          <cell r="I1606">
            <v>0</v>
          </cell>
          <cell r="J1606">
            <v>0</v>
          </cell>
          <cell r="K1606">
            <v>0</v>
          </cell>
          <cell r="L1606">
            <v>0</v>
          </cell>
          <cell r="M1606">
            <v>0</v>
          </cell>
          <cell r="N1606">
            <v>0</v>
          </cell>
          <cell r="O1606">
            <v>0</v>
          </cell>
          <cell r="P1606">
            <v>0</v>
          </cell>
          <cell r="Q1606">
            <v>16399</v>
          </cell>
          <cell r="R1606">
            <v>38</v>
          </cell>
          <cell r="S1606" t="str">
            <v>E</v>
          </cell>
        </row>
      </sheetData>
      <sheetData sheetId="2" refreshError="1"/>
      <sheetData sheetId="3" refreshError="1"/>
      <sheetData sheetId="4">
        <row r="2">
          <cell r="E2" t="str">
            <v>จำนวน</v>
          </cell>
        </row>
      </sheetData>
      <sheetData sheetId="5">
        <row r="2">
          <cell r="E2" t="str">
            <v>จำนวน</v>
          </cell>
        </row>
      </sheetData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>
        <row r="2">
          <cell r="E2" t="str">
            <v>จำนวน</v>
          </cell>
        </row>
      </sheetData>
      <sheetData sheetId="29">
        <row r="2">
          <cell r="A2" t="str">
            <v>SUBJECT</v>
          </cell>
        </row>
      </sheetData>
      <sheetData sheetId="30">
        <row r="2">
          <cell r="A2" t="str">
            <v>SUBJECT</v>
          </cell>
        </row>
      </sheetData>
      <sheetData sheetId="31">
        <row r="2">
          <cell r="A2" t="str">
            <v>SUBJECT</v>
          </cell>
        </row>
      </sheetData>
      <sheetData sheetId="32">
        <row r="2">
          <cell r="A2" t="str">
            <v>SUBJECT</v>
          </cell>
        </row>
      </sheetData>
      <sheetData sheetId="33">
        <row r="2">
          <cell r="A2" t="str">
            <v>SUBJECT</v>
          </cell>
        </row>
      </sheetData>
      <sheetData sheetId="34">
        <row r="2">
          <cell r="A2" t="str">
            <v>LCY:</v>
          </cell>
        </row>
      </sheetData>
      <sheetData sheetId="35">
        <row r="2">
          <cell r="A2" t="str">
            <v>SUBJECT</v>
          </cell>
        </row>
      </sheetData>
      <sheetData sheetId="36">
        <row r="2">
          <cell r="A2" t="str">
            <v>LCY:</v>
          </cell>
        </row>
      </sheetData>
      <sheetData sheetId="37">
        <row r="2">
          <cell r="A2" t="str">
            <v>SUBJECT</v>
          </cell>
        </row>
      </sheetData>
      <sheetData sheetId="38">
        <row r="2">
          <cell r="A2" t="str">
            <v>LCY:</v>
          </cell>
        </row>
      </sheetData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>
        <row r="2">
          <cell r="A2" t="str">
            <v>SUBJECT</v>
          </cell>
        </row>
      </sheetData>
      <sheetData sheetId="74">
        <row r="2">
          <cell r="A2" t="str">
            <v>SUBJECT</v>
          </cell>
        </row>
      </sheetData>
      <sheetData sheetId="75">
        <row r="2">
          <cell r="A2" t="str">
            <v>SUBJECT</v>
          </cell>
        </row>
      </sheetData>
      <sheetData sheetId="76">
        <row r="2">
          <cell r="A2" t="str">
            <v>SUBJECT</v>
          </cell>
        </row>
      </sheetData>
      <sheetData sheetId="77">
        <row r="2">
          <cell r="A2" t="str">
            <v>SUBJECT</v>
          </cell>
        </row>
      </sheetData>
      <sheetData sheetId="78">
        <row r="2">
          <cell r="A2" t="str">
            <v>SUBJECT</v>
          </cell>
        </row>
      </sheetData>
      <sheetData sheetId="79">
        <row r="2">
          <cell r="A2" t="str">
            <v>SUBJECT</v>
          </cell>
        </row>
      </sheetData>
      <sheetData sheetId="80">
        <row r="2">
          <cell r="A2" t="str">
            <v>SUBJECT</v>
          </cell>
        </row>
      </sheetData>
      <sheetData sheetId="81">
        <row r="2">
          <cell r="A2" t="str">
            <v>SUBJECT</v>
          </cell>
        </row>
      </sheetData>
      <sheetData sheetId="82">
        <row r="2">
          <cell r="A2" t="str">
            <v>SUBJECT</v>
          </cell>
        </row>
      </sheetData>
      <sheetData sheetId="83">
        <row r="2">
          <cell r="A2" t="str">
            <v>SUBJECT</v>
          </cell>
        </row>
      </sheetData>
      <sheetData sheetId="84">
        <row r="2">
          <cell r="A2" t="str">
            <v>SUBJECT</v>
          </cell>
        </row>
      </sheetData>
      <sheetData sheetId="85">
        <row r="2">
          <cell r="A2" t="str">
            <v>SUBJECT</v>
          </cell>
        </row>
      </sheetData>
      <sheetData sheetId="86">
        <row r="2">
          <cell r="A2" t="str">
            <v>SUBJECT</v>
          </cell>
        </row>
      </sheetData>
      <sheetData sheetId="87">
        <row r="2">
          <cell r="A2" t="str">
            <v>SUBJECT</v>
          </cell>
        </row>
      </sheetData>
      <sheetData sheetId="88">
        <row r="2">
          <cell r="A2" t="str">
            <v>SUBJECT</v>
          </cell>
        </row>
      </sheetData>
      <sheetData sheetId="89">
        <row r="2">
          <cell r="A2" t="str">
            <v>SUBJECT</v>
          </cell>
        </row>
      </sheetData>
      <sheetData sheetId="90">
        <row r="2">
          <cell r="A2" t="str">
            <v>SUBJECT</v>
          </cell>
        </row>
      </sheetData>
      <sheetData sheetId="91">
        <row r="2">
          <cell r="A2" t="str">
            <v>SUBJECT</v>
          </cell>
        </row>
      </sheetData>
      <sheetData sheetId="92">
        <row r="2">
          <cell r="A2" t="str">
            <v>SUBJECT</v>
          </cell>
        </row>
      </sheetData>
      <sheetData sheetId="93">
        <row r="2">
          <cell r="A2" t="str">
            <v>SUBJECT</v>
          </cell>
        </row>
      </sheetData>
      <sheetData sheetId="94">
        <row r="2">
          <cell r="A2" t="str">
            <v>SUBJECT</v>
          </cell>
        </row>
      </sheetData>
      <sheetData sheetId="95">
        <row r="2">
          <cell r="A2" t="str">
            <v>SUBJECT</v>
          </cell>
        </row>
      </sheetData>
      <sheetData sheetId="96">
        <row r="2">
          <cell r="A2" t="str">
            <v>SUBJECT</v>
          </cell>
        </row>
      </sheetData>
      <sheetData sheetId="97">
        <row r="2">
          <cell r="A2" t="str">
            <v>SUBJECT</v>
          </cell>
        </row>
      </sheetData>
      <sheetData sheetId="98">
        <row r="2">
          <cell r="A2" t="str">
            <v>SUBJECT</v>
          </cell>
        </row>
      </sheetData>
      <sheetData sheetId="99">
        <row r="2">
          <cell r="A2" t="str">
            <v>SUBJECT</v>
          </cell>
        </row>
      </sheetData>
      <sheetData sheetId="100">
        <row r="2">
          <cell r="A2" t="str">
            <v>SUBJECT</v>
          </cell>
        </row>
      </sheetData>
      <sheetData sheetId="101">
        <row r="2">
          <cell r="A2" t="str">
            <v>SUBJECT</v>
          </cell>
        </row>
      </sheetData>
      <sheetData sheetId="102">
        <row r="2">
          <cell r="A2" t="str">
            <v>SUBJECT</v>
          </cell>
        </row>
      </sheetData>
      <sheetData sheetId="103">
        <row r="2">
          <cell r="A2" t="str">
            <v>SUBJECT</v>
          </cell>
        </row>
      </sheetData>
      <sheetData sheetId="104">
        <row r="2">
          <cell r="A2" t="str">
            <v>SUBJECT</v>
          </cell>
        </row>
      </sheetData>
      <sheetData sheetId="105">
        <row r="2">
          <cell r="A2" t="str">
            <v>SUBJECT</v>
          </cell>
        </row>
      </sheetData>
      <sheetData sheetId="106">
        <row r="2">
          <cell r="A2" t="str">
            <v>SUBJECT</v>
          </cell>
        </row>
      </sheetData>
      <sheetData sheetId="107">
        <row r="2">
          <cell r="A2" t="str">
            <v>SUBJECT</v>
          </cell>
        </row>
      </sheetData>
      <sheetData sheetId="108">
        <row r="2">
          <cell r="A2" t="str">
            <v>SUBJECT</v>
          </cell>
        </row>
      </sheetData>
      <sheetData sheetId="109">
        <row r="2">
          <cell r="A2" t="str">
            <v>SUBJECT</v>
          </cell>
        </row>
      </sheetData>
      <sheetData sheetId="110">
        <row r="2">
          <cell r="A2" t="str">
            <v>SUBJECT</v>
          </cell>
        </row>
      </sheetData>
      <sheetData sheetId="111">
        <row r="2">
          <cell r="A2" t="str">
            <v>SUBJECT</v>
          </cell>
        </row>
      </sheetData>
      <sheetData sheetId="112">
        <row r="2">
          <cell r="A2" t="str">
            <v>SUBJECT</v>
          </cell>
        </row>
      </sheetData>
      <sheetData sheetId="113">
        <row r="2">
          <cell r="A2" t="str">
            <v>SUBJECT</v>
          </cell>
        </row>
      </sheetData>
      <sheetData sheetId="114">
        <row r="2">
          <cell r="A2" t="str">
            <v>SUBJECT</v>
          </cell>
        </row>
      </sheetData>
      <sheetData sheetId="115">
        <row r="2">
          <cell r="A2" t="str">
            <v>SUBJECT</v>
          </cell>
        </row>
      </sheetData>
      <sheetData sheetId="116">
        <row r="2">
          <cell r="A2" t="str">
            <v>SUBJECT</v>
          </cell>
        </row>
      </sheetData>
      <sheetData sheetId="117">
        <row r="2">
          <cell r="A2" t="str">
            <v>SUBJECT</v>
          </cell>
        </row>
      </sheetData>
      <sheetData sheetId="118">
        <row r="2">
          <cell r="A2" t="str">
            <v>SUBJECT</v>
          </cell>
        </row>
      </sheetData>
      <sheetData sheetId="119">
        <row r="2">
          <cell r="A2" t="str">
            <v>SUBJECT</v>
          </cell>
        </row>
      </sheetData>
      <sheetData sheetId="120">
        <row r="2">
          <cell r="A2" t="str">
            <v>SUBJECT</v>
          </cell>
        </row>
      </sheetData>
      <sheetData sheetId="121">
        <row r="2">
          <cell r="A2" t="str">
            <v>SUBJECT</v>
          </cell>
        </row>
      </sheetData>
      <sheetData sheetId="122">
        <row r="2">
          <cell r="A2" t="str">
            <v>SUBJECT</v>
          </cell>
        </row>
      </sheetData>
      <sheetData sheetId="123">
        <row r="2">
          <cell r="A2" t="str">
            <v>SUBJECT</v>
          </cell>
        </row>
      </sheetData>
      <sheetData sheetId="124" refreshError="1"/>
      <sheetData sheetId="125" refreshError="1"/>
      <sheetData sheetId="126">
        <row r="2">
          <cell r="A2" t="str">
            <v>SUBJECT</v>
          </cell>
        </row>
      </sheetData>
      <sheetData sheetId="127">
        <row r="2">
          <cell r="A2" t="str">
            <v>SUBJECT</v>
          </cell>
        </row>
      </sheetData>
      <sheetData sheetId="128">
        <row r="2">
          <cell r="A2" t="str">
            <v>SUBJECT</v>
          </cell>
        </row>
      </sheetData>
      <sheetData sheetId="129">
        <row r="2">
          <cell r="A2" t="str">
            <v>SUBJECT</v>
          </cell>
        </row>
      </sheetData>
      <sheetData sheetId="130">
        <row r="2">
          <cell r="A2" t="str">
            <v>SUBJECT</v>
          </cell>
        </row>
      </sheetData>
      <sheetData sheetId="131">
        <row r="2">
          <cell r="A2" t="str">
            <v>SUBJECT</v>
          </cell>
        </row>
      </sheetData>
      <sheetData sheetId="132">
        <row r="2">
          <cell r="A2" t="str">
            <v>SUBJECT</v>
          </cell>
        </row>
      </sheetData>
      <sheetData sheetId="133">
        <row r="2">
          <cell r="A2" t="str">
            <v>SUBJECT</v>
          </cell>
        </row>
      </sheetData>
      <sheetData sheetId="134">
        <row r="2">
          <cell r="A2" t="str">
            <v>SUBJECT</v>
          </cell>
        </row>
      </sheetData>
      <sheetData sheetId="135">
        <row r="2">
          <cell r="A2" t="str">
            <v>SUBJECT</v>
          </cell>
        </row>
      </sheetData>
      <sheetData sheetId="136">
        <row r="2">
          <cell r="A2" t="str">
            <v>SUBJECT</v>
          </cell>
        </row>
      </sheetData>
      <sheetData sheetId="137">
        <row r="2">
          <cell r="A2" t="str">
            <v>SUBJECT</v>
          </cell>
        </row>
      </sheetData>
      <sheetData sheetId="138">
        <row r="2">
          <cell r="A2" t="str">
            <v>SUBJECT</v>
          </cell>
        </row>
      </sheetData>
      <sheetData sheetId="139">
        <row r="2">
          <cell r="A2" t="str">
            <v>SUBJECT</v>
          </cell>
        </row>
      </sheetData>
      <sheetData sheetId="140">
        <row r="2">
          <cell r="A2" t="str">
            <v>SUBJECT</v>
          </cell>
        </row>
      </sheetData>
      <sheetData sheetId="141">
        <row r="2">
          <cell r="A2" t="str">
            <v>SUBJECT</v>
          </cell>
        </row>
      </sheetData>
      <sheetData sheetId="142">
        <row r="2">
          <cell r="A2" t="str">
            <v>SUBJECT</v>
          </cell>
        </row>
      </sheetData>
      <sheetData sheetId="143">
        <row r="2">
          <cell r="A2" t="str">
            <v>SUBJECT</v>
          </cell>
        </row>
      </sheetData>
      <sheetData sheetId="144">
        <row r="2">
          <cell r="A2" t="str">
            <v>SUBJECT</v>
          </cell>
        </row>
      </sheetData>
      <sheetData sheetId="145">
        <row r="2">
          <cell r="A2" t="str">
            <v>SUBJECT</v>
          </cell>
        </row>
      </sheetData>
      <sheetData sheetId="146">
        <row r="2">
          <cell r="A2" t="str">
            <v>SUBJECT</v>
          </cell>
        </row>
      </sheetData>
      <sheetData sheetId="147">
        <row r="2">
          <cell r="A2" t="str">
            <v>SUBJECT</v>
          </cell>
        </row>
      </sheetData>
      <sheetData sheetId="148">
        <row r="2">
          <cell r="A2" t="str">
            <v>SUBJECT</v>
          </cell>
        </row>
      </sheetData>
      <sheetData sheetId="149">
        <row r="2">
          <cell r="A2" t="str">
            <v>SUBJECT</v>
          </cell>
        </row>
      </sheetData>
      <sheetData sheetId="150">
        <row r="2">
          <cell r="A2" t="str">
            <v>SUBJECT</v>
          </cell>
        </row>
      </sheetData>
      <sheetData sheetId="151">
        <row r="2">
          <cell r="A2" t="str">
            <v>SUBJECT</v>
          </cell>
        </row>
      </sheetData>
      <sheetData sheetId="152">
        <row r="2">
          <cell r="A2" t="str">
            <v>SUBJECT</v>
          </cell>
        </row>
      </sheetData>
      <sheetData sheetId="153">
        <row r="2">
          <cell r="A2" t="str">
            <v>SUBJECT</v>
          </cell>
        </row>
      </sheetData>
      <sheetData sheetId="154">
        <row r="2">
          <cell r="A2" t="str">
            <v>SUBJECT</v>
          </cell>
        </row>
      </sheetData>
      <sheetData sheetId="155">
        <row r="2">
          <cell r="A2" t="str">
            <v>SUBJECT</v>
          </cell>
        </row>
      </sheetData>
      <sheetData sheetId="156">
        <row r="2">
          <cell r="A2" t="str">
            <v>SUBJECT</v>
          </cell>
        </row>
      </sheetData>
      <sheetData sheetId="157">
        <row r="2">
          <cell r="A2" t="str">
            <v>SUBJECT</v>
          </cell>
        </row>
      </sheetData>
      <sheetData sheetId="158">
        <row r="2">
          <cell r="A2" t="str">
            <v>SUBJECT</v>
          </cell>
        </row>
      </sheetData>
      <sheetData sheetId="159">
        <row r="2">
          <cell r="A2" t="str">
            <v>SUBJECT</v>
          </cell>
        </row>
      </sheetData>
      <sheetData sheetId="160">
        <row r="2">
          <cell r="A2" t="str">
            <v>SUBJECT</v>
          </cell>
        </row>
      </sheetData>
      <sheetData sheetId="161">
        <row r="2">
          <cell r="A2" t="str">
            <v>SUBJECT</v>
          </cell>
        </row>
      </sheetData>
      <sheetData sheetId="162">
        <row r="2">
          <cell r="A2" t="str">
            <v>SUBJECT</v>
          </cell>
        </row>
      </sheetData>
      <sheetData sheetId="163">
        <row r="2">
          <cell r="A2" t="str">
            <v>SUBJECT</v>
          </cell>
        </row>
      </sheetData>
      <sheetData sheetId="164">
        <row r="2">
          <cell r="A2" t="str">
            <v>SUBJECT</v>
          </cell>
        </row>
      </sheetData>
      <sheetData sheetId="165">
        <row r="2">
          <cell r="A2" t="str">
            <v>SUBJECT</v>
          </cell>
        </row>
      </sheetData>
      <sheetData sheetId="166">
        <row r="2">
          <cell r="A2" t="str">
            <v>SUBJECT</v>
          </cell>
        </row>
      </sheetData>
      <sheetData sheetId="167">
        <row r="2">
          <cell r="A2" t="str">
            <v>SUBJECT</v>
          </cell>
        </row>
      </sheetData>
      <sheetData sheetId="168">
        <row r="2">
          <cell r="A2" t="str">
            <v>SUBJECT</v>
          </cell>
        </row>
      </sheetData>
      <sheetData sheetId="169">
        <row r="2">
          <cell r="A2" t="str">
            <v>SUBJECT</v>
          </cell>
        </row>
      </sheetData>
      <sheetData sheetId="170">
        <row r="2">
          <cell r="A2" t="str">
            <v>SUBJECT</v>
          </cell>
        </row>
      </sheetData>
      <sheetData sheetId="171">
        <row r="2">
          <cell r="A2" t="str">
            <v>SUBJECT</v>
          </cell>
        </row>
      </sheetData>
      <sheetData sheetId="172">
        <row r="2">
          <cell r="A2" t="str">
            <v>SUBJECT</v>
          </cell>
        </row>
      </sheetData>
      <sheetData sheetId="173">
        <row r="2">
          <cell r="A2" t="str">
            <v>SUBJECT</v>
          </cell>
        </row>
      </sheetData>
      <sheetData sheetId="174">
        <row r="2">
          <cell r="A2" t="str">
            <v>SUBJECT</v>
          </cell>
        </row>
      </sheetData>
      <sheetData sheetId="175">
        <row r="2">
          <cell r="A2" t="str">
            <v>SUBJECT</v>
          </cell>
        </row>
      </sheetData>
      <sheetData sheetId="176">
        <row r="2">
          <cell r="A2" t="str">
            <v>SUBJECT</v>
          </cell>
        </row>
      </sheetData>
      <sheetData sheetId="177">
        <row r="2">
          <cell r="A2" t="str">
            <v>SUBJECT</v>
          </cell>
        </row>
      </sheetData>
      <sheetData sheetId="178">
        <row r="2">
          <cell r="A2" t="str">
            <v>SUBJECT</v>
          </cell>
        </row>
      </sheetData>
      <sheetData sheetId="179">
        <row r="2">
          <cell r="A2" t="str">
            <v>SUBJECT</v>
          </cell>
        </row>
      </sheetData>
      <sheetData sheetId="180">
        <row r="2">
          <cell r="A2" t="str">
            <v>SUBJECT</v>
          </cell>
        </row>
      </sheetData>
      <sheetData sheetId="181">
        <row r="2">
          <cell r="A2" t="str">
            <v>SUBJECT</v>
          </cell>
        </row>
      </sheetData>
      <sheetData sheetId="182">
        <row r="2">
          <cell r="A2" t="str">
            <v>SUBJECT</v>
          </cell>
        </row>
      </sheetData>
      <sheetData sheetId="183">
        <row r="2">
          <cell r="A2" t="str">
            <v>SUBJECT</v>
          </cell>
        </row>
      </sheetData>
      <sheetData sheetId="184">
        <row r="2">
          <cell r="A2" t="str">
            <v>SUBJECT</v>
          </cell>
        </row>
      </sheetData>
      <sheetData sheetId="185">
        <row r="2">
          <cell r="A2" t="str">
            <v>SUBJECT</v>
          </cell>
        </row>
      </sheetData>
      <sheetData sheetId="186">
        <row r="2">
          <cell r="A2" t="str">
            <v>SUBJECT</v>
          </cell>
        </row>
      </sheetData>
      <sheetData sheetId="187">
        <row r="2">
          <cell r="A2" t="str">
            <v>SUBJECT</v>
          </cell>
        </row>
      </sheetData>
      <sheetData sheetId="188">
        <row r="2">
          <cell r="A2" t="str">
            <v>SUBJECT</v>
          </cell>
        </row>
      </sheetData>
      <sheetData sheetId="189">
        <row r="2">
          <cell r="A2" t="str">
            <v>SUBJECT</v>
          </cell>
        </row>
      </sheetData>
      <sheetData sheetId="190">
        <row r="2">
          <cell r="A2" t="str">
            <v>SUBJECT</v>
          </cell>
        </row>
      </sheetData>
      <sheetData sheetId="191">
        <row r="2">
          <cell r="A2" t="str">
            <v>SUBJECT</v>
          </cell>
        </row>
      </sheetData>
      <sheetData sheetId="192">
        <row r="2">
          <cell r="A2" t="str">
            <v>SUBJECT</v>
          </cell>
        </row>
      </sheetData>
      <sheetData sheetId="193">
        <row r="2">
          <cell r="A2" t="str">
            <v>SUBJECT</v>
          </cell>
        </row>
      </sheetData>
      <sheetData sheetId="194">
        <row r="2">
          <cell r="A2" t="str">
            <v>SUBJECT</v>
          </cell>
        </row>
      </sheetData>
      <sheetData sheetId="195">
        <row r="2">
          <cell r="A2" t="str">
            <v>SUBJECT</v>
          </cell>
        </row>
      </sheetData>
      <sheetData sheetId="196">
        <row r="2">
          <cell r="A2" t="str">
            <v>SUBJECT</v>
          </cell>
        </row>
      </sheetData>
      <sheetData sheetId="197">
        <row r="2">
          <cell r="A2" t="str">
            <v>SUBJECT</v>
          </cell>
        </row>
      </sheetData>
      <sheetData sheetId="198">
        <row r="2">
          <cell r="A2" t="str">
            <v>SUBJECT</v>
          </cell>
        </row>
      </sheetData>
      <sheetData sheetId="199">
        <row r="2">
          <cell r="A2" t="str">
            <v>SUBJECT</v>
          </cell>
        </row>
      </sheetData>
      <sheetData sheetId="200">
        <row r="2">
          <cell r="A2" t="str">
            <v>SUBJECT</v>
          </cell>
        </row>
      </sheetData>
      <sheetData sheetId="201">
        <row r="2">
          <cell r="A2" t="str">
            <v>SUBJECT</v>
          </cell>
        </row>
      </sheetData>
      <sheetData sheetId="202">
        <row r="2">
          <cell r="A2" t="str">
            <v>SUBJECT</v>
          </cell>
        </row>
      </sheetData>
      <sheetData sheetId="203">
        <row r="2">
          <cell r="A2" t="str">
            <v>SUBJECT</v>
          </cell>
        </row>
      </sheetData>
      <sheetData sheetId="204">
        <row r="2">
          <cell r="A2" t="str">
            <v>SUBJECT</v>
          </cell>
        </row>
      </sheetData>
      <sheetData sheetId="205">
        <row r="2">
          <cell r="A2" t="str">
            <v>SUBJECT</v>
          </cell>
        </row>
      </sheetData>
      <sheetData sheetId="206">
        <row r="2">
          <cell r="A2" t="str">
            <v>SUBJECT</v>
          </cell>
        </row>
      </sheetData>
      <sheetData sheetId="207">
        <row r="2">
          <cell r="A2" t="str">
            <v>SUBJECT</v>
          </cell>
        </row>
      </sheetData>
      <sheetData sheetId="208">
        <row r="2">
          <cell r="A2" t="str">
            <v>SUBJECT</v>
          </cell>
        </row>
      </sheetData>
      <sheetData sheetId="209">
        <row r="2">
          <cell r="A2" t="str">
            <v>SUBJECT</v>
          </cell>
        </row>
      </sheetData>
      <sheetData sheetId="210">
        <row r="2">
          <cell r="A2" t="str">
            <v>SUBJECT</v>
          </cell>
        </row>
      </sheetData>
      <sheetData sheetId="211">
        <row r="2">
          <cell r="A2" t="str">
            <v>SUBJECT</v>
          </cell>
        </row>
      </sheetData>
      <sheetData sheetId="212">
        <row r="2">
          <cell r="A2" t="str">
            <v>SUBJECT</v>
          </cell>
        </row>
      </sheetData>
      <sheetData sheetId="213">
        <row r="2">
          <cell r="A2" t="str">
            <v>SUBJECT</v>
          </cell>
        </row>
      </sheetData>
      <sheetData sheetId="214">
        <row r="2">
          <cell r="A2" t="str">
            <v>SUBJECT</v>
          </cell>
        </row>
      </sheetData>
      <sheetData sheetId="215">
        <row r="2">
          <cell r="A2" t="str">
            <v>SUBJECT</v>
          </cell>
        </row>
      </sheetData>
      <sheetData sheetId="216">
        <row r="2">
          <cell r="A2" t="str">
            <v>SUBJECT</v>
          </cell>
        </row>
      </sheetData>
      <sheetData sheetId="217">
        <row r="2">
          <cell r="A2" t="str">
            <v>SUBJECT</v>
          </cell>
        </row>
      </sheetData>
      <sheetData sheetId="218">
        <row r="2">
          <cell r="A2" t="str">
            <v>SUBJECT</v>
          </cell>
        </row>
      </sheetData>
      <sheetData sheetId="219">
        <row r="2">
          <cell r="A2" t="str">
            <v>SUBJECT</v>
          </cell>
        </row>
      </sheetData>
      <sheetData sheetId="220">
        <row r="2">
          <cell r="A2" t="str">
            <v>SUBJECT</v>
          </cell>
        </row>
      </sheetData>
      <sheetData sheetId="221">
        <row r="2">
          <cell r="A2" t="str">
            <v>SUBJECT</v>
          </cell>
        </row>
      </sheetData>
      <sheetData sheetId="222">
        <row r="2">
          <cell r="A2" t="str">
            <v>SUBJECT</v>
          </cell>
        </row>
      </sheetData>
      <sheetData sheetId="223">
        <row r="2">
          <cell r="A2" t="str">
            <v>SUBJECT</v>
          </cell>
        </row>
      </sheetData>
      <sheetData sheetId="224">
        <row r="2">
          <cell r="A2" t="str">
            <v>SUBJECT</v>
          </cell>
        </row>
      </sheetData>
      <sheetData sheetId="225">
        <row r="2">
          <cell r="A2" t="str">
            <v>SUBJECT</v>
          </cell>
        </row>
      </sheetData>
      <sheetData sheetId="226">
        <row r="2">
          <cell r="A2" t="str">
            <v>SUBJECT</v>
          </cell>
        </row>
      </sheetData>
      <sheetData sheetId="227">
        <row r="2">
          <cell r="A2" t="str">
            <v>SUBJECT</v>
          </cell>
        </row>
      </sheetData>
      <sheetData sheetId="228">
        <row r="2">
          <cell r="A2" t="str">
            <v>SUBJECT</v>
          </cell>
        </row>
      </sheetData>
      <sheetData sheetId="229">
        <row r="2">
          <cell r="A2" t="str">
            <v>SUBJECT</v>
          </cell>
        </row>
      </sheetData>
      <sheetData sheetId="230">
        <row r="2">
          <cell r="A2" t="str">
            <v>SUBJECT</v>
          </cell>
        </row>
      </sheetData>
      <sheetData sheetId="231">
        <row r="2">
          <cell r="A2" t="str">
            <v>SUBJECT</v>
          </cell>
        </row>
      </sheetData>
      <sheetData sheetId="232">
        <row r="2">
          <cell r="A2" t="str">
            <v>SUBJECT</v>
          </cell>
        </row>
      </sheetData>
      <sheetData sheetId="233">
        <row r="2">
          <cell r="A2" t="str">
            <v>SUBJECT</v>
          </cell>
        </row>
      </sheetData>
      <sheetData sheetId="234">
        <row r="2">
          <cell r="A2" t="str">
            <v>SUBJECT</v>
          </cell>
        </row>
      </sheetData>
      <sheetData sheetId="235">
        <row r="2">
          <cell r="A2" t="str">
            <v>SUBJECT</v>
          </cell>
        </row>
      </sheetData>
      <sheetData sheetId="236">
        <row r="2">
          <cell r="A2" t="str">
            <v>SUBJECT</v>
          </cell>
        </row>
      </sheetData>
      <sheetData sheetId="237">
        <row r="2">
          <cell r="A2" t="str">
            <v>SUBJECT</v>
          </cell>
        </row>
      </sheetData>
      <sheetData sheetId="238">
        <row r="2">
          <cell r="A2" t="str">
            <v>SUBJECT</v>
          </cell>
        </row>
      </sheetData>
      <sheetData sheetId="239">
        <row r="2">
          <cell r="A2" t="str">
            <v>SUBJECT</v>
          </cell>
        </row>
      </sheetData>
      <sheetData sheetId="240">
        <row r="2">
          <cell r="A2" t="str">
            <v>SUBJECT</v>
          </cell>
        </row>
      </sheetData>
      <sheetData sheetId="241">
        <row r="2">
          <cell r="A2" t="str">
            <v>SUBJECT</v>
          </cell>
        </row>
      </sheetData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>
        <row r="2">
          <cell r="A2">
            <v>1</v>
          </cell>
        </row>
      </sheetData>
      <sheetData sheetId="357">
        <row r="2">
          <cell r="A2">
            <v>1</v>
          </cell>
        </row>
      </sheetData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>
        <row r="2">
          <cell r="A2">
            <v>1</v>
          </cell>
        </row>
      </sheetData>
      <sheetData sheetId="425">
        <row r="2">
          <cell r="A2" t="str">
            <v>LCY:</v>
          </cell>
        </row>
      </sheetData>
      <sheetData sheetId="426">
        <row r="2">
          <cell r="A2" t="str">
            <v>LCY:</v>
          </cell>
        </row>
      </sheetData>
      <sheetData sheetId="427">
        <row r="2">
          <cell r="A2" t="str">
            <v>LCY:</v>
          </cell>
        </row>
      </sheetData>
      <sheetData sheetId="428">
        <row r="2">
          <cell r="A2" t="str">
            <v>LCY:</v>
          </cell>
        </row>
      </sheetData>
      <sheetData sheetId="429">
        <row r="2">
          <cell r="A2" t="str">
            <v>LCY:</v>
          </cell>
        </row>
      </sheetData>
      <sheetData sheetId="430">
        <row r="2">
          <cell r="A2" t="str">
            <v>LCY:</v>
          </cell>
        </row>
      </sheetData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>
        <row r="2">
          <cell r="A2" t="str">
            <v>LCY:</v>
          </cell>
        </row>
      </sheetData>
      <sheetData sheetId="438" refreshError="1"/>
      <sheetData sheetId="439" refreshError="1"/>
      <sheetData sheetId="440" refreshError="1"/>
      <sheetData sheetId="441" refreshError="1"/>
      <sheetData sheetId="442">
        <row r="2">
          <cell r="A2" t="str">
            <v>LCY:</v>
          </cell>
        </row>
      </sheetData>
      <sheetData sheetId="443">
        <row r="2">
          <cell r="A2" t="str">
            <v>LCY:</v>
          </cell>
        </row>
      </sheetData>
      <sheetData sheetId="444">
        <row r="2">
          <cell r="A2" t="str">
            <v>SUBJECT</v>
          </cell>
        </row>
      </sheetData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>
        <row r="2">
          <cell r="A2" t="str">
            <v>LCY:</v>
          </cell>
        </row>
      </sheetData>
      <sheetData sheetId="528">
        <row r="2">
          <cell r="A2" t="str">
            <v>LCY:</v>
          </cell>
        </row>
      </sheetData>
      <sheetData sheetId="529">
        <row r="2">
          <cell r="A2" t="str">
            <v>LCY:</v>
          </cell>
        </row>
      </sheetData>
      <sheetData sheetId="530">
        <row r="2">
          <cell r="A2" t="str">
            <v>LCY:</v>
          </cell>
        </row>
      </sheetData>
      <sheetData sheetId="531">
        <row r="2">
          <cell r="A2" t="str">
            <v>LCY:</v>
          </cell>
        </row>
      </sheetData>
      <sheetData sheetId="532">
        <row r="2">
          <cell r="A2">
            <v>1</v>
          </cell>
        </row>
      </sheetData>
      <sheetData sheetId="533">
        <row r="2">
          <cell r="A2" t="str">
            <v>LCY:</v>
          </cell>
        </row>
      </sheetData>
      <sheetData sheetId="534">
        <row r="2">
          <cell r="A2">
            <v>1</v>
          </cell>
        </row>
      </sheetData>
      <sheetData sheetId="535">
        <row r="2">
          <cell r="A2">
            <v>1</v>
          </cell>
        </row>
      </sheetData>
      <sheetData sheetId="536">
        <row r="2">
          <cell r="A2">
            <v>1</v>
          </cell>
        </row>
      </sheetData>
      <sheetData sheetId="537">
        <row r="2">
          <cell r="A2">
            <v>1</v>
          </cell>
        </row>
      </sheetData>
      <sheetData sheetId="538" refreshError="1"/>
      <sheetData sheetId="539" refreshError="1"/>
      <sheetData sheetId="540" refreshError="1"/>
      <sheetData sheetId="541">
        <row r="2">
          <cell r="A2" t="str">
            <v>LCY:</v>
          </cell>
        </row>
      </sheetData>
      <sheetData sheetId="542">
        <row r="2">
          <cell r="A2" t="str">
            <v>LCY:</v>
          </cell>
        </row>
      </sheetData>
      <sheetData sheetId="543">
        <row r="2">
          <cell r="A2" t="str">
            <v>LCY:</v>
          </cell>
        </row>
      </sheetData>
      <sheetData sheetId="544">
        <row r="2">
          <cell r="A2" t="str">
            <v>LCY:</v>
          </cell>
        </row>
      </sheetData>
      <sheetData sheetId="545">
        <row r="2">
          <cell r="A2" t="str">
            <v>LCY:</v>
          </cell>
        </row>
      </sheetData>
      <sheetData sheetId="546">
        <row r="2">
          <cell r="A2" t="str">
            <v>LCY:</v>
          </cell>
        </row>
      </sheetData>
      <sheetData sheetId="547">
        <row r="2">
          <cell r="A2" t="str">
            <v>LCY:</v>
          </cell>
        </row>
      </sheetData>
      <sheetData sheetId="548">
        <row r="2">
          <cell r="A2" t="str">
            <v>LCY:</v>
          </cell>
        </row>
      </sheetData>
      <sheetData sheetId="549">
        <row r="2">
          <cell r="A2" t="str">
            <v>LCY:</v>
          </cell>
        </row>
      </sheetData>
      <sheetData sheetId="550">
        <row r="2">
          <cell r="A2" t="str">
            <v>LCY:</v>
          </cell>
        </row>
      </sheetData>
      <sheetData sheetId="551">
        <row r="2">
          <cell r="A2" t="str">
            <v>LCY:</v>
          </cell>
        </row>
      </sheetData>
      <sheetData sheetId="552">
        <row r="2">
          <cell r="A2" t="str">
            <v>LCY:</v>
          </cell>
        </row>
      </sheetData>
      <sheetData sheetId="553">
        <row r="2">
          <cell r="A2" t="str">
            <v>LCY:</v>
          </cell>
        </row>
      </sheetData>
      <sheetData sheetId="554">
        <row r="2">
          <cell r="A2" t="str">
            <v>LCY:</v>
          </cell>
        </row>
      </sheetData>
      <sheetData sheetId="555">
        <row r="2">
          <cell r="A2" t="str">
            <v>LCY:</v>
          </cell>
        </row>
      </sheetData>
      <sheetData sheetId="556">
        <row r="2">
          <cell r="A2" t="str">
            <v>LCY:</v>
          </cell>
        </row>
      </sheetData>
      <sheetData sheetId="557">
        <row r="2">
          <cell r="A2" t="str">
            <v>LCY:</v>
          </cell>
        </row>
      </sheetData>
      <sheetData sheetId="558">
        <row r="2">
          <cell r="A2" t="str">
            <v>LCY:</v>
          </cell>
        </row>
      </sheetData>
      <sheetData sheetId="559">
        <row r="2">
          <cell r="A2" t="str">
            <v>LCY:</v>
          </cell>
        </row>
      </sheetData>
      <sheetData sheetId="560">
        <row r="2">
          <cell r="A2" t="str">
            <v>LCY:</v>
          </cell>
        </row>
      </sheetData>
      <sheetData sheetId="561">
        <row r="2">
          <cell r="A2" t="str">
            <v>LCY:</v>
          </cell>
        </row>
      </sheetData>
      <sheetData sheetId="562">
        <row r="2">
          <cell r="A2" t="str">
            <v>LCY:</v>
          </cell>
        </row>
      </sheetData>
      <sheetData sheetId="563">
        <row r="2">
          <cell r="A2" t="str">
            <v>LCY:</v>
          </cell>
        </row>
      </sheetData>
      <sheetData sheetId="564">
        <row r="2">
          <cell r="A2" t="str">
            <v>LCY:</v>
          </cell>
        </row>
      </sheetData>
      <sheetData sheetId="565">
        <row r="2">
          <cell r="A2" t="str">
            <v>LCY:</v>
          </cell>
        </row>
      </sheetData>
      <sheetData sheetId="566">
        <row r="2">
          <cell r="A2" t="str">
            <v>LCY:</v>
          </cell>
        </row>
      </sheetData>
      <sheetData sheetId="567">
        <row r="2">
          <cell r="A2" t="str">
            <v>LCY:</v>
          </cell>
        </row>
      </sheetData>
      <sheetData sheetId="568">
        <row r="2">
          <cell r="A2" t="str">
            <v>LCY:</v>
          </cell>
        </row>
      </sheetData>
      <sheetData sheetId="569">
        <row r="2">
          <cell r="A2" t="str">
            <v>LCY:</v>
          </cell>
        </row>
      </sheetData>
      <sheetData sheetId="570">
        <row r="2">
          <cell r="A2" t="str">
            <v>LCY:</v>
          </cell>
        </row>
      </sheetData>
      <sheetData sheetId="571">
        <row r="2">
          <cell r="A2" t="str">
            <v>LCY:</v>
          </cell>
        </row>
      </sheetData>
      <sheetData sheetId="572">
        <row r="2">
          <cell r="A2" t="str">
            <v>LCY:</v>
          </cell>
        </row>
      </sheetData>
      <sheetData sheetId="573">
        <row r="2">
          <cell r="A2" t="str">
            <v>LCY:</v>
          </cell>
        </row>
      </sheetData>
      <sheetData sheetId="574">
        <row r="2">
          <cell r="A2" t="str">
            <v>LCY:</v>
          </cell>
        </row>
      </sheetData>
      <sheetData sheetId="575">
        <row r="2">
          <cell r="A2" t="str">
            <v>LCY:</v>
          </cell>
        </row>
      </sheetData>
      <sheetData sheetId="576">
        <row r="2">
          <cell r="A2" t="str">
            <v>LCY:</v>
          </cell>
        </row>
      </sheetData>
      <sheetData sheetId="577">
        <row r="2">
          <cell r="A2" t="str">
            <v>SUBJECT</v>
          </cell>
        </row>
      </sheetData>
      <sheetData sheetId="578" refreshError="1"/>
      <sheetData sheetId="579">
        <row r="2">
          <cell r="A2" t="str">
            <v>LCY:</v>
          </cell>
        </row>
      </sheetData>
      <sheetData sheetId="580">
        <row r="2">
          <cell r="A2" t="str">
            <v>LCY:</v>
          </cell>
        </row>
      </sheetData>
      <sheetData sheetId="581">
        <row r="2">
          <cell r="A2" t="str">
            <v>LCY:</v>
          </cell>
        </row>
      </sheetData>
      <sheetData sheetId="582">
        <row r="2">
          <cell r="A2" t="str">
            <v>LCY:</v>
          </cell>
        </row>
      </sheetData>
      <sheetData sheetId="583">
        <row r="2">
          <cell r="A2" t="str">
            <v>LCY:</v>
          </cell>
        </row>
      </sheetData>
      <sheetData sheetId="584">
        <row r="2">
          <cell r="A2" t="str">
            <v>LCY:</v>
          </cell>
        </row>
      </sheetData>
      <sheetData sheetId="585">
        <row r="2">
          <cell r="A2" t="str">
            <v>LCY:</v>
          </cell>
        </row>
      </sheetData>
      <sheetData sheetId="586">
        <row r="2">
          <cell r="A2" t="str">
            <v>LCY:</v>
          </cell>
        </row>
      </sheetData>
      <sheetData sheetId="587">
        <row r="2">
          <cell r="A2" t="str">
            <v>LCY:</v>
          </cell>
        </row>
      </sheetData>
      <sheetData sheetId="588">
        <row r="2">
          <cell r="A2" t="str">
            <v>LCY:</v>
          </cell>
        </row>
      </sheetData>
      <sheetData sheetId="589">
        <row r="2">
          <cell r="A2" t="str">
            <v>LCY:</v>
          </cell>
        </row>
      </sheetData>
      <sheetData sheetId="590">
        <row r="2">
          <cell r="A2" t="str">
            <v>LCY:</v>
          </cell>
        </row>
      </sheetData>
      <sheetData sheetId="591">
        <row r="2">
          <cell r="A2" t="str">
            <v>LCY:</v>
          </cell>
        </row>
      </sheetData>
      <sheetData sheetId="592">
        <row r="2">
          <cell r="A2" t="str">
            <v>LCY:</v>
          </cell>
        </row>
      </sheetData>
      <sheetData sheetId="593">
        <row r="2">
          <cell r="A2" t="str">
            <v>LCY:</v>
          </cell>
        </row>
      </sheetData>
      <sheetData sheetId="594">
        <row r="2">
          <cell r="A2" t="str">
            <v>LCY:</v>
          </cell>
        </row>
      </sheetData>
      <sheetData sheetId="595">
        <row r="2">
          <cell r="A2" t="str">
            <v>LCY:</v>
          </cell>
        </row>
      </sheetData>
      <sheetData sheetId="596">
        <row r="2">
          <cell r="A2" t="str">
            <v>LCY:</v>
          </cell>
        </row>
      </sheetData>
      <sheetData sheetId="597">
        <row r="2">
          <cell r="A2" t="str">
            <v>LCY:</v>
          </cell>
        </row>
      </sheetData>
      <sheetData sheetId="598">
        <row r="2">
          <cell r="A2" t="str">
            <v>LCY:</v>
          </cell>
        </row>
      </sheetData>
      <sheetData sheetId="599">
        <row r="2">
          <cell r="A2" t="str">
            <v>LCY:</v>
          </cell>
        </row>
      </sheetData>
      <sheetData sheetId="600">
        <row r="2">
          <cell r="A2" t="str">
            <v>LCY:</v>
          </cell>
        </row>
      </sheetData>
      <sheetData sheetId="601">
        <row r="2">
          <cell r="A2" t="str">
            <v>LCY:</v>
          </cell>
        </row>
      </sheetData>
      <sheetData sheetId="602">
        <row r="2">
          <cell r="A2" t="str">
            <v>LCY:</v>
          </cell>
        </row>
      </sheetData>
      <sheetData sheetId="603">
        <row r="2">
          <cell r="A2" t="str">
            <v>LCY:</v>
          </cell>
        </row>
      </sheetData>
      <sheetData sheetId="604">
        <row r="2">
          <cell r="A2" t="str">
            <v>LCY:</v>
          </cell>
        </row>
      </sheetData>
      <sheetData sheetId="605">
        <row r="2">
          <cell r="A2" t="str">
            <v>LCY:</v>
          </cell>
        </row>
      </sheetData>
      <sheetData sheetId="606">
        <row r="2">
          <cell r="A2" t="str">
            <v>LCY:</v>
          </cell>
        </row>
      </sheetData>
      <sheetData sheetId="607">
        <row r="2">
          <cell r="A2" t="str">
            <v>LCY:</v>
          </cell>
        </row>
      </sheetData>
      <sheetData sheetId="608">
        <row r="2">
          <cell r="A2" t="str">
            <v>LCY:</v>
          </cell>
        </row>
      </sheetData>
      <sheetData sheetId="609">
        <row r="2">
          <cell r="A2" t="str">
            <v>LCY:</v>
          </cell>
        </row>
      </sheetData>
      <sheetData sheetId="610">
        <row r="2">
          <cell r="A2" t="str">
            <v>LCY:</v>
          </cell>
        </row>
      </sheetData>
      <sheetData sheetId="611">
        <row r="2">
          <cell r="A2" t="str">
            <v>LCY:</v>
          </cell>
        </row>
      </sheetData>
      <sheetData sheetId="612">
        <row r="2">
          <cell r="A2" t="str">
            <v>LCY:</v>
          </cell>
        </row>
      </sheetData>
      <sheetData sheetId="613">
        <row r="2">
          <cell r="A2" t="str">
            <v>LCY:</v>
          </cell>
        </row>
      </sheetData>
      <sheetData sheetId="614">
        <row r="2">
          <cell r="A2" t="str">
            <v>LCY:</v>
          </cell>
        </row>
      </sheetData>
      <sheetData sheetId="615">
        <row r="2">
          <cell r="A2" t="str">
            <v>LCY:</v>
          </cell>
        </row>
      </sheetData>
      <sheetData sheetId="616">
        <row r="2">
          <cell r="A2" t="str">
            <v>LCY:</v>
          </cell>
        </row>
      </sheetData>
      <sheetData sheetId="617">
        <row r="2">
          <cell r="A2" t="str">
            <v>LCY:</v>
          </cell>
        </row>
      </sheetData>
      <sheetData sheetId="618">
        <row r="2">
          <cell r="A2" t="str">
            <v>SUBJECT</v>
          </cell>
        </row>
      </sheetData>
      <sheetData sheetId="619">
        <row r="2">
          <cell r="A2" t="str">
            <v>LCY:</v>
          </cell>
        </row>
      </sheetData>
      <sheetData sheetId="620">
        <row r="2">
          <cell r="A2" t="str">
            <v>LCY:</v>
          </cell>
        </row>
      </sheetData>
      <sheetData sheetId="621">
        <row r="2">
          <cell r="A2" t="str">
            <v>LCY:</v>
          </cell>
        </row>
      </sheetData>
      <sheetData sheetId="622">
        <row r="2">
          <cell r="A2" t="str">
            <v>LCY:</v>
          </cell>
        </row>
      </sheetData>
      <sheetData sheetId="623">
        <row r="2">
          <cell r="A2" t="str">
            <v>LCY:</v>
          </cell>
        </row>
      </sheetData>
      <sheetData sheetId="624">
        <row r="2">
          <cell r="A2" t="str">
            <v>LCY:</v>
          </cell>
        </row>
      </sheetData>
      <sheetData sheetId="625">
        <row r="2">
          <cell r="A2" t="str">
            <v>LCY:</v>
          </cell>
        </row>
      </sheetData>
      <sheetData sheetId="626">
        <row r="2">
          <cell r="A2" t="str">
            <v>LCY:</v>
          </cell>
        </row>
      </sheetData>
      <sheetData sheetId="627">
        <row r="2">
          <cell r="A2" t="str">
            <v>LCY:</v>
          </cell>
        </row>
      </sheetData>
      <sheetData sheetId="628">
        <row r="2">
          <cell r="A2" t="str">
            <v>LCY:</v>
          </cell>
        </row>
      </sheetData>
      <sheetData sheetId="629">
        <row r="2">
          <cell r="A2" t="str">
            <v>LCY:</v>
          </cell>
        </row>
      </sheetData>
      <sheetData sheetId="630">
        <row r="2">
          <cell r="A2" t="str">
            <v>LCY:</v>
          </cell>
        </row>
      </sheetData>
      <sheetData sheetId="631">
        <row r="2">
          <cell r="A2">
            <v>1</v>
          </cell>
        </row>
      </sheetData>
      <sheetData sheetId="632">
        <row r="2">
          <cell r="A2" t="str">
            <v>LCY:</v>
          </cell>
        </row>
      </sheetData>
      <sheetData sheetId="633">
        <row r="2">
          <cell r="A2" t="str">
            <v>LCY:</v>
          </cell>
        </row>
      </sheetData>
      <sheetData sheetId="634">
        <row r="2">
          <cell r="E2" t="str">
            <v>จำนวน</v>
          </cell>
        </row>
      </sheetData>
      <sheetData sheetId="635">
        <row r="2">
          <cell r="A2" t="str">
            <v>LCY:</v>
          </cell>
        </row>
      </sheetData>
      <sheetData sheetId="636"/>
      <sheetData sheetId="637">
        <row r="2">
          <cell r="A2" t="str">
            <v>LCY:</v>
          </cell>
        </row>
      </sheetData>
      <sheetData sheetId="638">
        <row r="2">
          <cell r="A2">
            <v>1</v>
          </cell>
        </row>
      </sheetData>
      <sheetData sheetId="639">
        <row r="2">
          <cell r="A2" t="str">
            <v>LCY:</v>
          </cell>
        </row>
      </sheetData>
      <sheetData sheetId="640">
        <row r="2">
          <cell r="A2" t="str">
            <v>LCY:</v>
          </cell>
        </row>
      </sheetData>
      <sheetData sheetId="641">
        <row r="2">
          <cell r="A2" t="str">
            <v>LCY:</v>
          </cell>
        </row>
      </sheetData>
      <sheetData sheetId="642">
        <row r="2">
          <cell r="A2" t="str">
            <v>LCY:</v>
          </cell>
        </row>
      </sheetData>
      <sheetData sheetId="643">
        <row r="2">
          <cell r="E2" t="str">
            <v>จำนวน</v>
          </cell>
        </row>
      </sheetData>
      <sheetData sheetId="644">
        <row r="2">
          <cell r="A2">
            <v>1</v>
          </cell>
        </row>
      </sheetData>
      <sheetData sheetId="645">
        <row r="2">
          <cell r="A2">
            <v>1</v>
          </cell>
        </row>
      </sheetData>
      <sheetData sheetId="646">
        <row r="2">
          <cell r="A2" t="str">
            <v>LCY:</v>
          </cell>
        </row>
      </sheetData>
      <sheetData sheetId="647">
        <row r="2">
          <cell r="E2" t="str">
            <v>จำนวน</v>
          </cell>
        </row>
      </sheetData>
      <sheetData sheetId="648">
        <row r="2">
          <cell r="E2" t="str">
            <v>จำนวน</v>
          </cell>
        </row>
      </sheetData>
      <sheetData sheetId="649">
        <row r="2">
          <cell r="E2" t="str">
            <v>จำนวน</v>
          </cell>
        </row>
      </sheetData>
      <sheetData sheetId="650"/>
      <sheetData sheetId="651">
        <row r="2">
          <cell r="A2">
            <v>1</v>
          </cell>
        </row>
      </sheetData>
      <sheetData sheetId="652">
        <row r="2">
          <cell r="A2">
            <v>1</v>
          </cell>
        </row>
      </sheetData>
      <sheetData sheetId="653">
        <row r="2">
          <cell r="A2" t="str">
            <v>LCY:</v>
          </cell>
        </row>
      </sheetData>
      <sheetData sheetId="654">
        <row r="2">
          <cell r="A2" t="str">
            <v>SUBJECT</v>
          </cell>
        </row>
      </sheetData>
      <sheetData sheetId="655">
        <row r="2">
          <cell r="E2" t="str">
            <v>จำนวน</v>
          </cell>
        </row>
      </sheetData>
      <sheetData sheetId="656">
        <row r="3">
          <cell r="B3">
            <v>1</v>
          </cell>
        </row>
      </sheetData>
      <sheetData sheetId="657"/>
      <sheetData sheetId="658">
        <row r="2">
          <cell r="A2">
            <v>1</v>
          </cell>
        </row>
      </sheetData>
      <sheetData sheetId="659">
        <row r="2">
          <cell r="A2">
            <v>1</v>
          </cell>
        </row>
      </sheetData>
      <sheetData sheetId="660">
        <row r="2">
          <cell r="A2" t="str">
            <v>LCY:</v>
          </cell>
        </row>
      </sheetData>
      <sheetData sheetId="661">
        <row r="2">
          <cell r="E2" t="str">
            <v>จำนวน</v>
          </cell>
        </row>
      </sheetData>
      <sheetData sheetId="662"/>
      <sheetData sheetId="663">
        <row r="3">
          <cell r="B3">
            <v>1</v>
          </cell>
        </row>
      </sheetData>
      <sheetData sheetId="664"/>
      <sheetData sheetId="665">
        <row r="2">
          <cell r="A2">
            <v>1</v>
          </cell>
        </row>
      </sheetData>
      <sheetData sheetId="666">
        <row r="2">
          <cell r="A2">
            <v>1</v>
          </cell>
        </row>
      </sheetData>
      <sheetData sheetId="667">
        <row r="2">
          <cell r="A2" t="str">
            <v>SUBJECT</v>
          </cell>
        </row>
      </sheetData>
      <sheetData sheetId="668"/>
      <sheetData sheetId="669"/>
      <sheetData sheetId="670">
        <row r="2">
          <cell r="A2">
            <v>1</v>
          </cell>
        </row>
      </sheetData>
      <sheetData sheetId="671">
        <row r="2">
          <cell r="A2">
            <v>1</v>
          </cell>
        </row>
      </sheetData>
      <sheetData sheetId="672">
        <row r="2">
          <cell r="E2" t="str">
            <v>จำนวน</v>
          </cell>
        </row>
      </sheetData>
      <sheetData sheetId="673">
        <row r="2">
          <cell r="E2" t="str">
            <v>จำนวน</v>
          </cell>
        </row>
      </sheetData>
      <sheetData sheetId="674"/>
      <sheetData sheetId="675"/>
      <sheetData sheetId="676">
        <row r="2">
          <cell r="A2">
            <v>1</v>
          </cell>
        </row>
      </sheetData>
      <sheetData sheetId="677">
        <row r="2">
          <cell r="E2" t="str">
            <v>จำนวน</v>
          </cell>
        </row>
      </sheetData>
      <sheetData sheetId="678">
        <row r="2">
          <cell r="A2" t="str">
            <v>LCY:</v>
          </cell>
        </row>
      </sheetData>
      <sheetData sheetId="679">
        <row r="2">
          <cell r="A2">
            <v>1</v>
          </cell>
        </row>
      </sheetData>
      <sheetData sheetId="680">
        <row r="2">
          <cell r="A2" t="str">
            <v>LCY:</v>
          </cell>
        </row>
      </sheetData>
      <sheetData sheetId="681">
        <row r="2">
          <cell r="E2" t="str">
            <v>จำนวน</v>
          </cell>
        </row>
      </sheetData>
      <sheetData sheetId="682">
        <row r="2">
          <cell r="A2" t="str">
            <v>LCY:</v>
          </cell>
        </row>
      </sheetData>
      <sheetData sheetId="683">
        <row r="2">
          <cell r="A2" t="str">
            <v>LCY:</v>
          </cell>
        </row>
      </sheetData>
      <sheetData sheetId="684">
        <row r="2">
          <cell r="A2">
            <v>1</v>
          </cell>
        </row>
      </sheetData>
      <sheetData sheetId="685">
        <row r="2">
          <cell r="A2" t="str">
            <v>LCY:</v>
          </cell>
        </row>
      </sheetData>
      <sheetData sheetId="686">
        <row r="2">
          <cell r="A2">
            <v>1</v>
          </cell>
        </row>
      </sheetData>
      <sheetData sheetId="687">
        <row r="2">
          <cell r="A2" t="str">
            <v>LCY:</v>
          </cell>
        </row>
      </sheetData>
      <sheetData sheetId="688">
        <row r="2">
          <cell r="E2" t="str">
            <v>จำนวน</v>
          </cell>
        </row>
      </sheetData>
      <sheetData sheetId="689">
        <row r="2">
          <cell r="E2" t="str">
            <v>จำนวน</v>
          </cell>
        </row>
      </sheetData>
      <sheetData sheetId="690">
        <row r="2">
          <cell r="A2" t="str">
            <v>LCY:</v>
          </cell>
        </row>
      </sheetData>
      <sheetData sheetId="691">
        <row r="2">
          <cell r="A2">
            <v>1</v>
          </cell>
        </row>
      </sheetData>
      <sheetData sheetId="692">
        <row r="2">
          <cell r="A2" t="str">
            <v>LCY:</v>
          </cell>
        </row>
      </sheetData>
      <sheetData sheetId="693">
        <row r="2">
          <cell r="A2">
            <v>1</v>
          </cell>
        </row>
      </sheetData>
      <sheetData sheetId="694">
        <row r="2">
          <cell r="A2" t="str">
            <v>LCY:</v>
          </cell>
        </row>
      </sheetData>
      <sheetData sheetId="695">
        <row r="2">
          <cell r="A2" t="str">
            <v>LCY:</v>
          </cell>
        </row>
      </sheetData>
      <sheetData sheetId="696">
        <row r="2">
          <cell r="A2" t="str">
            <v>LCY:</v>
          </cell>
        </row>
      </sheetData>
      <sheetData sheetId="697">
        <row r="2">
          <cell r="A2" t="str">
            <v>LCY:</v>
          </cell>
        </row>
      </sheetData>
      <sheetData sheetId="698">
        <row r="2">
          <cell r="A2">
            <v>1</v>
          </cell>
        </row>
      </sheetData>
      <sheetData sheetId="699">
        <row r="2">
          <cell r="A2" t="str">
            <v>LCY:</v>
          </cell>
        </row>
      </sheetData>
      <sheetData sheetId="700">
        <row r="2">
          <cell r="A2" t="str">
            <v>LCY:</v>
          </cell>
        </row>
      </sheetData>
      <sheetData sheetId="701">
        <row r="2">
          <cell r="A2" t="str">
            <v>LCY:</v>
          </cell>
        </row>
      </sheetData>
      <sheetData sheetId="702">
        <row r="2">
          <cell r="A2">
            <v>1</v>
          </cell>
        </row>
      </sheetData>
      <sheetData sheetId="703">
        <row r="2">
          <cell r="A2" t="str">
            <v>LCY:</v>
          </cell>
        </row>
      </sheetData>
      <sheetData sheetId="704">
        <row r="2">
          <cell r="A2" t="str">
            <v>LCY:</v>
          </cell>
        </row>
      </sheetData>
      <sheetData sheetId="705">
        <row r="2">
          <cell r="A2" t="str">
            <v>LCY:</v>
          </cell>
        </row>
      </sheetData>
      <sheetData sheetId="706">
        <row r="2">
          <cell r="E2" t="str">
            <v>จำนวน</v>
          </cell>
        </row>
      </sheetData>
      <sheetData sheetId="707">
        <row r="2">
          <cell r="A2" t="str">
            <v>LCY:</v>
          </cell>
        </row>
      </sheetData>
      <sheetData sheetId="708">
        <row r="2">
          <cell r="E2" t="str">
            <v>จำนวน</v>
          </cell>
        </row>
      </sheetData>
      <sheetData sheetId="709">
        <row r="2">
          <cell r="A2">
            <v>1</v>
          </cell>
        </row>
      </sheetData>
      <sheetData sheetId="710">
        <row r="2">
          <cell r="A2" t="str">
            <v>LCY:</v>
          </cell>
        </row>
      </sheetData>
      <sheetData sheetId="711">
        <row r="2">
          <cell r="E2" t="str">
            <v>จำนวน</v>
          </cell>
        </row>
      </sheetData>
      <sheetData sheetId="712">
        <row r="2">
          <cell r="A2">
            <v>1</v>
          </cell>
        </row>
      </sheetData>
      <sheetData sheetId="713">
        <row r="2">
          <cell r="E2" t="str">
            <v>จำนวน</v>
          </cell>
        </row>
      </sheetData>
      <sheetData sheetId="714">
        <row r="2">
          <cell r="A2" t="str">
            <v>LCY:</v>
          </cell>
        </row>
      </sheetData>
      <sheetData sheetId="715">
        <row r="2">
          <cell r="E2" t="str">
            <v>จำนวน</v>
          </cell>
        </row>
      </sheetData>
      <sheetData sheetId="716">
        <row r="2">
          <cell r="A2">
            <v>1</v>
          </cell>
        </row>
      </sheetData>
      <sheetData sheetId="717">
        <row r="2">
          <cell r="E2" t="str">
            <v>จำนวน</v>
          </cell>
        </row>
      </sheetData>
      <sheetData sheetId="718">
        <row r="2">
          <cell r="E2" t="str">
            <v>จำนวน</v>
          </cell>
        </row>
      </sheetData>
      <sheetData sheetId="719">
        <row r="2">
          <cell r="E2" t="str">
            <v>จำนวน</v>
          </cell>
        </row>
      </sheetData>
      <sheetData sheetId="720">
        <row r="2">
          <cell r="E2" t="str">
            <v>จำนวน</v>
          </cell>
        </row>
      </sheetData>
      <sheetData sheetId="721">
        <row r="2">
          <cell r="A2">
            <v>1</v>
          </cell>
        </row>
      </sheetData>
      <sheetData sheetId="722">
        <row r="2">
          <cell r="A2">
            <v>1</v>
          </cell>
        </row>
      </sheetData>
      <sheetData sheetId="723">
        <row r="2">
          <cell r="A2">
            <v>1</v>
          </cell>
        </row>
      </sheetData>
      <sheetData sheetId="724">
        <row r="2">
          <cell r="E2" t="str">
            <v>จำนวน</v>
          </cell>
        </row>
      </sheetData>
      <sheetData sheetId="725">
        <row r="2">
          <cell r="E2" t="str">
            <v>จำนวน</v>
          </cell>
        </row>
      </sheetData>
      <sheetData sheetId="726">
        <row r="2">
          <cell r="E2" t="str">
            <v>จำนวน</v>
          </cell>
        </row>
      </sheetData>
      <sheetData sheetId="727"/>
      <sheetData sheetId="728">
        <row r="2">
          <cell r="A2">
            <v>1</v>
          </cell>
        </row>
      </sheetData>
      <sheetData sheetId="729">
        <row r="2">
          <cell r="A2">
            <v>1</v>
          </cell>
        </row>
      </sheetData>
      <sheetData sheetId="730">
        <row r="2">
          <cell r="E2" t="str">
            <v>จำนวน</v>
          </cell>
        </row>
      </sheetData>
      <sheetData sheetId="731"/>
      <sheetData sheetId="732">
        <row r="2">
          <cell r="E2" t="str">
            <v>จำนวน</v>
          </cell>
        </row>
      </sheetData>
      <sheetData sheetId="733">
        <row r="2">
          <cell r="A2" t="str">
            <v>LCY:</v>
          </cell>
        </row>
      </sheetData>
      <sheetData sheetId="734">
        <row r="2">
          <cell r="A2">
            <v>1</v>
          </cell>
        </row>
      </sheetData>
      <sheetData sheetId="735">
        <row r="2">
          <cell r="E2" t="str">
            <v>จำนวน</v>
          </cell>
        </row>
      </sheetData>
      <sheetData sheetId="736">
        <row r="2">
          <cell r="A2">
            <v>1</v>
          </cell>
        </row>
      </sheetData>
      <sheetData sheetId="737">
        <row r="2">
          <cell r="E2" t="str">
            <v>จำนวน</v>
          </cell>
        </row>
      </sheetData>
      <sheetData sheetId="738">
        <row r="2">
          <cell r="A2" t="str">
            <v>LCY:</v>
          </cell>
        </row>
      </sheetData>
      <sheetData sheetId="739">
        <row r="2">
          <cell r="A2">
            <v>1</v>
          </cell>
        </row>
      </sheetData>
      <sheetData sheetId="740">
        <row r="2">
          <cell r="A2" t="str">
            <v>LCY:</v>
          </cell>
        </row>
      </sheetData>
      <sheetData sheetId="741">
        <row r="2">
          <cell r="A2">
            <v>1</v>
          </cell>
        </row>
      </sheetData>
      <sheetData sheetId="742" refreshError="1"/>
      <sheetData sheetId="743">
        <row r="2">
          <cell r="A2" t="str">
            <v>LCY:</v>
          </cell>
        </row>
      </sheetData>
      <sheetData sheetId="744" refreshError="1"/>
      <sheetData sheetId="745" refreshError="1"/>
      <sheetData sheetId="746">
        <row r="2">
          <cell r="A2" t="str">
            <v>LCY:</v>
          </cell>
        </row>
      </sheetData>
      <sheetData sheetId="747">
        <row r="2">
          <cell r="A2" t="str">
            <v>LCY:</v>
          </cell>
        </row>
      </sheetData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>
        <row r="2">
          <cell r="E2" t="str">
            <v>จำนวน</v>
          </cell>
        </row>
      </sheetData>
      <sheetData sheetId="754">
        <row r="2">
          <cell r="E2" t="str">
            <v>จำนวน</v>
          </cell>
        </row>
      </sheetData>
      <sheetData sheetId="755"/>
      <sheetData sheetId="756"/>
      <sheetData sheetId="757"/>
      <sheetData sheetId="758"/>
      <sheetData sheetId="759">
        <row r="2">
          <cell r="E2" t="str">
            <v>จำนวน</v>
          </cell>
        </row>
      </sheetData>
      <sheetData sheetId="760"/>
      <sheetData sheetId="761">
        <row r="2">
          <cell r="E2" t="str">
            <v>จำนวน</v>
          </cell>
        </row>
      </sheetData>
      <sheetData sheetId="762"/>
      <sheetData sheetId="763"/>
      <sheetData sheetId="764"/>
      <sheetData sheetId="765"/>
      <sheetData sheetId="766"/>
      <sheetData sheetId="767"/>
      <sheetData sheetId="768"/>
      <sheetData sheetId="769">
        <row r="2">
          <cell r="A2">
            <v>1</v>
          </cell>
        </row>
      </sheetData>
      <sheetData sheetId="770"/>
      <sheetData sheetId="771"/>
      <sheetData sheetId="772">
        <row r="2">
          <cell r="E2" t="str">
            <v>จำนวน</v>
          </cell>
        </row>
      </sheetData>
      <sheetData sheetId="773">
        <row r="3">
          <cell r="B3">
            <v>1</v>
          </cell>
        </row>
      </sheetData>
      <sheetData sheetId="774"/>
      <sheetData sheetId="775">
        <row r="3">
          <cell r="B3" t="str">
            <v>ชื่อย่อยธนาคาร คือ O/D</v>
          </cell>
        </row>
      </sheetData>
      <sheetData sheetId="776"/>
      <sheetData sheetId="777"/>
      <sheetData sheetId="778"/>
      <sheetData sheetId="779"/>
      <sheetData sheetId="780">
        <row r="2">
          <cell r="A2">
            <v>1</v>
          </cell>
        </row>
      </sheetData>
      <sheetData sheetId="781">
        <row r="2">
          <cell r="A2">
            <v>1</v>
          </cell>
        </row>
      </sheetData>
      <sheetData sheetId="782"/>
      <sheetData sheetId="783"/>
      <sheetData sheetId="784"/>
      <sheetData sheetId="785">
        <row r="2">
          <cell r="E2" t="str">
            <v>จำนวน</v>
          </cell>
        </row>
      </sheetData>
      <sheetData sheetId="786">
        <row r="2">
          <cell r="E2" t="str">
            <v>จำนวน</v>
          </cell>
        </row>
      </sheetData>
      <sheetData sheetId="787"/>
      <sheetData sheetId="788"/>
      <sheetData sheetId="789"/>
      <sheetData sheetId="790"/>
      <sheetData sheetId="791"/>
      <sheetData sheetId="792"/>
      <sheetData sheetId="793">
        <row r="2">
          <cell r="E2" t="str">
            <v>จำนวน</v>
          </cell>
        </row>
      </sheetData>
      <sheetData sheetId="794">
        <row r="2">
          <cell r="E2" t="str">
            <v>จำนวน</v>
          </cell>
        </row>
      </sheetData>
      <sheetData sheetId="795">
        <row r="2">
          <cell r="E2" t="str">
            <v>จำนวน</v>
          </cell>
        </row>
      </sheetData>
      <sheetData sheetId="796">
        <row r="2">
          <cell r="E2" t="str">
            <v>จำนวน</v>
          </cell>
        </row>
      </sheetData>
      <sheetData sheetId="797">
        <row r="2">
          <cell r="E2" t="str">
            <v>จำนวน</v>
          </cell>
        </row>
      </sheetData>
      <sheetData sheetId="798"/>
      <sheetData sheetId="799"/>
      <sheetData sheetId="800"/>
      <sheetData sheetId="801"/>
      <sheetData sheetId="802"/>
      <sheetData sheetId="803"/>
      <sheetData sheetId="804"/>
      <sheetData sheetId="805"/>
      <sheetData sheetId="806"/>
      <sheetData sheetId="807"/>
      <sheetData sheetId="808"/>
      <sheetData sheetId="809"/>
      <sheetData sheetId="810"/>
      <sheetData sheetId="811"/>
      <sheetData sheetId="812">
        <row r="2">
          <cell r="A2">
            <v>1</v>
          </cell>
        </row>
      </sheetData>
      <sheetData sheetId="813"/>
      <sheetData sheetId="814"/>
      <sheetData sheetId="815">
        <row r="2">
          <cell r="A2" t="str">
            <v>LCY:</v>
          </cell>
        </row>
      </sheetData>
      <sheetData sheetId="816"/>
      <sheetData sheetId="817"/>
      <sheetData sheetId="818">
        <row r="2">
          <cell r="A2" t="str">
            <v>LCY:</v>
          </cell>
        </row>
      </sheetData>
      <sheetData sheetId="819">
        <row r="2">
          <cell r="A2" t="str">
            <v>LCY:</v>
          </cell>
        </row>
      </sheetData>
      <sheetData sheetId="820">
        <row r="2">
          <cell r="A2" t="str">
            <v>LCY:</v>
          </cell>
        </row>
      </sheetData>
      <sheetData sheetId="821">
        <row r="2">
          <cell r="A2" t="str">
            <v>LCY:</v>
          </cell>
        </row>
      </sheetData>
      <sheetData sheetId="822">
        <row r="2">
          <cell r="A2" t="str">
            <v>LCY:</v>
          </cell>
        </row>
      </sheetData>
      <sheetData sheetId="823">
        <row r="2">
          <cell r="A2" t="str">
            <v>LCY:</v>
          </cell>
        </row>
      </sheetData>
      <sheetData sheetId="824">
        <row r="2">
          <cell r="A2" t="str">
            <v>LCY:</v>
          </cell>
        </row>
      </sheetData>
      <sheetData sheetId="825">
        <row r="2">
          <cell r="A2" t="str">
            <v>LCY:</v>
          </cell>
        </row>
      </sheetData>
      <sheetData sheetId="826">
        <row r="2">
          <cell r="A2" t="str">
            <v>LCY:</v>
          </cell>
        </row>
      </sheetData>
      <sheetData sheetId="827">
        <row r="2">
          <cell r="A2" t="str">
            <v>LCY:</v>
          </cell>
        </row>
      </sheetData>
      <sheetData sheetId="828">
        <row r="2">
          <cell r="A2" t="str">
            <v>LCY:</v>
          </cell>
        </row>
      </sheetData>
      <sheetData sheetId="829">
        <row r="2">
          <cell r="A2" t="str">
            <v>LCY:</v>
          </cell>
        </row>
      </sheetData>
      <sheetData sheetId="830">
        <row r="2">
          <cell r="A2" t="str">
            <v>LCY:</v>
          </cell>
        </row>
      </sheetData>
      <sheetData sheetId="831">
        <row r="2">
          <cell r="A2" t="str">
            <v>LCY:</v>
          </cell>
        </row>
      </sheetData>
      <sheetData sheetId="832">
        <row r="2">
          <cell r="A2" t="str">
            <v>LCY:</v>
          </cell>
        </row>
      </sheetData>
      <sheetData sheetId="833">
        <row r="2">
          <cell r="A2" t="str">
            <v>LCY:</v>
          </cell>
        </row>
      </sheetData>
      <sheetData sheetId="834">
        <row r="2">
          <cell r="A2" t="str">
            <v>LCY:</v>
          </cell>
        </row>
      </sheetData>
      <sheetData sheetId="835">
        <row r="2">
          <cell r="A2" t="str">
            <v>LCY:</v>
          </cell>
        </row>
      </sheetData>
      <sheetData sheetId="836">
        <row r="2">
          <cell r="A2" t="str">
            <v>LCY:</v>
          </cell>
        </row>
      </sheetData>
      <sheetData sheetId="837">
        <row r="2">
          <cell r="A2">
            <v>1</v>
          </cell>
        </row>
      </sheetData>
      <sheetData sheetId="838"/>
      <sheetData sheetId="839"/>
      <sheetData sheetId="840"/>
      <sheetData sheetId="841"/>
      <sheetData sheetId="842"/>
      <sheetData sheetId="843"/>
      <sheetData sheetId="844">
        <row r="2">
          <cell r="A2">
            <v>1</v>
          </cell>
        </row>
      </sheetData>
      <sheetData sheetId="845" refreshError="1"/>
      <sheetData sheetId="846" refreshError="1"/>
      <sheetData sheetId="847" refreshError="1"/>
      <sheetData sheetId="848" refreshError="1"/>
      <sheetData sheetId="849" refreshError="1"/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>
        <row r="2">
          <cell r="E2" t="str">
            <v>จำนวน</v>
          </cell>
        </row>
      </sheetData>
      <sheetData sheetId="856">
        <row r="2">
          <cell r="E2" t="str">
            <v>จำนวน</v>
          </cell>
        </row>
      </sheetData>
      <sheetData sheetId="857">
        <row r="2">
          <cell r="E2" t="str">
            <v>จำนวน</v>
          </cell>
        </row>
      </sheetData>
      <sheetData sheetId="858"/>
      <sheetData sheetId="859"/>
      <sheetData sheetId="860"/>
      <sheetData sheetId="861"/>
      <sheetData sheetId="862"/>
      <sheetData sheetId="863">
        <row r="2">
          <cell r="E2" t="str">
            <v>จำนวน</v>
          </cell>
        </row>
      </sheetData>
      <sheetData sheetId="864"/>
      <sheetData sheetId="865"/>
      <sheetData sheetId="866"/>
      <sheetData sheetId="867"/>
      <sheetData sheetId="868"/>
      <sheetData sheetId="869"/>
      <sheetData sheetId="870"/>
      <sheetData sheetId="871">
        <row r="2">
          <cell r="E2" t="str">
            <v>จำนวน</v>
          </cell>
        </row>
      </sheetData>
      <sheetData sheetId="872"/>
      <sheetData sheetId="873"/>
      <sheetData sheetId="874">
        <row r="2">
          <cell r="E2" t="str">
            <v>จำนวน</v>
          </cell>
        </row>
      </sheetData>
      <sheetData sheetId="875">
        <row r="2">
          <cell r="E2" t="str">
            <v>จำนวน</v>
          </cell>
        </row>
      </sheetData>
      <sheetData sheetId="876">
        <row r="2">
          <cell r="E2" t="str">
            <v>จำนวน</v>
          </cell>
        </row>
      </sheetData>
      <sheetData sheetId="877">
        <row r="2">
          <cell r="E2" t="str">
            <v>จำนวน</v>
          </cell>
        </row>
      </sheetData>
      <sheetData sheetId="878"/>
      <sheetData sheetId="879"/>
      <sheetData sheetId="880"/>
      <sheetData sheetId="881"/>
      <sheetData sheetId="882">
        <row r="2">
          <cell r="E2" t="str">
            <v>จำนวน</v>
          </cell>
        </row>
      </sheetData>
      <sheetData sheetId="883"/>
      <sheetData sheetId="884">
        <row r="2">
          <cell r="E2" t="str">
            <v>จำนวน</v>
          </cell>
        </row>
      </sheetData>
      <sheetData sheetId="885"/>
      <sheetData sheetId="886"/>
      <sheetData sheetId="887"/>
      <sheetData sheetId="888"/>
      <sheetData sheetId="889"/>
      <sheetData sheetId="890"/>
      <sheetData sheetId="891"/>
      <sheetData sheetId="892"/>
      <sheetData sheetId="893"/>
      <sheetData sheetId="894"/>
      <sheetData sheetId="895">
        <row r="2">
          <cell r="E2" t="str">
            <v>จำนวน</v>
          </cell>
        </row>
      </sheetData>
      <sheetData sheetId="896"/>
      <sheetData sheetId="897"/>
      <sheetData sheetId="898"/>
      <sheetData sheetId="899"/>
      <sheetData sheetId="900"/>
      <sheetData sheetId="901"/>
      <sheetData sheetId="902"/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>
        <row r="2">
          <cell r="A2">
            <v>1</v>
          </cell>
        </row>
      </sheetData>
      <sheetData sheetId="914">
        <row r="2">
          <cell r="A2">
            <v>1</v>
          </cell>
        </row>
      </sheetData>
      <sheetData sheetId="915"/>
      <sheetData sheetId="916"/>
      <sheetData sheetId="917"/>
      <sheetData sheetId="918"/>
      <sheetData sheetId="919">
        <row r="2">
          <cell r="E2" t="str">
            <v>จำนวน</v>
          </cell>
        </row>
      </sheetData>
      <sheetData sheetId="920">
        <row r="2">
          <cell r="A2" t="str">
            <v>LCY:</v>
          </cell>
        </row>
      </sheetData>
      <sheetData sheetId="921"/>
      <sheetData sheetId="922">
        <row r="2">
          <cell r="A2" t="str">
            <v>LCY:</v>
          </cell>
        </row>
      </sheetData>
      <sheetData sheetId="923">
        <row r="2">
          <cell r="A2" t="str">
            <v>LCY:</v>
          </cell>
        </row>
      </sheetData>
      <sheetData sheetId="924">
        <row r="2">
          <cell r="A2" t="str">
            <v>LCY:</v>
          </cell>
        </row>
      </sheetData>
      <sheetData sheetId="925">
        <row r="2">
          <cell r="A2" t="str">
            <v>LCY:</v>
          </cell>
        </row>
      </sheetData>
      <sheetData sheetId="926">
        <row r="2">
          <cell r="A2" t="str">
            <v>LCY:</v>
          </cell>
        </row>
      </sheetData>
      <sheetData sheetId="927">
        <row r="2">
          <cell r="A2" t="str">
            <v>LCY:</v>
          </cell>
        </row>
      </sheetData>
      <sheetData sheetId="928">
        <row r="2">
          <cell r="A2" t="str">
            <v>LCY:</v>
          </cell>
        </row>
      </sheetData>
      <sheetData sheetId="929">
        <row r="2">
          <cell r="A2" t="str">
            <v>LCY:</v>
          </cell>
        </row>
      </sheetData>
      <sheetData sheetId="930">
        <row r="2">
          <cell r="A2" t="str">
            <v>LCY:</v>
          </cell>
        </row>
      </sheetData>
      <sheetData sheetId="931">
        <row r="2">
          <cell r="A2" t="str">
            <v>LCY:</v>
          </cell>
        </row>
      </sheetData>
      <sheetData sheetId="932">
        <row r="2">
          <cell r="A2" t="str">
            <v>LCY:</v>
          </cell>
        </row>
      </sheetData>
      <sheetData sheetId="933">
        <row r="2">
          <cell r="A2" t="str">
            <v>LCY:</v>
          </cell>
        </row>
      </sheetData>
      <sheetData sheetId="934">
        <row r="2">
          <cell r="A2" t="str">
            <v>LCY:</v>
          </cell>
        </row>
      </sheetData>
      <sheetData sheetId="935">
        <row r="2">
          <cell r="A2" t="str">
            <v>LCY:</v>
          </cell>
        </row>
      </sheetData>
      <sheetData sheetId="936">
        <row r="2">
          <cell r="A2" t="str">
            <v>LCY:</v>
          </cell>
        </row>
      </sheetData>
      <sheetData sheetId="937">
        <row r="2">
          <cell r="A2" t="str">
            <v>LCY:</v>
          </cell>
        </row>
      </sheetData>
      <sheetData sheetId="938">
        <row r="2">
          <cell r="A2" t="str">
            <v>LCY:</v>
          </cell>
        </row>
      </sheetData>
      <sheetData sheetId="939">
        <row r="2">
          <cell r="A2" t="str">
            <v>LCY:</v>
          </cell>
        </row>
      </sheetData>
      <sheetData sheetId="940">
        <row r="2">
          <cell r="A2" t="str">
            <v>LCY:</v>
          </cell>
        </row>
      </sheetData>
      <sheetData sheetId="941">
        <row r="2">
          <cell r="A2" t="str">
            <v>LCY:</v>
          </cell>
        </row>
      </sheetData>
      <sheetData sheetId="942">
        <row r="2">
          <cell r="E2" t="str">
            <v>จำนวน</v>
          </cell>
        </row>
      </sheetData>
      <sheetData sheetId="943"/>
      <sheetData sheetId="944"/>
      <sheetData sheetId="945"/>
      <sheetData sheetId="946"/>
      <sheetData sheetId="947"/>
      <sheetData sheetId="948">
        <row r="2">
          <cell r="E2" t="str">
            <v>จำนวน</v>
          </cell>
        </row>
      </sheetData>
      <sheetData sheetId="949"/>
      <sheetData sheetId="950"/>
      <sheetData sheetId="951"/>
      <sheetData sheetId="952"/>
      <sheetData sheetId="953"/>
      <sheetData sheetId="954"/>
      <sheetData sheetId="955">
        <row r="2">
          <cell r="E2" t="str">
            <v>จำนวน</v>
          </cell>
        </row>
      </sheetData>
      <sheetData sheetId="956"/>
      <sheetData sheetId="957"/>
      <sheetData sheetId="958"/>
      <sheetData sheetId="959">
        <row r="2">
          <cell r="A2">
            <v>1</v>
          </cell>
        </row>
      </sheetData>
      <sheetData sheetId="960"/>
      <sheetData sheetId="961"/>
      <sheetData sheetId="962">
        <row r="2">
          <cell r="A2" t="str">
            <v>LCY:</v>
          </cell>
        </row>
      </sheetData>
      <sheetData sheetId="963">
        <row r="2">
          <cell r="A2" t="str">
            <v>SUBJECT</v>
          </cell>
        </row>
      </sheetData>
      <sheetData sheetId="964">
        <row r="2">
          <cell r="A2" t="str">
            <v>SUBJECT</v>
          </cell>
        </row>
      </sheetData>
      <sheetData sheetId="965">
        <row r="2">
          <cell r="A2" t="str">
            <v>SUBJECT</v>
          </cell>
        </row>
      </sheetData>
      <sheetData sheetId="966">
        <row r="2">
          <cell r="A2" t="str">
            <v>SUBJECT</v>
          </cell>
        </row>
      </sheetData>
      <sheetData sheetId="967">
        <row r="2">
          <cell r="A2" t="str">
            <v>SUBJECT</v>
          </cell>
        </row>
      </sheetData>
      <sheetData sheetId="968">
        <row r="2">
          <cell r="A2" t="str">
            <v>SUBJECT</v>
          </cell>
        </row>
      </sheetData>
      <sheetData sheetId="969">
        <row r="2">
          <cell r="A2" t="str">
            <v>SUBJECT</v>
          </cell>
        </row>
      </sheetData>
      <sheetData sheetId="970"/>
      <sheetData sheetId="971">
        <row r="2">
          <cell r="A2" t="str">
            <v>LCY:</v>
          </cell>
        </row>
      </sheetData>
      <sheetData sheetId="972"/>
      <sheetData sheetId="973"/>
      <sheetData sheetId="974"/>
      <sheetData sheetId="975"/>
      <sheetData sheetId="976"/>
      <sheetData sheetId="977"/>
      <sheetData sheetId="978"/>
      <sheetData sheetId="979"/>
      <sheetData sheetId="980"/>
      <sheetData sheetId="981"/>
      <sheetData sheetId="982"/>
      <sheetData sheetId="983"/>
      <sheetData sheetId="984"/>
      <sheetData sheetId="985"/>
      <sheetData sheetId="986"/>
      <sheetData sheetId="987"/>
      <sheetData sheetId="988">
        <row r="2">
          <cell r="A2" t="str">
            <v>LCY:</v>
          </cell>
        </row>
      </sheetData>
      <sheetData sheetId="989">
        <row r="2">
          <cell r="A2" t="str">
            <v>LCY:</v>
          </cell>
        </row>
      </sheetData>
      <sheetData sheetId="990">
        <row r="2">
          <cell r="E2" t="str">
            <v>จำนวน</v>
          </cell>
        </row>
      </sheetData>
      <sheetData sheetId="991">
        <row r="2">
          <cell r="E2" t="str">
            <v>จำนวน</v>
          </cell>
        </row>
      </sheetData>
      <sheetData sheetId="992"/>
      <sheetData sheetId="993"/>
      <sheetData sheetId="994"/>
      <sheetData sheetId="995"/>
      <sheetData sheetId="996">
        <row r="2">
          <cell r="E2" t="str">
            <v>จำนวน</v>
          </cell>
        </row>
      </sheetData>
      <sheetData sheetId="997">
        <row r="2">
          <cell r="E2" t="str">
            <v>จำนวน</v>
          </cell>
        </row>
      </sheetData>
      <sheetData sheetId="998">
        <row r="2">
          <cell r="E2" t="str">
            <v>จำนวน</v>
          </cell>
        </row>
      </sheetData>
      <sheetData sheetId="999"/>
      <sheetData sheetId="1000">
        <row r="2">
          <cell r="E2" t="str">
            <v>จำนวน</v>
          </cell>
        </row>
      </sheetData>
      <sheetData sheetId="1001"/>
      <sheetData sheetId="1002"/>
      <sheetData sheetId="1003">
        <row r="2">
          <cell r="E2" t="str">
            <v>จำนวน</v>
          </cell>
        </row>
      </sheetData>
      <sheetData sheetId="1004">
        <row r="2">
          <cell r="E2" t="str">
            <v>จำนวน</v>
          </cell>
        </row>
      </sheetData>
      <sheetData sheetId="1005"/>
      <sheetData sheetId="1006">
        <row r="2">
          <cell r="E2" t="str">
            <v>จำนวน</v>
          </cell>
        </row>
      </sheetData>
      <sheetData sheetId="1007"/>
      <sheetData sheetId="1008"/>
      <sheetData sheetId="1009">
        <row r="2">
          <cell r="E2" t="str">
            <v>จำนวน</v>
          </cell>
        </row>
      </sheetData>
      <sheetData sheetId="1010">
        <row r="2">
          <cell r="E2" t="str">
            <v>จำนวน</v>
          </cell>
        </row>
      </sheetData>
      <sheetData sheetId="1011"/>
      <sheetData sheetId="1012"/>
      <sheetData sheetId="1013"/>
      <sheetData sheetId="1014"/>
      <sheetData sheetId="1015">
        <row r="2">
          <cell r="E2" t="str">
            <v>จำนวน</v>
          </cell>
        </row>
      </sheetData>
      <sheetData sheetId="1016">
        <row r="2">
          <cell r="E2" t="str">
            <v>จำนวน</v>
          </cell>
        </row>
      </sheetData>
      <sheetData sheetId="1017"/>
      <sheetData sheetId="1018"/>
      <sheetData sheetId="1019"/>
      <sheetData sheetId="1020"/>
      <sheetData sheetId="1021"/>
      <sheetData sheetId="1022"/>
      <sheetData sheetId="1023"/>
      <sheetData sheetId="1024"/>
      <sheetData sheetId="1025"/>
      <sheetData sheetId="1026"/>
      <sheetData sheetId="1027"/>
      <sheetData sheetId="1028"/>
      <sheetData sheetId="1029"/>
      <sheetData sheetId="1030">
        <row r="2">
          <cell r="E2" t="str">
            <v>จำนวน</v>
          </cell>
        </row>
      </sheetData>
      <sheetData sheetId="1031"/>
      <sheetData sheetId="1032"/>
      <sheetData sheetId="1033"/>
      <sheetData sheetId="1034"/>
      <sheetData sheetId="1035">
        <row r="2">
          <cell r="E2" t="str">
            <v>จำนวน</v>
          </cell>
        </row>
      </sheetData>
      <sheetData sheetId="1036">
        <row r="2">
          <cell r="E2" t="str">
            <v>จำนวน</v>
          </cell>
        </row>
      </sheetData>
      <sheetData sheetId="1037">
        <row r="2">
          <cell r="E2" t="str">
            <v>จำนวน</v>
          </cell>
        </row>
      </sheetData>
      <sheetData sheetId="1038"/>
      <sheetData sheetId="1039"/>
      <sheetData sheetId="1040"/>
      <sheetData sheetId="1041"/>
      <sheetData sheetId="1042">
        <row r="2">
          <cell r="E2" t="str">
            <v>จำนวน</v>
          </cell>
        </row>
      </sheetData>
      <sheetData sheetId="1043">
        <row r="2">
          <cell r="E2" t="str">
            <v>จำนวน</v>
          </cell>
        </row>
      </sheetData>
      <sheetData sheetId="1044"/>
      <sheetData sheetId="1045"/>
      <sheetData sheetId="1046"/>
      <sheetData sheetId="1047"/>
      <sheetData sheetId="1048">
        <row r="2">
          <cell r="A2">
            <v>1</v>
          </cell>
        </row>
      </sheetData>
      <sheetData sheetId="1049">
        <row r="2">
          <cell r="A2">
            <v>1</v>
          </cell>
        </row>
      </sheetData>
      <sheetData sheetId="1050">
        <row r="2">
          <cell r="E2" t="str">
            <v>จำนวน</v>
          </cell>
        </row>
      </sheetData>
      <sheetData sheetId="1051"/>
      <sheetData sheetId="1052">
        <row r="2">
          <cell r="E2" t="str">
            <v>จำนวน</v>
          </cell>
        </row>
      </sheetData>
      <sheetData sheetId="1053"/>
      <sheetData sheetId="1054"/>
      <sheetData sheetId="1055"/>
      <sheetData sheetId="1056"/>
      <sheetData sheetId="1057"/>
      <sheetData sheetId="1058">
        <row r="2">
          <cell r="A2" t="str">
            <v>LCY:</v>
          </cell>
        </row>
      </sheetData>
      <sheetData sheetId="1059">
        <row r="2">
          <cell r="E2" t="str">
            <v>จำนวน</v>
          </cell>
        </row>
      </sheetData>
      <sheetData sheetId="1060">
        <row r="2">
          <cell r="A2" t="str">
            <v>LCY:</v>
          </cell>
        </row>
      </sheetData>
      <sheetData sheetId="1061">
        <row r="2">
          <cell r="E2" t="str">
            <v>จำนวน</v>
          </cell>
        </row>
      </sheetData>
      <sheetData sheetId="1062">
        <row r="2">
          <cell r="E2" t="str">
            <v>จำนวน</v>
          </cell>
        </row>
      </sheetData>
      <sheetData sheetId="1063"/>
      <sheetData sheetId="1064">
        <row r="2">
          <cell r="E2" t="str">
            <v>จำนวน</v>
          </cell>
        </row>
      </sheetData>
      <sheetData sheetId="1065">
        <row r="2">
          <cell r="E2" t="str">
            <v>จำนวน</v>
          </cell>
        </row>
      </sheetData>
      <sheetData sheetId="1066">
        <row r="2">
          <cell r="E2" t="str">
            <v>จำนวน</v>
          </cell>
        </row>
      </sheetData>
      <sheetData sheetId="1067">
        <row r="2">
          <cell r="E2" t="str">
            <v>จำนวน</v>
          </cell>
        </row>
      </sheetData>
      <sheetData sheetId="1068">
        <row r="2">
          <cell r="E2" t="str">
            <v>จำนวน</v>
          </cell>
        </row>
      </sheetData>
      <sheetData sheetId="1069">
        <row r="2">
          <cell r="E2" t="str">
            <v>จำนวน</v>
          </cell>
        </row>
      </sheetData>
      <sheetData sheetId="1070">
        <row r="2">
          <cell r="E2" t="str">
            <v>จำนวน</v>
          </cell>
        </row>
      </sheetData>
      <sheetData sheetId="1071"/>
      <sheetData sheetId="1072"/>
      <sheetData sheetId="1073"/>
      <sheetData sheetId="1074"/>
      <sheetData sheetId="1075">
        <row r="2">
          <cell r="A2" t="str">
            <v>LCY:</v>
          </cell>
        </row>
      </sheetData>
      <sheetData sheetId="1076"/>
      <sheetData sheetId="1077"/>
      <sheetData sheetId="1078"/>
      <sheetData sheetId="1079"/>
      <sheetData sheetId="1080"/>
      <sheetData sheetId="1081"/>
      <sheetData sheetId="1082">
        <row r="2">
          <cell r="E2" t="str">
            <v>จำนวน</v>
          </cell>
        </row>
      </sheetData>
      <sheetData sheetId="1083">
        <row r="2">
          <cell r="E2" t="str">
            <v>จำนวน</v>
          </cell>
        </row>
      </sheetData>
      <sheetData sheetId="1084"/>
      <sheetData sheetId="1085"/>
      <sheetData sheetId="1086"/>
      <sheetData sheetId="1087"/>
      <sheetData sheetId="1088"/>
      <sheetData sheetId="1089"/>
      <sheetData sheetId="1090"/>
      <sheetData sheetId="1091"/>
      <sheetData sheetId="1092"/>
      <sheetData sheetId="1093"/>
      <sheetData sheetId="1094">
        <row r="2">
          <cell r="A2">
            <v>1</v>
          </cell>
        </row>
      </sheetData>
      <sheetData sheetId="1095"/>
      <sheetData sheetId="1096">
        <row r="2">
          <cell r="E2" t="str">
            <v>จำนวน</v>
          </cell>
        </row>
      </sheetData>
      <sheetData sheetId="1097"/>
      <sheetData sheetId="1098"/>
      <sheetData sheetId="1099">
        <row r="2">
          <cell r="A2" t="str">
            <v>SUBJECT</v>
          </cell>
        </row>
      </sheetData>
      <sheetData sheetId="1100">
        <row r="2">
          <cell r="A2" t="str">
            <v>SUBJECT</v>
          </cell>
        </row>
      </sheetData>
      <sheetData sheetId="1101">
        <row r="2">
          <cell r="A2" t="str">
            <v>SUBJECT</v>
          </cell>
        </row>
      </sheetData>
      <sheetData sheetId="1102"/>
      <sheetData sheetId="1103">
        <row r="2">
          <cell r="E2" t="str">
            <v>จำนวน</v>
          </cell>
        </row>
      </sheetData>
      <sheetData sheetId="1104"/>
      <sheetData sheetId="1105"/>
      <sheetData sheetId="1106"/>
      <sheetData sheetId="1107">
        <row r="2">
          <cell r="A2">
            <v>1</v>
          </cell>
        </row>
      </sheetData>
      <sheetData sheetId="1108"/>
      <sheetData sheetId="1109"/>
      <sheetData sheetId="1110"/>
      <sheetData sheetId="1111"/>
      <sheetData sheetId="1112"/>
      <sheetData sheetId="1113"/>
      <sheetData sheetId="1114"/>
      <sheetData sheetId="1115"/>
      <sheetData sheetId="1116"/>
      <sheetData sheetId="1117"/>
      <sheetData sheetId="1118"/>
      <sheetData sheetId="1119"/>
      <sheetData sheetId="1120"/>
      <sheetData sheetId="1121"/>
      <sheetData sheetId="1122"/>
      <sheetData sheetId="1123"/>
      <sheetData sheetId="1124"/>
      <sheetData sheetId="1125">
        <row r="2">
          <cell r="E2" t="str">
            <v>จำนวน</v>
          </cell>
        </row>
      </sheetData>
      <sheetData sheetId="1126">
        <row r="2">
          <cell r="E2" t="str">
            <v>จำนวน</v>
          </cell>
        </row>
      </sheetData>
      <sheetData sheetId="1127"/>
      <sheetData sheetId="1128"/>
      <sheetData sheetId="1129"/>
      <sheetData sheetId="1130"/>
      <sheetData sheetId="1131">
        <row r="2">
          <cell r="E2" t="str">
            <v>จำนวน</v>
          </cell>
        </row>
      </sheetData>
      <sheetData sheetId="1132">
        <row r="2">
          <cell r="E2" t="str">
            <v>จำนวน</v>
          </cell>
        </row>
      </sheetData>
      <sheetData sheetId="1133">
        <row r="2">
          <cell r="E2" t="str">
            <v>จำนวน</v>
          </cell>
        </row>
      </sheetData>
      <sheetData sheetId="1134">
        <row r="2">
          <cell r="E2" t="str">
            <v>จำนวน</v>
          </cell>
        </row>
      </sheetData>
      <sheetData sheetId="1135">
        <row r="2">
          <cell r="E2" t="str">
            <v>จำนวน</v>
          </cell>
        </row>
      </sheetData>
      <sheetData sheetId="1136">
        <row r="2">
          <cell r="E2" t="str">
            <v>จำนวน</v>
          </cell>
        </row>
      </sheetData>
      <sheetData sheetId="1137"/>
      <sheetData sheetId="1138">
        <row r="2">
          <cell r="E2" t="str">
            <v>จำนวน</v>
          </cell>
        </row>
      </sheetData>
      <sheetData sheetId="1139">
        <row r="2">
          <cell r="E2" t="str">
            <v>จำนวน</v>
          </cell>
        </row>
      </sheetData>
      <sheetData sheetId="1140"/>
      <sheetData sheetId="1141">
        <row r="2">
          <cell r="E2" t="str">
            <v>จำนวน</v>
          </cell>
        </row>
      </sheetData>
      <sheetData sheetId="1142"/>
      <sheetData sheetId="1143"/>
      <sheetData sheetId="1144">
        <row r="2">
          <cell r="E2" t="str">
            <v>จำนวน</v>
          </cell>
        </row>
      </sheetData>
      <sheetData sheetId="1145">
        <row r="2">
          <cell r="E2" t="str">
            <v>จำนวน</v>
          </cell>
        </row>
      </sheetData>
      <sheetData sheetId="1146"/>
      <sheetData sheetId="1147"/>
      <sheetData sheetId="1148"/>
      <sheetData sheetId="1149"/>
      <sheetData sheetId="1150">
        <row r="2">
          <cell r="E2" t="str">
            <v>จำนวน</v>
          </cell>
        </row>
      </sheetData>
      <sheetData sheetId="1151">
        <row r="2">
          <cell r="E2" t="str">
            <v>จำนวน</v>
          </cell>
        </row>
      </sheetData>
      <sheetData sheetId="1152"/>
      <sheetData sheetId="1153"/>
      <sheetData sheetId="1154"/>
      <sheetData sheetId="1155"/>
      <sheetData sheetId="1156"/>
      <sheetData sheetId="1157"/>
      <sheetData sheetId="1158"/>
      <sheetData sheetId="1159"/>
      <sheetData sheetId="1160"/>
      <sheetData sheetId="1161"/>
      <sheetData sheetId="1162"/>
      <sheetData sheetId="1163"/>
      <sheetData sheetId="1164"/>
      <sheetData sheetId="1165">
        <row r="2">
          <cell r="E2" t="str">
            <v>จำนวน</v>
          </cell>
        </row>
      </sheetData>
      <sheetData sheetId="1166"/>
      <sheetData sheetId="1167"/>
      <sheetData sheetId="1168"/>
      <sheetData sheetId="1169"/>
      <sheetData sheetId="1170">
        <row r="2">
          <cell r="E2" t="str">
            <v>จำนวน</v>
          </cell>
        </row>
      </sheetData>
      <sheetData sheetId="1171">
        <row r="2">
          <cell r="E2" t="str">
            <v>จำนวน</v>
          </cell>
        </row>
      </sheetData>
      <sheetData sheetId="1172"/>
      <sheetData sheetId="1173"/>
      <sheetData sheetId="1174"/>
      <sheetData sheetId="1175"/>
      <sheetData sheetId="1176">
        <row r="2">
          <cell r="E2" t="str">
            <v>จำนวน</v>
          </cell>
        </row>
      </sheetData>
      <sheetData sheetId="1177">
        <row r="2">
          <cell r="E2" t="str">
            <v>จำนวน</v>
          </cell>
        </row>
      </sheetData>
      <sheetData sheetId="1178"/>
      <sheetData sheetId="1179"/>
      <sheetData sheetId="1180"/>
      <sheetData sheetId="1181"/>
      <sheetData sheetId="1182"/>
      <sheetData sheetId="1183">
        <row r="2">
          <cell r="A2">
            <v>1</v>
          </cell>
        </row>
      </sheetData>
      <sheetData sheetId="1184">
        <row r="2">
          <cell r="A2">
            <v>1</v>
          </cell>
        </row>
      </sheetData>
      <sheetData sheetId="1185">
        <row r="2">
          <cell r="E2" t="str">
            <v>จำนวน</v>
          </cell>
        </row>
      </sheetData>
      <sheetData sheetId="1186"/>
      <sheetData sheetId="1187">
        <row r="2">
          <cell r="A2">
            <v>1</v>
          </cell>
        </row>
      </sheetData>
      <sheetData sheetId="1188">
        <row r="2">
          <cell r="A2">
            <v>1</v>
          </cell>
        </row>
      </sheetData>
      <sheetData sheetId="1189">
        <row r="2">
          <cell r="E2" t="str">
            <v>จำนวน</v>
          </cell>
        </row>
      </sheetData>
      <sheetData sheetId="1190"/>
      <sheetData sheetId="1191"/>
      <sheetData sheetId="1192"/>
      <sheetData sheetId="1193">
        <row r="2">
          <cell r="A2" t="str">
            <v>LCY:</v>
          </cell>
        </row>
      </sheetData>
      <sheetData sheetId="1194">
        <row r="2">
          <cell r="E2" t="str">
            <v>จำนวน</v>
          </cell>
        </row>
      </sheetData>
      <sheetData sheetId="1195">
        <row r="2">
          <cell r="A2" t="str">
            <v>LCY:</v>
          </cell>
        </row>
      </sheetData>
      <sheetData sheetId="1196">
        <row r="2">
          <cell r="E2" t="str">
            <v>จำนวน</v>
          </cell>
        </row>
      </sheetData>
      <sheetData sheetId="1197">
        <row r="2">
          <cell r="E2" t="str">
            <v>จำนวน</v>
          </cell>
        </row>
      </sheetData>
      <sheetData sheetId="1198"/>
      <sheetData sheetId="1199">
        <row r="2">
          <cell r="E2" t="str">
            <v>จำนวน</v>
          </cell>
        </row>
      </sheetData>
      <sheetData sheetId="1200">
        <row r="2">
          <cell r="E2" t="str">
            <v>จำนวน</v>
          </cell>
        </row>
      </sheetData>
      <sheetData sheetId="1201">
        <row r="2">
          <cell r="E2" t="str">
            <v>จำนวน</v>
          </cell>
        </row>
      </sheetData>
      <sheetData sheetId="1202">
        <row r="2">
          <cell r="E2" t="str">
            <v>จำนวน</v>
          </cell>
        </row>
      </sheetData>
      <sheetData sheetId="1203">
        <row r="2">
          <cell r="E2" t="str">
            <v>จำนวน</v>
          </cell>
        </row>
      </sheetData>
      <sheetData sheetId="1204">
        <row r="2">
          <cell r="E2" t="str">
            <v>จำนวน</v>
          </cell>
        </row>
      </sheetData>
      <sheetData sheetId="1205">
        <row r="2">
          <cell r="E2" t="str">
            <v>จำนวน</v>
          </cell>
        </row>
      </sheetData>
      <sheetData sheetId="1206"/>
      <sheetData sheetId="1207"/>
      <sheetData sheetId="1208"/>
      <sheetData sheetId="1209"/>
      <sheetData sheetId="1210">
        <row r="2">
          <cell r="A2" t="str">
            <v>LCY:</v>
          </cell>
        </row>
      </sheetData>
      <sheetData sheetId="1211"/>
      <sheetData sheetId="1212"/>
      <sheetData sheetId="1213">
        <row r="2">
          <cell r="E2" t="str">
            <v>จำนวน</v>
          </cell>
        </row>
      </sheetData>
      <sheetData sheetId="1214"/>
      <sheetData sheetId="1215"/>
      <sheetData sheetId="1216"/>
      <sheetData sheetId="1217">
        <row r="2">
          <cell r="A2">
            <v>1</v>
          </cell>
        </row>
      </sheetData>
      <sheetData sheetId="1218">
        <row r="2">
          <cell r="A2">
            <v>1</v>
          </cell>
        </row>
      </sheetData>
      <sheetData sheetId="1219"/>
      <sheetData sheetId="1220"/>
      <sheetData sheetId="1221"/>
      <sheetData sheetId="1222"/>
      <sheetData sheetId="1223"/>
      <sheetData sheetId="1224"/>
      <sheetData sheetId="1225"/>
      <sheetData sheetId="1226"/>
      <sheetData sheetId="1227"/>
      <sheetData sheetId="1228"/>
      <sheetData sheetId="1229"/>
      <sheetData sheetId="1230"/>
      <sheetData sheetId="1231"/>
      <sheetData sheetId="1232"/>
      <sheetData sheetId="1233"/>
      <sheetData sheetId="1234"/>
      <sheetData sheetId="1235"/>
      <sheetData sheetId="1236"/>
      <sheetData sheetId="1237"/>
      <sheetData sheetId="1238"/>
      <sheetData sheetId="1239"/>
      <sheetData sheetId="1240"/>
      <sheetData sheetId="1241"/>
      <sheetData sheetId="1242"/>
      <sheetData sheetId="1243"/>
      <sheetData sheetId="1244"/>
      <sheetData sheetId="1245"/>
      <sheetData sheetId="1246"/>
      <sheetData sheetId="1247"/>
      <sheetData sheetId="1248"/>
      <sheetData sheetId="1249"/>
      <sheetData sheetId="1250"/>
      <sheetData sheetId="1251"/>
      <sheetData sheetId="1252"/>
      <sheetData sheetId="1253"/>
      <sheetData sheetId="1254"/>
      <sheetData sheetId="1255"/>
      <sheetData sheetId="1256"/>
      <sheetData sheetId="1257"/>
      <sheetData sheetId="1258"/>
      <sheetData sheetId="1259"/>
      <sheetData sheetId="1260">
        <row r="2">
          <cell r="E2" t="str">
            <v>จำนวน</v>
          </cell>
        </row>
      </sheetData>
      <sheetData sheetId="1261">
        <row r="2">
          <cell r="E2" t="str">
            <v>จำนวน</v>
          </cell>
        </row>
      </sheetData>
      <sheetData sheetId="1262"/>
      <sheetData sheetId="1263"/>
      <sheetData sheetId="1264"/>
      <sheetData sheetId="1265"/>
      <sheetData sheetId="1266">
        <row r="2">
          <cell r="E2" t="str">
            <v>จำนวน</v>
          </cell>
        </row>
      </sheetData>
      <sheetData sheetId="1267">
        <row r="2">
          <cell r="E2" t="str">
            <v>จำนวน</v>
          </cell>
        </row>
      </sheetData>
      <sheetData sheetId="1268">
        <row r="2">
          <cell r="E2" t="str">
            <v>จำนวน</v>
          </cell>
        </row>
      </sheetData>
      <sheetData sheetId="1269"/>
      <sheetData sheetId="1270">
        <row r="2">
          <cell r="E2" t="str">
            <v>จำนวน</v>
          </cell>
        </row>
      </sheetData>
      <sheetData sheetId="1271"/>
      <sheetData sheetId="1272"/>
      <sheetData sheetId="1273">
        <row r="2">
          <cell r="A2">
            <v>1</v>
          </cell>
        </row>
      </sheetData>
      <sheetData sheetId="1274">
        <row r="2">
          <cell r="A2">
            <v>1</v>
          </cell>
        </row>
      </sheetData>
      <sheetData sheetId="1275"/>
      <sheetData sheetId="1276">
        <row r="2">
          <cell r="E2" t="str">
            <v>จำนวน</v>
          </cell>
        </row>
      </sheetData>
      <sheetData sheetId="1277"/>
      <sheetData sheetId="1278"/>
      <sheetData sheetId="1279">
        <row r="2">
          <cell r="E2" t="str">
            <v>จำนวน</v>
          </cell>
        </row>
      </sheetData>
      <sheetData sheetId="1280">
        <row r="2">
          <cell r="E2" t="str">
            <v>จำนวน</v>
          </cell>
        </row>
      </sheetData>
      <sheetData sheetId="1281"/>
      <sheetData sheetId="1282"/>
      <sheetData sheetId="1283"/>
      <sheetData sheetId="1284"/>
      <sheetData sheetId="1285">
        <row r="2">
          <cell r="E2" t="str">
            <v>จำนวน</v>
          </cell>
        </row>
      </sheetData>
      <sheetData sheetId="1286">
        <row r="2">
          <cell r="E2" t="str">
            <v>จำนวน</v>
          </cell>
        </row>
      </sheetData>
      <sheetData sheetId="1287"/>
      <sheetData sheetId="1288"/>
      <sheetData sheetId="1289"/>
      <sheetData sheetId="1290"/>
      <sheetData sheetId="1291"/>
      <sheetData sheetId="1292"/>
      <sheetData sheetId="1293"/>
      <sheetData sheetId="1294"/>
      <sheetData sheetId="1295"/>
      <sheetData sheetId="1296"/>
      <sheetData sheetId="1297"/>
      <sheetData sheetId="1298">
        <row r="2">
          <cell r="A2">
            <v>1</v>
          </cell>
        </row>
      </sheetData>
      <sheetData sheetId="1299"/>
      <sheetData sheetId="1300">
        <row r="2">
          <cell r="E2" t="str">
            <v>จำนวน</v>
          </cell>
        </row>
      </sheetData>
      <sheetData sheetId="1301"/>
      <sheetData sheetId="1302"/>
      <sheetData sheetId="1303"/>
      <sheetData sheetId="1304"/>
      <sheetData sheetId="1305">
        <row r="2">
          <cell r="A2">
            <v>1</v>
          </cell>
        </row>
      </sheetData>
      <sheetData sheetId="1306">
        <row r="2">
          <cell r="E2" t="str">
            <v>จำนวน</v>
          </cell>
        </row>
      </sheetData>
      <sheetData sheetId="1307"/>
      <sheetData sheetId="1308"/>
      <sheetData sheetId="1309"/>
      <sheetData sheetId="1310"/>
      <sheetData sheetId="1311">
        <row r="2">
          <cell r="E2" t="str">
            <v>จำนวน</v>
          </cell>
        </row>
      </sheetData>
      <sheetData sheetId="1312">
        <row r="2">
          <cell r="E2" t="str">
            <v>จำนวน</v>
          </cell>
        </row>
      </sheetData>
      <sheetData sheetId="1313"/>
      <sheetData sheetId="1314"/>
      <sheetData sheetId="1315"/>
      <sheetData sheetId="1316"/>
      <sheetData sheetId="1317"/>
      <sheetData sheetId="1318">
        <row r="2">
          <cell r="A2">
            <v>1</v>
          </cell>
        </row>
      </sheetData>
      <sheetData sheetId="1319">
        <row r="2">
          <cell r="A2">
            <v>1</v>
          </cell>
        </row>
      </sheetData>
      <sheetData sheetId="1320"/>
      <sheetData sheetId="1321">
        <row r="2">
          <cell r="E2" t="str">
            <v>จำนวน</v>
          </cell>
        </row>
      </sheetData>
      <sheetData sheetId="1322">
        <row r="2">
          <cell r="A2">
            <v>1</v>
          </cell>
        </row>
      </sheetData>
      <sheetData sheetId="1323">
        <row r="2">
          <cell r="A2">
            <v>1</v>
          </cell>
        </row>
      </sheetData>
      <sheetData sheetId="1324">
        <row r="2">
          <cell r="E2" t="str">
            <v>จำนวน</v>
          </cell>
        </row>
      </sheetData>
      <sheetData sheetId="1325"/>
      <sheetData sheetId="1326"/>
      <sheetData sheetId="1327"/>
      <sheetData sheetId="1328">
        <row r="2">
          <cell r="A2" t="str">
            <v>LCY:</v>
          </cell>
        </row>
      </sheetData>
      <sheetData sheetId="1329">
        <row r="2">
          <cell r="E2" t="str">
            <v>จำนวน</v>
          </cell>
        </row>
      </sheetData>
      <sheetData sheetId="1330">
        <row r="2">
          <cell r="A2" t="str">
            <v>LCY:</v>
          </cell>
        </row>
      </sheetData>
      <sheetData sheetId="1331">
        <row r="2">
          <cell r="E2" t="str">
            <v>จำนวน</v>
          </cell>
        </row>
      </sheetData>
      <sheetData sheetId="1332">
        <row r="2">
          <cell r="E2" t="str">
            <v>จำนวน</v>
          </cell>
        </row>
      </sheetData>
      <sheetData sheetId="1333"/>
      <sheetData sheetId="1334">
        <row r="2">
          <cell r="E2" t="str">
            <v>จำนวน</v>
          </cell>
        </row>
      </sheetData>
      <sheetData sheetId="1335">
        <row r="2">
          <cell r="E2" t="str">
            <v>จำนวน</v>
          </cell>
        </row>
      </sheetData>
      <sheetData sheetId="1336">
        <row r="2">
          <cell r="E2" t="str">
            <v>จำนวน</v>
          </cell>
        </row>
      </sheetData>
      <sheetData sheetId="1337">
        <row r="2">
          <cell r="E2" t="str">
            <v>จำนวน</v>
          </cell>
        </row>
      </sheetData>
      <sheetData sheetId="1338">
        <row r="2">
          <cell r="E2" t="str">
            <v>จำนวน</v>
          </cell>
        </row>
      </sheetData>
      <sheetData sheetId="1339">
        <row r="2">
          <cell r="E2" t="str">
            <v>จำนวน</v>
          </cell>
        </row>
      </sheetData>
      <sheetData sheetId="1340">
        <row r="2">
          <cell r="E2" t="str">
            <v>จำนวน</v>
          </cell>
        </row>
      </sheetData>
      <sheetData sheetId="1341"/>
      <sheetData sheetId="1342"/>
      <sheetData sheetId="1343"/>
      <sheetData sheetId="1344"/>
      <sheetData sheetId="1345">
        <row r="2">
          <cell r="A2" t="str">
            <v>LCY:</v>
          </cell>
        </row>
      </sheetData>
      <sheetData sheetId="1346"/>
      <sheetData sheetId="1347"/>
      <sheetData sheetId="1348">
        <row r="2">
          <cell r="E2" t="str">
            <v>จำนวน</v>
          </cell>
        </row>
      </sheetData>
      <sheetData sheetId="1349"/>
      <sheetData sheetId="1350"/>
      <sheetData sheetId="1351"/>
      <sheetData sheetId="1352">
        <row r="2">
          <cell r="A2">
            <v>1</v>
          </cell>
        </row>
      </sheetData>
      <sheetData sheetId="1353">
        <row r="2">
          <cell r="A2">
            <v>1</v>
          </cell>
        </row>
      </sheetData>
      <sheetData sheetId="1354">
        <row r="2">
          <cell r="E2" t="str">
            <v>จำนวน</v>
          </cell>
        </row>
      </sheetData>
      <sheetData sheetId="1355">
        <row r="2">
          <cell r="E2" t="str">
            <v>จำนวน</v>
          </cell>
        </row>
      </sheetData>
      <sheetData sheetId="1356"/>
      <sheetData sheetId="1357"/>
      <sheetData sheetId="1358"/>
      <sheetData sheetId="1359"/>
      <sheetData sheetId="1360">
        <row r="2">
          <cell r="E2" t="str">
            <v>จำนวน</v>
          </cell>
        </row>
      </sheetData>
      <sheetData sheetId="1361">
        <row r="2">
          <cell r="E2" t="str">
            <v>จำนวน</v>
          </cell>
        </row>
      </sheetData>
      <sheetData sheetId="1362">
        <row r="2">
          <cell r="E2" t="str">
            <v>จำนวน</v>
          </cell>
        </row>
      </sheetData>
      <sheetData sheetId="1363"/>
      <sheetData sheetId="1364">
        <row r="2">
          <cell r="E2" t="str">
            <v>จำนวน</v>
          </cell>
        </row>
      </sheetData>
      <sheetData sheetId="1365"/>
      <sheetData sheetId="1366"/>
      <sheetData sheetId="1367">
        <row r="2">
          <cell r="A2">
            <v>1</v>
          </cell>
        </row>
      </sheetData>
      <sheetData sheetId="1368">
        <row r="2">
          <cell r="A2">
            <v>1</v>
          </cell>
        </row>
      </sheetData>
      <sheetData sheetId="1369"/>
      <sheetData sheetId="1370">
        <row r="2">
          <cell r="E2" t="str">
            <v>จำนวน</v>
          </cell>
        </row>
      </sheetData>
      <sheetData sheetId="1371"/>
      <sheetData sheetId="1372"/>
      <sheetData sheetId="1373">
        <row r="2">
          <cell r="E2" t="str">
            <v>จำนวน</v>
          </cell>
        </row>
      </sheetData>
      <sheetData sheetId="1374">
        <row r="2">
          <cell r="E2" t="str">
            <v>จำนวน</v>
          </cell>
        </row>
      </sheetData>
      <sheetData sheetId="1375"/>
      <sheetData sheetId="1376"/>
      <sheetData sheetId="1377"/>
      <sheetData sheetId="1378"/>
      <sheetData sheetId="1379">
        <row r="2">
          <cell r="E2" t="str">
            <v>จำนวน</v>
          </cell>
        </row>
      </sheetData>
      <sheetData sheetId="1380">
        <row r="2">
          <cell r="E2" t="str">
            <v>จำนวน</v>
          </cell>
        </row>
      </sheetData>
      <sheetData sheetId="1381"/>
      <sheetData sheetId="1382"/>
      <sheetData sheetId="1383"/>
      <sheetData sheetId="1384"/>
      <sheetData sheetId="1385"/>
      <sheetData sheetId="1386"/>
      <sheetData sheetId="1387"/>
      <sheetData sheetId="1388"/>
      <sheetData sheetId="1389"/>
      <sheetData sheetId="1390"/>
      <sheetData sheetId="1391"/>
      <sheetData sheetId="1392">
        <row r="2">
          <cell r="A2">
            <v>1</v>
          </cell>
        </row>
      </sheetData>
      <sheetData sheetId="1393"/>
      <sheetData sheetId="1394">
        <row r="2">
          <cell r="E2" t="str">
            <v>จำนวน</v>
          </cell>
        </row>
      </sheetData>
      <sheetData sheetId="1395"/>
      <sheetData sheetId="1396"/>
      <sheetData sheetId="1397"/>
      <sheetData sheetId="1398"/>
      <sheetData sheetId="1399">
        <row r="2">
          <cell r="A2">
            <v>1</v>
          </cell>
        </row>
      </sheetData>
      <sheetData sheetId="1400">
        <row r="2">
          <cell r="E2" t="str">
            <v>จำนวน</v>
          </cell>
        </row>
      </sheetData>
      <sheetData sheetId="1401"/>
      <sheetData sheetId="1402"/>
      <sheetData sheetId="1403"/>
      <sheetData sheetId="1404"/>
      <sheetData sheetId="1405">
        <row r="2">
          <cell r="E2" t="str">
            <v>จำนวน</v>
          </cell>
        </row>
      </sheetData>
      <sheetData sheetId="1406">
        <row r="2">
          <cell r="E2" t="str">
            <v>จำนวน</v>
          </cell>
        </row>
      </sheetData>
      <sheetData sheetId="1407"/>
      <sheetData sheetId="1408"/>
      <sheetData sheetId="1409"/>
      <sheetData sheetId="1410"/>
      <sheetData sheetId="1411">
        <row r="2">
          <cell r="E2" t="str">
            <v>จำนวน</v>
          </cell>
        </row>
      </sheetData>
      <sheetData sheetId="1412">
        <row r="2">
          <cell r="A2">
            <v>1</v>
          </cell>
        </row>
      </sheetData>
      <sheetData sheetId="1413">
        <row r="2">
          <cell r="A2">
            <v>1</v>
          </cell>
        </row>
      </sheetData>
      <sheetData sheetId="1414"/>
      <sheetData sheetId="1415"/>
      <sheetData sheetId="1416">
        <row r="2">
          <cell r="A2">
            <v>1</v>
          </cell>
        </row>
      </sheetData>
      <sheetData sheetId="1417">
        <row r="2">
          <cell r="A2">
            <v>1</v>
          </cell>
        </row>
      </sheetData>
      <sheetData sheetId="1418"/>
      <sheetData sheetId="1419"/>
      <sheetData sheetId="1420"/>
      <sheetData sheetId="1421"/>
      <sheetData sheetId="1422">
        <row r="2">
          <cell r="A2" t="str">
            <v>LCY:</v>
          </cell>
        </row>
      </sheetData>
      <sheetData sheetId="1423">
        <row r="2">
          <cell r="E2" t="str">
            <v>จำนวน</v>
          </cell>
        </row>
      </sheetData>
      <sheetData sheetId="1424">
        <row r="2">
          <cell r="A2" t="str">
            <v>LCY:</v>
          </cell>
        </row>
      </sheetData>
      <sheetData sheetId="1425">
        <row r="2">
          <cell r="E2" t="str">
            <v>จำนวน</v>
          </cell>
        </row>
      </sheetData>
      <sheetData sheetId="1426">
        <row r="2">
          <cell r="E2" t="str">
            <v>จำนวน</v>
          </cell>
        </row>
      </sheetData>
      <sheetData sheetId="1427"/>
      <sheetData sheetId="1428">
        <row r="2">
          <cell r="E2" t="str">
            <v>จำนวน</v>
          </cell>
        </row>
      </sheetData>
      <sheetData sheetId="1429">
        <row r="2">
          <cell r="E2" t="str">
            <v>จำนวน</v>
          </cell>
        </row>
      </sheetData>
      <sheetData sheetId="1430">
        <row r="2">
          <cell r="E2" t="str">
            <v>จำนวน</v>
          </cell>
        </row>
      </sheetData>
      <sheetData sheetId="1431">
        <row r="2">
          <cell r="E2" t="str">
            <v>จำนวน</v>
          </cell>
        </row>
      </sheetData>
      <sheetData sheetId="1432">
        <row r="2">
          <cell r="E2" t="str">
            <v>จำนวน</v>
          </cell>
        </row>
      </sheetData>
      <sheetData sheetId="1433">
        <row r="2">
          <cell r="E2" t="str">
            <v>จำนวน</v>
          </cell>
        </row>
      </sheetData>
      <sheetData sheetId="1434">
        <row r="2">
          <cell r="E2" t="str">
            <v>จำนวน</v>
          </cell>
        </row>
      </sheetData>
      <sheetData sheetId="1435"/>
      <sheetData sheetId="1436"/>
      <sheetData sheetId="1437"/>
      <sheetData sheetId="1438"/>
      <sheetData sheetId="1439">
        <row r="2">
          <cell r="A2" t="str">
            <v>LCY:</v>
          </cell>
        </row>
      </sheetData>
      <sheetData sheetId="1440"/>
      <sheetData sheetId="1441"/>
      <sheetData sheetId="1442"/>
      <sheetData sheetId="1443">
        <row r="2">
          <cell r="E2" t="str">
            <v>จำนวน</v>
          </cell>
        </row>
      </sheetData>
      <sheetData sheetId="1444">
        <row r="2">
          <cell r="E2" t="str">
            <v>จำนวน</v>
          </cell>
        </row>
      </sheetData>
      <sheetData sheetId="1445"/>
      <sheetData sheetId="1446">
        <row r="2">
          <cell r="A2">
            <v>1</v>
          </cell>
        </row>
      </sheetData>
      <sheetData sheetId="1447">
        <row r="2">
          <cell r="A2">
            <v>1</v>
          </cell>
        </row>
      </sheetData>
      <sheetData sheetId="1448" refreshError="1"/>
      <sheetData sheetId="1449"/>
      <sheetData sheetId="1450"/>
      <sheetData sheetId="1451"/>
      <sheetData sheetId="1452"/>
      <sheetData sheetId="1453"/>
      <sheetData sheetId="1454"/>
      <sheetData sheetId="1455"/>
      <sheetData sheetId="1456"/>
      <sheetData sheetId="1457"/>
      <sheetData sheetId="1458"/>
      <sheetData sheetId="1459"/>
      <sheetData sheetId="1460">
        <row r="2">
          <cell r="A2" t="str">
            <v>LCY:</v>
          </cell>
        </row>
      </sheetData>
      <sheetData sheetId="1461">
        <row r="2">
          <cell r="A2" t="str">
            <v>LCY:</v>
          </cell>
        </row>
      </sheetData>
      <sheetData sheetId="1462">
        <row r="2">
          <cell r="A2" t="str">
            <v>LCY:</v>
          </cell>
        </row>
      </sheetData>
      <sheetData sheetId="1463">
        <row r="2">
          <cell r="A2" t="str">
            <v>LCY:</v>
          </cell>
        </row>
      </sheetData>
      <sheetData sheetId="1464">
        <row r="2">
          <cell r="A2" t="str">
            <v>LCY:</v>
          </cell>
        </row>
      </sheetData>
      <sheetData sheetId="1465">
        <row r="2">
          <cell r="A2" t="str">
            <v>LCY:</v>
          </cell>
        </row>
      </sheetData>
      <sheetData sheetId="1466">
        <row r="2">
          <cell r="A2" t="str">
            <v>LCY:</v>
          </cell>
        </row>
      </sheetData>
      <sheetData sheetId="1467">
        <row r="2">
          <cell r="A2" t="str">
            <v>LCY:</v>
          </cell>
        </row>
      </sheetData>
      <sheetData sheetId="1468"/>
      <sheetData sheetId="1469"/>
      <sheetData sheetId="1470"/>
      <sheetData sheetId="1471"/>
      <sheetData sheetId="1472"/>
      <sheetData sheetId="1473"/>
      <sheetData sheetId="1474"/>
      <sheetData sheetId="1475"/>
      <sheetData sheetId="1476"/>
      <sheetData sheetId="1477"/>
      <sheetData sheetId="1478"/>
      <sheetData sheetId="1479"/>
      <sheetData sheetId="1480"/>
      <sheetData sheetId="1481"/>
      <sheetData sheetId="1482"/>
      <sheetData sheetId="1483"/>
      <sheetData sheetId="1484"/>
      <sheetData sheetId="1485"/>
      <sheetData sheetId="1486"/>
      <sheetData sheetId="1487" refreshError="1"/>
      <sheetData sheetId="1488" refreshError="1"/>
      <sheetData sheetId="1489" refreshError="1"/>
      <sheetData sheetId="1490" refreshError="1"/>
      <sheetData sheetId="1491" refreshError="1"/>
      <sheetData sheetId="1492" refreshError="1"/>
      <sheetData sheetId="1493" refreshError="1"/>
      <sheetData sheetId="1494" refreshError="1"/>
      <sheetData sheetId="1495" refreshError="1"/>
      <sheetData sheetId="1496" refreshError="1"/>
      <sheetData sheetId="1497" refreshError="1"/>
      <sheetData sheetId="1498" refreshError="1"/>
      <sheetData sheetId="1499">
        <row r="2">
          <cell r="E2" t="str">
            <v>จำนวน</v>
          </cell>
        </row>
      </sheetData>
      <sheetData sheetId="1500">
        <row r="2">
          <cell r="A2" t="str">
            <v>LCY:</v>
          </cell>
        </row>
      </sheetData>
      <sheetData sheetId="1501">
        <row r="2">
          <cell r="A2" t="str">
            <v>LCY:</v>
          </cell>
        </row>
      </sheetData>
      <sheetData sheetId="1502">
        <row r="2">
          <cell r="A2" t="str">
            <v>LCY:</v>
          </cell>
        </row>
      </sheetData>
      <sheetData sheetId="1503">
        <row r="2">
          <cell r="A2" t="str">
            <v>LCY:</v>
          </cell>
        </row>
      </sheetData>
      <sheetData sheetId="1504">
        <row r="2">
          <cell r="A2">
            <v>1</v>
          </cell>
        </row>
      </sheetData>
      <sheetData sheetId="1505">
        <row r="2">
          <cell r="A2" t="str">
            <v>LCY:</v>
          </cell>
        </row>
      </sheetData>
      <sheetData sheetId="1506">
        <row r="2">
          <cell r="E2" t="str">
            <v>จำนวน</v>
          </cell>
        </row>
      </sheetData>
      <sheetData sheetId="1507">
        <row r="2">
          <cell r="A2" t="str">
            <v>LCY:</v>
          </cell>
        </row>
      </sheetData>
      <sheetData sheetId="1508">
        <row r="2">
          <cell r="E2" t="str">
            <v>จำนวน</v>
          </cell>
        </row>
      </sheetData>
      <sheetData sheetId="1509">
        <row r="2">
          <cell r="A2">
            <v>1</v>
          </cell>
        </row>
      </sheetData>
      <sheetData sheetId="1510">
        <row r="2">
          <cell r="A2">
            <v>1</v>
          </cell>
        </row>
      </sheetData>
      <sheetData sheetId="1511">
        <row r="2">
          <cell r="A2">
            <v>1</v>
          </cell>
        </row>
      </sheetData>
      <sheetData sheetId="1512">
        <row r="2">
          <cell r="E2" t="str">
            <v>จำนวน</v>
          </cell>
        </row>
      </sheetData>
      <sheetData sheetId="1513">
        <row r="2">
          <cell r="E2" t="str">
            <v>จำนวน</v>
          </cell>
        </row>
      </sheetData>
      <sheetData sheetId="1514">
        <row r="2">
          <cell r="A2">
            <v>1</v>
          </cell>
        </row>
      </sheetData>
      <sheetData sheetId="1515">
        <row r="2">
          <cell r="A2">
            <v>1</v>
          </cell>
        </row>
      </sheetData>
      <sheetData sheetId="1516">
        <row r="2">
          <cell r="A2">
            <v>1</v>
          </cell>
        </row>
      </sheetData>
      <sheetData sheetId="1517">
        <row r="2">
          <cell r="A2">
            <v>1</v>
          </cell>
        </row>
      </sheetData>
      <sheetData sheetId="1518">
        <row r="2">
          <cell r="A2" t="str">
            <v>LCY:</v>
          </cell>
        </row>
      </sheetData>
      <sheetData sheetId="1519">
        <row r="2">
          <cell r="E2" t="str">
            <v>จำนวน</v>
          </cell>
        </row>
      </sheetData>
      <sheetData sheetId="1520">
        <row r="2">
          <cell r="E2" t="str">
            <v>จำนวน</v>
          </cell>
        </row>
      </sheetData>
      <sheetData sheetId="1521">
        <row r="2">
          <cell r="A2">
            <v>1</v>
          </cell>
        </row>
      </sheetData>
      <sheetData sheetId="1522">
        <row r="2">
          <cell r="A2">
            <v>1</v>
          </cell>
        </row>
      </sheetData>
      <sheetData sheetId="1523">
        <row r="2">
          <cell r="A2">
            <v>1</v>
          </cell>
        </row>
      </sheetData>
      <sheetData sheetId="1524">
        <row r="2">
          <cell r="A2" t="str">
            <v>LCY:</v>
          </cell>
        </row>
      </sheetData>
      <sheetData sheetId="1525">
        <row r="2">
          <cell r="E2" t="str">
            <v>จำนวน</v>
          </cell>
        </row>
      </sheetData>
      <sheetData sheetId="1526">
        <row r="2">
          <cell r="E2" t="str">
            <v>จำนวน</v>
          </cell>
        </row>
      </sheetData>
      <sheetData sheetId="1527">
        <row r="3">
          <cell r="B3" t="str">
            <v>ชื่อย่อยธนาคาร คือ O/D</v>
          </cell>
        </row>
      </sheetData>
      <sheetData sheetId="1528">
        <row r="2">
          <cell r="E2" t="str">
            <v>จำนวน</v>
          </cell>
        </row>
      </sheetData>
      <sheetData sheetId="1529">
        <row r="2">
          <cell r="A2" t="str">
            <v>LCY:</v>
          </cell>
        </row>
      </sheetData>
      <sheetData sheetId="1530">
        <row r="2">
          <cell r="A2">
            <v>1</v>
          </cell>
        </row>
      </sheetData>
      <sheetData sheetId="1531">
        <row r="2">
          <cell r="A2" t="str">
            <v>LCY:</v>
          </cell>
        </row>
      </sheetData>
      <sheetData sheetId="1532">
        <row r="2">
          <cell r="A2" t="str">
            <v>SUBJECT</v>
          </cell>
        </row>
      </sheetData>
      <sheetData sheetId="1533"/>
      <sheetData sheetId="1534"/>
      <sheetData sheetId="1535"/>
      <sheetData sheetId="1536"/>
      <sheetData sheetId="1537"/>
      <sheetData sheetId="1538"/>
      <sheetData sheetId="1539"/>
      <sheetData sheetId="1540"/>
      <sheetData sheetId="1541"/>
      <sheetData sheetId="1542"/>
      <sheetData sheetId="1543"/>
      <sheetData sheetId="1544"/>
      <sheetData sheetId="1545"/>
      <sheetData sheetId="1546" refreshError="1"/>
      <sheetData sheetId="1547" refreshError="1"/>
      <sheetData sheetId="1548" refreshError="1"/>
      <sheetData sheetId="1549" refreshError="1"/>
      <sheetData sheetId="1550" refreshError="1"/>
      <sheetData sheetId="1551" refreshError="1"/>
      <sheetData sheetId="1552" refreshError="1"/>
      <sheetData sheetId="1553" refreshError="1"/>
      <sheetData sheetId="1554" refreshError="1"/>
      <sheetData sheetId="1555" refreshError="1"/>
      <sheetData sheetId="1556" refreshError="1"/>
      <sheetData sheetId="1557" refreshError="1"/>
      <sheetData sheetId="1558" refreshError="1"/>
      <sheetData sheetId="1559" refreshError="1"/>
      <sheetData sheetId="1560" refreshError="1"/>
      <sheetData sheetId="1561" refreshError="1"/>
      <sheetData sheetId="1562" refreshError="1"/>
      <sheetData sheetId="1563" refreshError="1"/>
      <sheetData sheetId="1564" refreshError="1"/>
      <sheetData sheetId="1565" refreshError="1"/>
      <sheetData sheetId="1566" refreshError="1"/>
      <sheetData sheetId="1567" refreshError="1"/>
      <sheetData sheetId="1568">
        <row r="2">
          <cell r="E2" t="str">
            <v>จำนวน</v>
          </cell>
        </row>
      </sheetData>
      <sheetData sheetId="1569">
        <row r="2">
          <cell r="E2" t="str">
            <v>จำนวน</v>
          </cell>
        </row>
      </sheetData>
      <sheetData sheetId="1570"/>
      <sheetData sheetId="1571"/>
      <sheetData sheetId="1572" refreshError="1"/>
      <sheetData sheetId="1573" refreshError="1"/>
      <sheetData sheetId="1574"/>
      <sheetData sheetId="1575">
        <row r="2">
          <cell r="A2" t="str">
            <v>LCY:</v>
          </cell>
        </row>
      </sheetData>
      <sheetData sheetId="1576">
        <row r="2">
          <cell r="A2" t="str">
            <v>LCY:</v>
          </cell>
        </row>
      </sheetData>
      <sheetData sheetId="1577">
        <row r="2">
          <cell r="A2" t="str">
            <v>LCY:</v>
          </cell>
        </row>
      </sheetData>
      <sheetData sheetId="1578">
        <row r="2">
          <cell r="A2" t="str">
            <v>LCY:</v>
          </cell>
        </row>
      </sheetData>
      <sheetData sheetId="1579">
        <row r="2">
          <cell r="A2" t="str">
            <v>LCY:</v>
          </cell>
        </row>
      </sheetData>
      <sheetData sheetId="1580">
        <row r="2">
          <cell r="A2" t="str">
            <v>LCY:</v>
          </cell>
        </row>
      </sheetData>
      <sheetData sheetId="1581">
        <row r="2">
          <cell r="A2" t="str">
            <v>LCY:</v>
          </cell>
        </row>
      </sheetData>
      <sheetData sheetId="1582">
        <row r="2">
          <cell r="A2" t="str">
            <v>LCY:</v>
          </cell>
        </row>
      </sheetData>
      <sheetData sheetId="1583">
        <row r="2">
          <cell r="A2" t="str">
            <v>LCY:</v>
          </cell>
        </row>
      </sheetData>
      <sheetData sheetId="1584">
        <row r="2">
          <cell r="A2" t="str">
            <v>LCY:</v>
          </cell>
        </row>
      </sheetData>
      <sheetData sheetId="1585">
        <row r="2">
          <cell r="A2" t="str">
            <v>LCY:</v>
          </cell>
        </row>
      </sheetData>
      <sheetData sheetId="1586">
        <row r="2">
          <cell r="A2" t="str">
            <v>LCY:</v>
          </cell>
        </row>
      </sheetData>
      <sheetData sheetId="1587">
        <row r="2">
          <cell r="A2" t="str">
            <v>LCY:</v>
          </cell>
        </row>
      </sheetData>
      <sheetData sheetId="1588">
        <row r="2">
          <cell r="A2" t="str">
            <v>LCY:</v>
          </cell>
        </row>
      </sheetData>
      <sheetData sheetId="1589">
        <row r="2">
          <cell r="A2" t="str">
            <v>LCY:</v>
          </cell>
        </row>
      </sheetData>
      <sheetData sheetId="1590">
        <row r="2">
          <cell r="AE2" t="str">
            <v>01-Cash and Bank</v>
          </cell>
        </row>
      </sheetData>
      <sheetData sheetId="1591">
        <row r="2">
          <cell r="AE2" t="str">
            <v>01-Cash and Bank</v>
          </cell>
        </row>
      </sheetData>
      <sheetData sheetId="1592"/>
      <sheetData sheetId="1593"/>
      <sheetData sheetId="1594"/>
      <sheetData sheetId="1595"/>
      <sheetData sheetId="1596"/>
      <sheetData sheetId="1597"/>
      <sheetData sheetId="1598"/>
      <sheetData sheetId="1599"/>
      <sheetData sheetId="1600"/>
      <sheetData sheetId="1601"/>
      <sheetData sheetId="1602"/>
      <sheetData sheetId="1603"/>
      <sheetData sheetId="1604">
        <row r="2">
          <cell r="AE2" t="str">
            <v>01-Cash and Bank</v>
          </cell>
        </row>
      </sheetData>
      <sheetData sheetId="1605">
        <row r="2">
          <cell r="AE2" t="str">
            <v>01-Cash and Bank</v>
          </cell>
        </row>
      </sheetData>
      <sheetData sheetId="1606"/>
      <sheetData sheetId="1607"/>
      <sheetData sheetId="1608"/>
      <sheetData sheetId="1609"/>
      <sheetData sheetId="1610"/>
      <sheetData sheetId="1611"/>
      <sheetData sheetId="1612"/>
      <sheetData sheetId="1613"/>
      <sheetData sheetId="1614"/>
      <sheetData sheetId="1615"/>
      <sheetData sheetId="1616"/>
      <sheetData sheetId="1617"/>
      <sheetData sheetId="1618"/>
      <sheetData sheetId="1619" refreshError="1"/>
      <sheetData sheetId="1620" refreshError="1"/>
      <sheetData sheetId="1621">
        <row r="2">
          <cell r="E2" t="str">
            <v>จำนวน</v>
          </cell>
        </row>
      </sheetData>
      <sheetData sheetId="1622">
        <row r="2">
          <cell r="E2" t="str">
            <v>จำนวน</v>
          </cell>
        </row>
      </sheetData>
      <sheetData sheetId="1623"/>
      <sheetData sheetId="1624"/>
      <sheetData sheetId="1625"/>
      <sheetData sheetId="1626"/>
      <sheetData sheetId="1627">
        <row r="2">
          <cell r="E2" t="str">
            <v>จำนวน</v>
          </cell>
        </row>
      </sheetData>
      <sheetData sheetId="1628">
        <row r="2">
          <cell r="E2" t="str">
            <v>จำนวน</v>
          </cell>
        </row>
      </sheetData>
      <sheetData sheetId="1629">
        <row r="2">
          <cell r="E2" t="str">
            <v>จำนวน</v>
          </cell>
        </row>
      </sheetData>
      <sheetData sheetId="1630"/>
      <sheetData sheetId="1631">
        <row r="2">
          <cell r="A2">
            <v>1</v>
          </cell>
        </row>
      </sheetData>
      <sheetData sheetId="1632">
        <row r="2">
          <cell r="A2">
            <v>1</v>
          </cell>
        </row>
      </sheetData>
      <sheetData sheetId="1633">
        <row r="2">
          <cell r="E2" t="str">
            <v>จำนวน</v>
          </cell>
        </row>
      </sheetData>
      <sheetData sheetId="1634">
        <row r="2">
          <cell r="E2" t="str">
            <v>จำนวน</v>
          </cell>
        </row>
      </sheetData>
      <sheetData sheetId="1635">
        <row r="2">
          <cell r="E2" t="str">
            <v>จำนวน</v>
          </cell>
        </row>
      </sheetData>
      <sheetData sheetId="1636">
        <row r="2">
          <cell r="E2" t="str">
            <v>จำนวน</v>
          </cell>
        </row>
      </sheetData>
      <sheetData sheetId="1637"/>
      <sheetData sheetId="1638"/>
      <sheetData sheetId="1639"/>
      <sheetData sheetId="1640"/>
      <sheetData sheetId="1641">
        <row r="2">
          <cell r="E2" t="str">
            <v>จำนวน</v>
          </cell>
        </row>
      </sheetData>
      <sheetData sheetId="1642"/>
      <sheetData sheetId="1643">
        <row r="2">
          <cell r="A2">
            <v>1</v>
          </cell>
        </row>
      </sheetData>
      <sheetData sheetId="1644">
        <row r="2">
          <cell r="A2">
            <v>1</v>
          </cell>
        </row>
      </sheetData>
      <sheetData sheetId="1645"/>
      <sheetData sheetId="1646">
        <row r="2">
          <cell r="E2" t="str">
            <v>จำนวน</v>
          </cell>
        </row>
      </sheetData>
      <sheetData sheetId="1647">
        <row r="2">
          <cell r="E2" t="str">
            <v>จำนวน</v>
          </cell>
        </row>
      </sheetData>
      <sheetData sheetId="1648">
        <row r="2">
          <cell r="E2" t="str">
            <v>จำนวน</v>
          </cell>
        </row>
      </sheetData>
      <sheetData sheetId="1649"/>
      <sheetData sheetId="1650"/>
      <sheetData sheetId="1651"/>
      <sheetData sheetId="1652"/>
      <sheetData sheetId="1653"/>
      <sheetData sheetId="1654">
        <row r="2">
          <cell r="E2" t="str">
            <v>จำนวน</v>
          </cell>
        </row>
      </sheetData>
      <sheetData sheetId="1655"/>
      <sheetData sheetId="1656"/>
      <sheetData sheetId="1657"/>
      <sheetData sheetId="1658"/>
      <sheetData sheetId="1659">
        <row r="2">
          <cell r="E2" t="str">
            <v>จำนวน</v>
          </cell>
        </row>
      </sheetData>
      <sheetData sheetId="1660">
        <row r="2">
          <cell r="E2" t="str">
            <v>จำนวน</v>
          </cell>
        </row>
      </sheetData>
      <sheetData sheetId="1661"/>
      <sheetData sheetId="1662"/>
      <sheetData sheetId="1663"/>
      <sheetData sheetId="1664"/>
      <sheetData sheetId="1665"/>
      <sheetData sheetId="1666"/>
      <sheetData sheetId="1667"/>
      <sheetData sheetId="1668"/>
      <sheetData sheetId="1669"/>
      <sheetData sheetId="1670"/>
      <sheetData sheetId="1671"/>
      <sheetData sheetId="1672"/>
      <sheetData sheetId="1673"/>
      <sheetData sheetId="1674"/>
      <sheetData sheetId="1675"/>
      <sheetData sheetId="1676">
        <row r="2">
          <cell r="A2">
            <v>1</v>
          </cell>
        </row>
      </sheetData>
      <sheetData sheetId="1677">
        <row r="2">
          <cell r="A2">
            <v>1</v>
          </cell>
        </row>
      </sheetData>
      <sheetData sheetId="1678">
        <row r="2">
          <cell r="E2" t="str">
            <v>จำนวน</v>
          </cell>
        </row>
      </sheetData>
      <sheetData sheetId="1679"/>
      <sheetData sheetId="1680"/>
      <sheetData sheetId="1681"/>
      <sheetData sheetId="1682">
        <row r="2">
          <cell r="E2" t="str">
            <v>จำนวน</v>
          </cell>
        </row>
      </sheetData>
      <sheetData sheetId="1683">
        <row r="2">
          <cell r="E2" t="str">
            <v>จำนวน</v>
          </cell>
        </row>
      </sheetData>
      <sheetData sheetId="1684"/>
      <sheetData sheetId="1685"/>
      <sheetData sheetId="1686"/>
      <sheetData sheetId="1687">
        <row r="2">
          <cell r="A2">
            <v>1</v>
          </cell>
        </row>
      </sheetData>
      <sheetData sheetId="1688">
        <row r="2">
          <cell r="A2">
            <v>1</v>
          </cell>
        </row>
      </sheetData>
      <sheetData sheetId="1689">
        <row r="2">
          <cell r="E2" t="str">
            <v>จำนวน</v>
          </cell>
        </row>
      </sheetData>
      <sheetData sheetId="1690"/>
      <sheetData sheetId="1691"/>
      <sheetData sheetId="1692"/>
      <sheetData sheetId="1693"/>
      <sheetData sheetId="1694"/>
      <sheetData sheetId="1695">
        <row r="2">
          <cell r="E2" t="str">
            <v>จำนวน</v>
          </cell>
        </row>
      </sheetData>
      <sheetData sheetId="1696">
        <row r="2">
          <cell r="E2" t="str">
            <v>จำนวน</v>
          </cell>
        </row>
      </sheetData>
      <sheetData sheetId="1697">
        <row r="2">
          <cell r="E2" t="str">
            <v>จำนวน</v>
          </cell>
        </row>
      </sheetData>
      <sheetData sheetId="1698"/>
      <sheetData sheetId="1699"/>
      <sheetData sheetId="1700"/>
      <sheetData sheetId="1701">
        <row r="2">
          <cell r="A2">
            <v>1</v>
          </cell>
        </row>
      </sheetData>
      <sheetData sheetId="1702">
        <row r="2">
          <cell r="A2">
            <v>1</v>
          </cell>
        </row>
      </sheetData>
      <sheetData sheetId="1703">
        <row r="2">
          <cell r="E2" t="str">
            <v>จำนวน</v>
          </cell>
        </row>
      </sheetData>
      <sheetData sheetId="1704"/>
      <sheetData sheetId="1705"/>
      <sheetData sheetId="1706"/>
      <sheetData sheetId="1707"/>
      <sheetData sheetId="1708"/>
      <sheetData sheetId="1709"/>
      <sheetData sheetId="1710">
        <row r="2">
          <cell r="E2" t="str">
            <v>จำนวน</v>
          </cell>
        </row>
      </sheetData>
      <sheetData sheetId="1711">
        <row r="2">
          <cell r="E2" t="str">
            <v>จำนวน</v>
          </cell>
        </row>
      </sheetData>
      <sheetData sheetId="1712"/>
      <sheetData sheetId="1713"/>
      <sheetData sheetId="1714"/>
      <sheetData sheetId="1715">
        <row r="2">
          <cell r="A2">
            <v>1</v>
          </cell>
        </row>
      </sheetData>
      <sheetData sheetId="1716">
        <row r="2">
          <cell r="A2">
            <v>1</v>
          </cell>
        </row>
      </sheetData>
      <sheetData sheetId="1717">
        <row r="2">
          <cell r="E2" t="str">
            <v>จำนวน</v>
          </cell>
        </row>
      </sheetData>
      <sheetData sheetId="1718"/>
      <sheetData sheetId="1719"/>
      <sheetData sheetId="1720"/>
      <sheetData sheetId="1721"/>
      <sheetData sheetId="1722"/>
      <sheetData sheetId="1723"/>
      <sheetData sheetId="1724">
        <row r="2">
          <cell r="E2" t="str">
            <v>จำนวน</v>
          </cell>
        </row>
      </sheetData>
      <sheetData sheetId="1725"/>
      <sheetData sheetId="1726"/>
      <sheetData sheetId="1727"/>
      <sheetData sheetId="1728"/>
      <sheetData sheetId="1729">
        <row r="2">
          <cell r="E2" t="str">
            <v>จำนวน</v>
          </cell>
        </row>
      </sheetData>
      <sheetData sheetId="1730">
        <row r="2">
          <cell r="E2" t="str">
            <v>จำนวน</v>
          </cell>
        </row>
      </sheetData>
      <sheetData sheetId="1731"/>
      <sheetData sheetId="1732"/>
      <sheetData sheetId="1733"/>
      <sheetData sheetId="1734"/>
      <sheetData sheetId="1735"/>
      <sheetData sheetId="1736"/>
      <sheetData sheetId="1737"/>
      <sheetData sheetId="1738"/>
      <sheetData sheetId="1739"/>
      <sheetData sheetId="1740"/>
      <sheetData sheetId="1741"/>
      <sheetData sheetId="1742"/>
      <sheetData sheetId="1743"/>
      <sheetData sheetId="1744"/>
      <sheetData sheetId="1745"/>
      <sheetData sheetId="1746">
        <row r="2">
          <cell r="A2">
            <v>1</v>
          </cell>
        </row>
      </sheetData>
      <sheetData sheetId="1747">
        <row r="2">
          <cell r="A2">
            <v>1</v>
          </cell>
        </row>
      </sheetData>
      <sheetData sheetId="1748"/>
      <sheetData sheetId="1749"/>
      <sheetData sheetId="1750"/>
      <sheetData sheetId="1751"/>
      <sheetData sheetId="1752"/>
      <sheetData sheetId="1753"/>
      <sheetData sheetId="1754"/>
      <sheetData sheetId="1755"/>
      <sheetData sheetId="1756">
        <row r="2">
          <cell r="A2" t="str">
            <v>LCY:</v>
          </cell>
        </row>
      </sheetData>
      <sheetData sheetId="1757">
        <row r="2">
          <cell r="A2" t="str">
            <v>LCY:</v>
          </cell>
        </row>
      </sheetData>
      <sheetData sheetId="1758">
        <row r="2">
          <cell r="A2" t="str">
            <v>LCY:</v>
          </cell>
        </row>
      </sheetData>
      <sheetData sheetId="1759">
        <row r="2">
          <cell r="A2" t="str">
            <v>LCY:</v>
          </cell>
        </row>
      </sheetData>
      <sheetData sheetId="1760">
        <row r="2">
          <cell r="A2">
            <v>1</v>
          </cell>
        </row>
      </sheetData>
      <sheetData sheetId="1761">
        <row r="2">
          <cell r="A2">
            <v>1</v>
          </cell>
        </row>
      </sheetData>
      <sheetData sheetId="1762" refreshError="1"/>
      <sheetData sheetId="1763" refreshError="1"/>
      <sheetData sheetId="1764" refreshError="1"/>
      <sheetData sheetId="1765" refreshError="1"/>
      <sheetData sheetId="1766" refreshError="1"/>
      <sheetData sheetId="1767" refreshError="1"/>
      <sheetData sheetId="1768" refreshError="1"/>
      <sheetData sheetId="1769" refreshError="1"/>
      <sheetData sheetId="1770" refreshError="1"/>
      <sheetData sheetId="1771" refreshError="1"/>
      <sheetData sheetId="1772" refreshError="1"/>
      <sheetData sheetId="1773" refreshError="1"/>
      <sheetData sheetId="1774" refreshError="1"/>
      <sheetData sheetId="1775" refreshError="1"/>
      <sheetData sheetId="1776" refreshError="1"/>
      <sheetData sheetId="1777" refreshError="1"/>
      <sheetData sheetId="1778" refreshError="1"/>
      <sheetData sheetId="1779" refreshError="1"/>
      <sheetData sheetId="1780" refreshError="1"/>
      <sheetData sheetId="1781" refreshError="1"/>
      <sheetData sheetId="1782" refreshError="1"/>
      <sheetData sheetId="1783" refreshError="1"/>
      <sheetData sheetId="1784" refreshError="1"/>
      <sheetData sheetId="1785" refreshError="1"/>
      <sheetData sheetId="1786" refreshError="1"/>
      <sheetData sheetId="1787" refreshError="1"/>
      <sheetData sheetId="1788" refreshError="1"/>
      <sheetData sheetId="1789" refreshError="1"/>
      <sheetData sheetId="1790" refreshError="1"/>
      <sheetData sheetId="1791" refreshError="1"/>
      <sheetData sheetId="1792" refreshError="1"/>
      <sheetData sheetId="1793" refreshError="1"/>
      <sheetData sheetId="1794" refreshError="1"/>
      <sheetData sheetId="1795" refreshError="1"/>
      <sheetData sheetId="1796" refreshError="1"/>
      <sheetData sheetId="1797" refreshError="1"/>
      <sheetData sheetId="1798" refreshError="1"/>
      <sheetData sheetId="1799" refreshError="1"/>
      <sheetData sheetId="1800" refreshError="1"/>
      <sheetData sheetId="1801" refreshError="1"/>
      <sheetData sheetId="1802" refreshError="1"/>
      <sheetData sheetId="1803" refreshError="1"/>
      <sheetData sheetId="1804" refreshError="1"/>
      <sheetData sheetId="1805" refreshError="1"/>
      <sheetData sheetId="1806" refreshError="1"/>
      <sheetData sheetId="1807" refreshError="1"/>
      <sheetData sheetId="1808" refreshError="1"/>
      <sheetData sheetId="1809" refreshError="1"/>
      <sheetData sheetId="1810" refreshError="1"/>
      <sheetData sheetId="1811" refreshError="1"/>
      <sheetData sheetId="1812" refreshError="1"/>
      <sheetData sheetId="1813" refreshError="1"/>
      <sheetData sheetId="1814" refreshError="1"/>
      <sheetData sheetId="1815"/>
    </sheetDataSet>
  </externalBook>
</externalLink>
</file>

<file path=xl/externalLinks/externalLink5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"/>
      <sheetName val="Note P1-4"/>
      <sheetName val="Note P5-8"/>
      <sheetName val="Note P9-11"/>
      <sheetName val="Note P11-16"/>
      <sheetName val="การคำนวณ_CF"/>
      <sheetName val="งบการเงิน"/>
      <sheetName val="RE"/>
      <sheetName val="TB"/>
      <sheetName val="WLS"/>
      <sheetName val="TAX"/>
      <sheetName val="A"/>
      <sheetName val="C"/>
      <sheetName val="E"/>
      <sheetName val="I"/>
      <sheetName val="K"/>
      <sheetName val="N"/>
      <sheetName val="FA"/>
      <sheetName val="OS"/>
      <sheetName val="aa"/>
      <sheetName val="CC"/>
      <sheetName val="EE"/>
      <sheetName val="GG"/>
      <sheetName val="II"/>
      <sheetName val="HH"/>
      <sheetName val="KK"/>
      <sheetName val="NN"/>
      <sheetName val="NN-1"/>
      <sheetName val="QQ"/>
      <sheetName val="SE"/>
      <sheetName val="10"/>
      <sheetName val="20"/>
      <sheetName val="40"/>
      <sheetName val="50"/>
      <sheetName val="D"/>
      <sheetName val="Stock Aging"/>
      <sheetName val="Note_P1-4"/>
      <sheetName val="Note_P5-8"/>
      <sheetName val="Note_P9-11"/>
      <sheetName val="Note_P11-16"/>
      <sheetName val="Stock_Aging"/>
      <sheetName val="Order_Oct_w40"/>
      <sheetName val="Order_Oct_w41"/>
      <sheetName val="2549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/>
      <sheetData sheetId="13"/>
      <sheetData sheetId="14"/>
      <sheetData sheetId="15"/>
      <sheetData sheetId="16" refreshError="1"/>
      <sheetData sheetId="17"/>
      <sheetData sheetId="18"/>
      <sheetData sheetId="19" refreshError="1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 refreshError="1"/>
      <sheetData sheetId="30" refreshError="1"/>
      <sheetData sheetId="31"/>
      <sheetData sheetId="32"/>
      <sheetData sheetId="33"/>
      <sheetData sheetId="34"/>
      <sheetData sheetId="35" refreshError="1"/>
      <sheetData sheetId="36"/>
      <sheetData sheetId="37"/>
      <sheetData sheetId="38"/>
      <sheetData sheetId="39"/>
      <sheetData sheetId="40"/>
      <sheetData sheetId="41" refreshError="1"/>
      <sheetData sheetId="42" refreshError="1"/>
      <sheetData sheetId="43" refreshError="1"/>
    </sheetDataSet>
  </externalBook>
</externalLink>
</file>

<file path=xl/externalLinks/externalLink5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หน้าปก"/>
      <sheetName val="BS"/>
      <sheetName val="PL"/>
      <sheetName val="EQ"/>
      <sheetName val="CF"/>
      <sheetName val="Mat"/>
      <sheetName val="RJE"/>
      <sheetName val="AJE"/>
      <sheetName val="Control BS"/>
      <sheetName val="รายการระหว่างกัน"/>
      <sheetName val="Related"/>
      <sheetName val="A"/>
      <sheetName val="E"/>
      <sheetName val="G"/>
      <sheetName val="G Sale"/>
      <sheetName val="G Note"/>
      <sheetName val="F"/>
      <sheetName val="J"/>
      <sheetName val="AA"/>
      <sheetName val="EE"/>
      <sheetName val="HH"/>
      <sheetName val="Control PL"/>
      <sheetName val="10"/>
      <sheetName val="20"/>
      <sheetName val="40"/>
      <sheetName val="Tax"/>
      <sheetName val="TaxA"/>
      <sheetName val="TB"/>
      <sheetName val="Links"/>
      <sheetName val="Lead"/>
      <sheetName val="Newspaper"/>
      <sheetName val="Control_BS"/>
      <sheetName val="G_Sale"/>
      <sheetName val="G_Note"/>
      <sheetName val="Control_PL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 refreshError="1"/>
      <sheetData sheetId="29" refreshError="1"/>
      <sheetData sheetId="30" refreshError="1"/>
      <sheetData sheetId="31"/>
      <sheetData sheetId="32"/>
      <sheetData sheetId="33"/>
      <sheetData sheetId="34"/>
    </sheetDataSet>
  </externalBook>
</externalLink>
</file>

<file path=xl/externalLinks/externalLink5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"/>
      <sheetName val="DATA-P3 "/>
      <sheetName val="Sum"/>
      <sheetName val="Air-East"/>
      <sheetName val="Air-West"/>
      <sheetName val="Concourse-A"/>
      <sheetName val="Concourse-B"/>
      <sheetName val="Concourse-C"/>
      <sheetName val="Concourse-D"/>
      <sheetName val="Concourse-E"/>
      <sheetName val="Concourse-F"/>
      <sheetName val="Concourse-G"/>
      <sheetName val="Import"/>
      <sheetName val="HH"/>
      <sheetName val="DATA-P3_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  <sheetData sheetId="14"/>
    </sheetDataSet>
  </externalBook>
</externalLink>
</file>

<file path=xl/externalLinks/externalLink5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ใบสรุปมูลค่าสินค้า"/>
      <sheetName val="ใบสรุปมูลค่าสินค้า (2)"/>
      <sheetName val="โอน str-สาขา"/>
      <sheetName val="โอน str-สาขาTS"/>
      <sheetName val="อัตราค่าบรรทุก"/>
      <sheetName val="dBase"/>
      <sheetName val="Sheet1"/>
      <sheetName val="HH"/>
      <sheetName val="ใบสรุปมูลค่าสินค้า_(2)"/>
      <sheetName val="โอน_str-สาขา"/>
      <sheetName val="โอน_str-สาขาTS"/>
    </sheetNames>
    <sheetDataSet>
      <sheetData sheetId="0" refreshError="1"/>
      <sheetData sheetId="1" refreshError="1"/>
      <sheetData sheetId="2" refreshError="1"/>
      <sheetData sheetId="3"/>
      <sheetData sheetId="4"/>
      <sheetData sheetId="5" refreshError="1"/>
      <sheetData sheetId="6" refreshError="1"/>
      <sheetData sheetId="7" refreshError="1"/>
      <sheetData sheetId="8"/>
      <sheetData sheetId="9"/>
      <sheetData sheetId="10"/>
    </sheetDataSet>
  </externalBook>
</externalLink>
</file>

<file path=xl/externalLinks/externalLink5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ใบแจ้งหนี้"/>
      <sheetName val="LTX"/>
      <sheetName val="SK"/>
      <sheetName val="RSS"/>
      <sheetName val="ADS "/>
      <sheetName val="CVA"/>
      <sheetName val="RATE"/>
      <sheetName val="ยางระหว่างทาง"/>
      <sheetName val="COM,CLAIM"/>
      <sheetName val="CESSล่วงหน้า"/>
      <sheetName val="สรุปคชจ.ส่งออก"/>
      <sheetName val="AC LTX "/>
      <sheetName val="AC SK "/>
      <sheetName val="AC RSS"/>
      <sheetName val=" AC ADS "/>
      <sheetName val="สรุปประกัน"/>
      <sheetName val="INT.LTX "/>
      <sheetName val="INT.SK "/>
      <sheetName val="INT.RSS"/>
      <sheetName val="INT.ADS "/>
      <sheetName val="ธ.LTX "/>
      <sheetName val="ธ.SK,RSS,ADS"/>
      <sheetName val="STR"/>
      <sheetName val="อัตราค่าบรรทุก"/>
      <sheetName val="GL CB"/>
      <sheetName val="GL M"/>
      <sheetName val="HH"/>
      <sheetName val="Machine2,3'04"/>
      <sheetName val="ADS_"/>
      <sheetName val="สรุปคชจ_ส่งออก"/>
      <sheetName val="AC_LTX_"/>
      <sheetName val="AC_SK_"/>
      <sheetName val="AC_RSS"/>
      <sheetName val="_AC_ADS_"/>
      <sheetName val="INT_LTX_"/>
      <sheetName val="INT_SK_"/>
      <sheetName val="INT_RSS"/>
      <sheetName val="INT_ADS_"/>
      <sheetName val="ธ_LTX_"/>
      <sheetName val="ธ_SK,RSS,ADS"/>
      <sheetName val="GL_CB"/>
      <sheetName val="GL_M"/>
      <sheetName val="RSS9801"/>
      <sheetName val="PJ List"/>
      <sheetName val="cash flow 2"/>
      <sheetName val="ADS_1"/>
      <sheetName val="สรุปคชจ_ส่งออก1"/>
      <sheetName val="AC_LTX_1"/>
      <sheetName val="AC_SK_1"/>
      <sheetName val="AC_RSS1"/>
      <sheetName val="_AC_ADS_1"/>
      <sheetName val="INT_LTX_1"/>
      <sheetName val="INT_SK_1"/>
      <sheetName val="INT_RSS1"/>
      <sheetName val="INT_ADS_1"/>
      <sheetName val="ธ_LTX_1"/>
      <sheetName val="ธ_SK,RSS,ADS1"/>
      <sheetName val="GL_CB1"/>
      <sheetName val="GL_M1"/>
      <sheetName val="PJ_List"/>
      <sheetName val="LISTS"/>
      <sheetName val="pa group"/>
      <sheetName val="เครื่องตกแต่ง"/>
      <sheetName val="TB Worksheet"/>
      <sheetName val="M_Maincomp"/>
      <sheetName val="อาคาร"/>
      <sheetName val="CODE,NAME"/>
      <sheetName val="_540100 "/>
      <sheetName val="รายได้_คชจ  Con"/>
      <sheetName val="BS Grp"/>
      <sheetName val="ZENTEI2"/>
      <sheetName val="dBase"/>
      <sheetName val="sale0103"/>
      <sheetName val="Loan Calculator"/>
      <sheetName val="pa_group"/>
      <sheetName val="_540100_"/>
      <sheetName val="รายได้_คชจ__Con"/>
      <sheetName val="BS_Grp"/>
      <sheetName val="Loan_Calculator"/>
      <sheetName val="ADS_2"/>
      <sheetName val="สรุปคชจ_ส่งออก2"/>
      <sheetName val="AC_LTX_2"/>
      <sheetName val="AC_SK_2"/>
      <sheetName val="AC_RSS2"/>
      <sheetName val="_AC_ADS_2"/>
      <sheetName val="INT_LTX_2"/>
      <sheetName val="INT_SK_2"/>
      <sheetName val="INT_RSS2"/>
      <sheetName val="INT_ADS_2"/>
      <sheetName val="ธ_LTX_2"/>
      <sheetName val="ธ_SK,RSS,ADS2"/>
      <sheetName val="GL_CB2"/>
      <sheetName val="GL_M2"/>
      <sheetName val="pa_group1"/>
      <sheetName val="PJ_List1"/>
      <sheetName val="_540100_1"/>
      <sheetName val="รายได้_คชจ__Con1"/>
      <sheetName val="BS_Grp1"/>
      <sheetName val="Loan_Calculator1"/>
      <sheetName val="ADS_3"/>
      <sheetName val="สรุปคชจ_ส่งออก3"/>
      <sheetName val="AC_LTX_3"/>
      <sheetName val="AC_SK_3"/>
      <sheetName val="AC_RSS3"/>
      <sheetName val="_AC_ADS_3"/>
      <sheetName val="INT_LTX_3"/>
      <sheetName val="INT_SK_3"/>
      <sheetName val="INT_RSS3"/>
      <sheetName val="INT_ADS_3"/>
      <sheetName val="ธ_LTX_3"/>
      <sheetName val="ธ_SK,RSS,ADS3"/>
      <sheetName val="GL_CB3"/>
      <sheetName val="GL_M3"/>
      <sheetName val="pa_group2"/>
      <sheetName val="PJ_List2"/>
      <sheetName val="_540100_2"/>
      <sheetName val="รายได้_คชจ__Con2"/>
      <sheetName val="BS_Grp2"/>
      <sheetName val="Loan_Calculator2"/>
      <sheetName val="Annex 2"/>
      <sheetName val="เงินกู้ธนชาติ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Order_Nov_w45"/>
      <sheetName val="Statement"/>
      <sheetName val="ErrorUser"/>
      <sheetName val="งบกำไรขาดทุน"/>
      <sheetName val="ADS_4"/>
      <sheetName val="สรุปคชจ_ส่งออก4"/>
      <sheetName val="AC_LTX_4"/>
      <sheetName val="AC_SK_4"/>
      <sheetName val="AC_RSS4"/>
      <sheetName val="_AC_ADS_4"/>
      <sheetName val="INT_LTX_4"/>
      <sheetName val="INT_SK_4"/>
      <sheetName val="INT_RSS4"/>
      <sheetName val="INT_ADS_4"/>
      <sheetName val="ธ_LTX_4"/>
      <sheetName val="ธ_SK,RSS,ADS4"/>
      <sheetName val="GL_CB4"/>
      <sheetName val="GL_M4"/>
      <sheetName val="pa_group3"/>
      <sheetName val="List"/>
      <sheetName val="TB_Worksheet"/>
      <sheetName val="TB_Worksheet1"/>
      <sheetName val="EQ4NTV"/>
      <sheetName val="Tra_bang"/>
      <sheetName val="Menu"/>
      <sheetName val="RS2005"/>
      <sheetName val="คำอธิบายระบบเงินเดือน"/>
      <sheetName val="data"/>
      <sheetName val="BS"/>
      <sheetName val="IS"/>
      <sheetName val="生データ"/>
      <sheetName val="OreType"/>
      <sheetName val="name"/>
    </sheetNames>
    <sheetDataSet>
      <sheetData sheetId="0">
        <row r="1">
          <cell r="A1" t="str">
            <v>DATE</v>
          </cell>
        </row>
      </sheetData>
      <sheetData sheetId="1">
        <row r="1">
          <cell r="A1" t="str">
            <v>DATE</v>
          </cell>
        </row>
      </sheetData>
      <sheetData sheetId="2">
        <row r="1">
          <cell r="A1" t="str">
            <v>DATE</v>
          </cell>
        </row>
      </sheetData>
      <sheetData sheetId="3">
        <row r="1">
          <cell r="A1" t="str">
            <v>DATE</v>
          </cell>
        </row>
      </sheetData>
      <sheetData sheetId="4">
        <row r="1">
          <cell r="A1" t="str">
            <v>DATE</v>
          </cell>
        </row>
      </sheetData>
      <sheetData sheetId="5" refreshError="1"/>
      <sheetData sheetId="6" refreshError="1">
        <row r="1">
          <cell r="A1" t="str">
            <v>DATE</v>
          </cell>
          <cell r="B1" t="str">
            <v>USS</v>
          </cell>
          <cell r="C1" t="str">
            <v>UST</v>
          </cell>
        </row>
        <row r="2">
          <cell r="A2">
            <v>36951</v>
          </cell>
          <cell r="B2">
            <v>42.896099999999997</v>
          </cell>
          <cell r="C2">
            <v>42.9923</v>
          </cell>
        </row>
        <row r="3">
          <cell r="A3">
            <v>36952</v>
          </cell>
          <cell r="B3">
            <v>43.094299999999997</v>
          </cell>
          <cell r="C3">
            <v>43.189900000000002</v>
          </cell>
        </row>
        <row r="4">
          <cell r="A4">
            <v>36953</v>
          </cell>
          <cell r="B4">
            <v>43.094299999999997</v>
          </cell>
          <cell r="C4">
            <v>43.189900000000002</v>
          </cell>
        </row>
        <row r="5">
          <cell r="A5">
            <v>36954</v>
          </cell>
          <cell r="B5">
            <v>43.094299999999997</v>
          </cell>
          <cell r="C5">
            <v>43.189900000000002</v>
          </cell>
        </row>
        <row r="6">
          <cell r="A6">
            <v>36955</v>
          </cell>
          <cell r="B6">
            <v>43.326900000000002</v>
          </cell>
          <cell r="C6">
            <v>43.424799999999998</v>
          </cell>
        </row>
        <row r="7">
          <cell r="A7">
            <v>36956</v>
          </cell>
          <cell r="B7">
            <v>43.204599999999999</v>
          </cell>
          <cell r="C7">
            <v>43.302100000000003</v>
          </cell>
        </row>
        <row r="8">
          <cell r="A8">
            <v>36957</v>
          </cell>
          <cell r="B8">
            <v>43.24</v>
          </cell>
          <cell r="C8">
            <v>43.337800000000001</v>
          </cell>
        </row>
        <row r="9">
          <cell r="A9">
            <v>36958</v>
          </cell>
          <cell r="B9">
            <v>43.434199999999997</v>
          </cell>
          <cell r="C9">
            <v>43.531999999999996</v>
          </cell>
        </row>
        <row r="10">
          <cell r="A10">
            <v>36959</v>
          </cell>
          <cell r="B10">
            <v>43.288699999999999</v>
          </cell>
          <cell r="C10">
            <v>43.386000000000003</v>
          </cell>
        </row>
        <row r="11">
          <cell r="A11">
            <v>36960</v>
          </cell>
          <cell r="B11">
            <v>43.288699999999999</v>
          </cell>
          <cell r="C11">
            <v>43.386000000000003</v>
          </cell>
        </row>
        <row r="12">
          <cell r="A12">
            <v>36961</v>
          </cell>
          <cell r="B12">
            <v>43.288699999999999</v>
          </cell>
          <cell r="C12">
            <v>43.386000000000003</v>
          </cell>
        </row>
        <row r="13">
          <cell r="A13">
            <v>36962</v>
          </cell>
          <cell r="B13">
            <v>43.477800000000002</v>
          </cell>
          <cell r="C13">
            <v>43.576000000000001</v>
          </cell>
        </row>
        <row r="14">
          <cell r="A14">
            <v>36963</v>
          </cell>
          <cell r="B14">
            <v>43.519500000000001</v>
          </cell>
          <cell r="C14">
            <v>43.617600000000003</v>
          </cell>
        </row>
        <row r="15">
          <cell r="A15">
            <v>36964</v>
          </cell>
          <cell r="B15">
            <v>43.371400000000001</v>
          </cell>
          <cell r="C15">
            <v>43.468800000000002</v>
          </cell>
        </row>
        <row r="16">
          <cell r="A16">
            <v>36965</v>
          </cell>
          <cell r="B16">
            <v>43.614199999999997</v>
          </cell>
          <cell r="C16">
            <v>43.709699999999998</v>
          </cell>
        </row>
        <row r="17">
          <cell r="A17">
            <v>36966</v>
          </cell>
          <cell r="B17">
            <v>43.766800000000003</v>
          </cell>
          <cell r="C17">
            <v>43.863599999999998</v>
          </cell>
        </row>
        <row r="18">
          <cell r="A18">
            <v>36967</v>
          </cell>
          <cell r="B18">
            <v>43.766800000000003</v>
          </cell>
          <cell r="C18">
            <v>43.863599999999998</v>
          </cell>
        </row>
        <row r="19">
          <cell r="A19">
            <v>36968</v>
          </cell>
          <cell r="B19">
            <v>43.766800000000003</v>
          </cell>
          <cell r="C19">
            <v>43.863599999999998</v>
          </cell>
        </row>
        <row r="20">
          <cell r="A20">
            <v>36969</v>
          </cell>
          <cell r="B20">
            <v>43.7761</v>
          </cell>
          <cell r="C20">
            <v>43.872100000000003</v>
          </cell>
        </row>
        <row r="21">
          <cell r="A21">
            <v>36970</v>
          </cell>
          <cell r="B21">
            <v>43.741599999999998</v>
          </cell>
          <cell r="C21">
            <v>43.837299999999999</v>
          </cell>
        </row>
        <row r="22">
          <cell r="A22">
            <v>36971</v>
          </cell>
          <cell r="B22">
            <v>43.881799999999998</v>
          </cell>
          <cell r="C22">
            <v>43.979199999999999</v>
          </cell>
        </row>
        <row r="23">
          <cell r="A23">
            <v>36972</v>
          </cell>
          <cell r="B23">
            <v>44.141599999999997</v>
          </cell>
          <cell r="C23">
            <v>44.2378</v>
          </cell>
        </row>
        <row r="24">
          <cell r="A24">
            <v>36973</v>
          </cell>
          <cell r="B24">
            <v>44.035699999999999</v>
          </cell>
          <cell r="C24">
            <v>44.132599999999996</v>
          </cell>
        </row>
        <row r="25">
          <cell r="A25">
            <v>36974</v>
          </cell>
          <cell r="B25">
            <v>44.035699999999999</v>
          </cell>
          <cell r="C25">
            <v>44.132599999999996</v>
          </cell>
        </row>
        <row r="26">
          <cell r="A26">
            <v>36975</v>
          </cell>
          <cell r="B26">
            <v>44.035699999999999</v>
          </cell>
          <cell r="C26">
            <v>44.132599999999996</v>
          </cell>
        </row>
        <row r="27">
          <cell r="A27">
            <v>36976</v>
          </cell>
          <cell r="B27">
            <v>44.153599999999997</v>
          </cell>
          <cell r="C27">
            <v>44.251300000000001</v>
          </cell>
        </row>
        <row r="28">
          <cell r="A28">
            <v>36977</v>
          </cell>
          <cell r="B28">
            <v>44.0518</v>
          </cell>
          <cell r="C28">
            <v>44.145800000000001</v>
          </cell>
        </row>
        <row r="29">
          <cell r="A29">
            <v>36978</v>
          </cell>
          <cell r="B29">
            <v>44.105400000000003</v>
          </cell>
          <cell r="C29">
            <v>44.203000000000003</v>
          </cell>
        </row>
        <row r="30">
          <cell r="A30">
            <v>36979</v>
          </cell>
          <cell r="B30">
            <v>44.451700000000002</v>
          </cell>
          <cell r="C30">
            <v>44.544600000000003</v>
          </cell>
        </row>
        <row r="31">
          <cell r="A31">
            <v>36980</v>
          </cell>
          <cell r="B31">
            <v>44.622599999999998</v>
          </cell>
          <cell r="C31">
            <v>44.717199999999998</v>
          </cell>
        </row>
        <row r="32">
          <cell r="A32">
            <v>36981</v>
          </cell>
          <cell r="B32">
            <v>44.622599999999998</v>
          </cell>
          <cell r="C32">
            <v>44.717199999999998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 refreshError="1"/>
      <sheetData sheetId="43" refreshError="1"/>
      <sheetData sheetId="44" refreshError="1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>
        <row r="1">
          <cell r="A1" t="str">
            <v>กระบวนการบริหารงานทรัพยากรบุคคล</v>
          </cell>
        </row>
      </sheetData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>
        <row r="1">
          <cell r="A1" t="str">
            <v>กระบวนการบริหารงานทรัพยากรบุคคล</v>
          </cell>
        </row>
      </sheetData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 refreshError="1"/>
      <sheetData sheetId="120">
        <row r="1">
          <cell r="A1" t="str">
            <v>CLIENT</v>
          </cell>
        </row>
      </sheetData>
      <sheetData sheetId="121">
        <row r="1">
          <cell r="A1" t="str">
            <v>CLIENT</v>
          </cell>
        </row>
      </sheetData>
      <sheetData sheetId="122">
        <row r="1">
          <cell r="A1" t="str">
            <v>CLIENT</v>
          </cell>
        </row>
      </sheetData>
      <sheetData sheetId="123">
        <row r="1">
          <cell r="A1" t="str">
            <v>CLIENT</v>
          </cell>
        </row>
      </sheetData>
      <sheetData sheetId="124">
        <row r="1">
          <cell r="A1" t="str">
            <v>CLIENT</v>
          </cell>
        </row>
      </sheetData>
      <sheetData sheetId="125">
        <row r="1">
          <cell r="A1" t="str">
            <v>CLIENT</v>
          </cell>
        </row>
      </sheetData>
      <sheetData sheetId="126">
        <row r="1">
          <cell r="A1" t="str">
            <v>CLIENT</v>
          </cell>
        </row>
      </sheetData>
      <sheetData sheetId="127">
        <row r="1">
          <cell r="A1" t="str">
            <v>CLIENT</v>
          </cell>
        </row>
      </sheetData>
      <sheetData sheetId="128">
        <row r="1">
          <cell r="A1" t="str">
            <v>CLIENT</v>
          </cell>
        </row>
      </sheetData>
      <sheetData sheetId="129">
        <row r="1">
          <cell r="A1" t="str">
            <v>CLIENT</v>
          </cell>
        </row>
      </sheetData>
      <sheetData sheetId="130">
        <row r="1">
          <cell r="A1" t="str">
            <v>CLIENT</v>
          </cell>
        </row>
      </sheetData>
      <sheetData sheetId="131">
        <row r="1">
          <cell r="A1" t="str">
            <v>CLIENT</v>
          </cell>
        </row>
      </sheetData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 refreshError="1"/>
      <sheetData sheetId="153"/>
      <sheetData sheetId="154"/>
      <sheetData sheetId="155" refreshError="1"/>
      <sheetData sheetId="156" refreshError="1"/>
      <sheetData sheetId="157" refreshError="1"/>
      <sheetData sheetId="158" refreshError="1"/>
      <sheetData sheetId="159">
        <row r="1">
          <cell r="A1" t="str">
            <v>กระบวนการบริหารงานทรัพยากรบุคคล</v>
          </cell>
        </row>
      </sheetData>
      <sheetData sheetId="160" refreshError="1"/>
      <sheetData sheetId="161"/>
      <sheetData sheetId="162"/>
      <sheetData sheetId="163"/>
      <sheetData sheetId="164"/>
      <sheetData sheetId="165"/>
    </sheetDataSet>
  </externalBook>
</externalLink>
</file>

<file path=xl/externalLinks/externalLink5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IVOT"/>
      <sheetName val="Sale"/>
      <sheetName val="ARM"/>
      <sheetName val="RATE"/>
      <sheetName val="Sheet2"/>
      <sheetName val="Sheet1"/>
      <sheetName val="Sale0307"/>
      <sheetName val="Selection"/>
      <sheetName val="Copy of STA_0306_SALE"/>
      <sheetName val="_2__xls__2__xls_COV"/>
      <sheetName val="CODE,NAME"/>
      <sheetName val="dBase"/>
      <sheetName val="General assumptions"/>
      <sheetName val="F1771-V"/>
      <sheetName val="ZENTEI2"/>
      <sheetName val="fagor04-a3112e"/>
      <sheetName val="FY04 budget vol"/>
      <sheetName val="General_assumptions"/>
      <sheetName val="FY04_budget_vol"/>
      <sheetName val="General_assumptions1"/>
      <sheetName val="FY04_budget_vol1"/>
      <sheetName val="General_assumptions2"/>
      <sheetName val="FY04_budget_vol2"/>
      <sheetName val="AssetStatus"/>
      <sheetName val="AssetType"/>
      <sheetName val="License BOI"/>
      <sheetName val="Asset Class"/>
      <sheetName val="Depre. Key"/>
      <sheetName val="Location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อัตราค่าบรรทุก"/>
      <sheetName val="Employee"/>
      <sheetName val="JobOrder"/>
      <sheetName val="Clientes"/>
      <sheetName val="Ref"/>
      <sheetName val="EQ4NTV"/>
      <sheetName val="Puu Pud pong"/>
      <sheetName val="Teriyaki"/>
      <sheetName val="Statement"/>
      <sheetName val="ErrorUser"/>
      <sheetName val="Puu_Pud_pong"/>
      <sheetName val="Total Income"/>
      <sheetName val="Cost+Wip BOI 2"/>
      <sheetName val="1770-CIP"/>
      <sheetName val="Fix Asset Register "/>
      <sheetName val="Stock issuedBOI2"/>
      <sheetName val="OH"/>
      <sheetName val="DL"/>
      <sheetName val="Cost+Wip BOI 1"/>
      <sheetName val="RM-BOI 1"/>
      <sheetName val="FG-BOI 1"/>
      <sheetName val="Stock issuedBOI1"/>
      <sheetName val="Sale0309"/>
      <sheetName val="Cost FG 12-09"/>
      <sheetName val="FG"/>
      <sheetName val="เครื่องตกแต่ง"/>
      <sheetName val="M_Maincomp"/>
      <sheetName val="อาคาร"/>
      <sheetName val="Master_Data"/>
      <sheetName val="TB Worksheet"/>
      <sheetName val="Header"/>
      <sheetName val="Q3-46"/>
      <sheetName val="事務所"/>
      <sheetName val="List"/>
      <sheetName val="Sale 0501"/>
      <sheetName val="ADVANCE-STAFF"/>
      <sheetName val="stock1020v1.3"/>
      <sheetName val="JUNE EOH-MASTER (2)"/>
      <sheetName val="Temp"/>
      <sheetName val="พนง.ทุกคน"/>
      <sheetName val="219902"/>
      <sheetName val="ข้อมูล"/>
      <sheetName val="Histogram"/>
      <sheetName val="BPR"/>
      <sheetName val="J2"/>
      <sheetName val="J1"/>
      <sheetName val="Stock Aging"/>
      <sheetName val="_Lookup"/>
      <sheetName val="Home"/>
      <sheetName val="3월가격"/>
      <sheetName val="Sale0311"/>
      <sheetName val="mcot_upc"/>
      <sheetName val="AFA"/>
      <sheetName val="U"/>
      <sheetName val="Sheet3"/>
      <sheetName val="E"/>
      <sheetName val="B- 1"/>
      <sheetName val="tax-ss"/>
      <sheetName val="Staff List"/>
      <sheetName val="FF_2"/>
      <sheetName val="O3"/>
      <sheetName val="O4"/>
      <sheetName val="feature"/>
      <sheetName val="FORMC94"/>
      <sheetName val="FF_4"/>
      <sheetName val="คชจ.ดำเนินงาน6-43"/>
      <sheetName val="計画値"/>
      <sheetName val="gl"/>
      <sheetName val="Details"/>
      <sheetName val="p&amp;l"/>
      <sheetName val="desc"/>
      <sheetName val="type"/>
      <sheetName val="BS(old format)"/>
      <sheetName val="BUILD95"/>
      <sheetName val="Sampanny"/>
      <sheetName val="Donuts"/>
      <sheetName val="ศัพท์"/>
      <sheetName val="Puu_Pud_pong1"/>
      <sheetName val="Total_Income"/>
      <sheetName val="Cost+Wip_BOI_2"/>
      <sheetName val="Fix_Asset_Register_"/>
      <sheetName val="Stock_issuedBOI2"/>
      <sheetName val="Cost+Wip_BOI_1"/>
      <sheetName val="RM-BOI_1"/>
      <sheetName val="FG-BOI_1"/>
      <sheetName val="Stock_issuedBOI1"/>
      <sheetName val="Sale 0502"/>
      <sheetName val="PAYROLL"/>
      <sheetName val="Adj&amp;Rje(Z820) "/>
      <sheetName val="FF_3"/>
      <sheetName val="xSeries255"/>
      <sheetName val="M"/>
      <sheetName val="Thai Summit PKK-HW"/>
      <sheetName val="Sale 0411"/>
      <sheetName val="BS"/>
      <sheetName val="LTX"/>
      <sheetName val="3 P&amp;L "/>
      <sheetName val="Reimbursements"/>
      <sheetName val="5 Analysis"/>
      <sheetName val="ปัจจุบัน "/>
      <sheetName val="Job List1"/>
      <sheetName val="Standing Data"/>
      <sheetName val="Financial Highlights"/>
      <sheetName val="HH"/>
      <sheetName val="CA Sheet"/>
      <sheetName val="FF-4"/>
      <sheetName val="U4-Recruitment"/>
      <sheetName val="A"/>
      <sheetName val="UPG表"/>
      <sheetName val="個品ﾘｽﾄ"/>
      <sheetName val="QR_4.1"/>
      <sheetName val="Aging"/>
      <sheetName val="part-import"/>
      <sheetName val="part-local"/>
      <sheetName val="GL CB"/>
      <sheetName val="GL M"/>
      <sheetName val="Linkage Quote"/>
      <sheetName val="GIVTR00P"/>
      <sheetName val="group"/>
      <sheetName val="เงินกู้ MGC"/>
      <sheetName val="Sale 0407"/>
      <sheetName val="ตั๋วเงินรับ"/>
      <sheetName val="CBO0497"/>
      <sheetName val="FF_2 _1_"/>
      <sheetName val="FSA"/>
      <sheetName val="B"/>
      <sheetName val="非固内訳"/>
      <sheetName val="New Item"/>
      <sheetName val="gold แลกทอง"/>
      <sheetName val="Non-Statistical Sampling Master"/>
      <sheetName val="Two Step Revenue Testing Master"/>
      <sheetName val="Global Data"/>
      <sheetName val="Report"/>
      <sheetName val="END"/>
      <sheetName val="Y.REVMKT"/>
      <sheetName val="Actual 99 YTD"/>
      <sheetName val="10-1 Media"/>
      <sheetName val="10-cut"/>
      <sheetName val="M-2"/>
      <sheetName val="Sale 0408"/>
      <sheetName val="เงินกู้ธนชาติ"/>
      <sheetName val="Sale 0404"/>
      <sheetName val="Asset &amp; Liability"/>
      <sheetName val="Net asset value"/>
      <sheetName val="Raw Material"/>
      <sheetName val="INFO"/>
      <sheetName val="110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Tornado 4.7 Component List"/>
      <sheetName val="N"/>
      <sheetName val="note_defect"/>
      <sheetName val="acs"/>
      <sheetName val="K4. F&amp;F"/>
      <sheetName val="FF-2"/>
      <sheetName val="อุปกรณ์ a2"/>
      <sheetName val="อุปกรณ์ a1"/>
      <sheetName val="งบทดลอง - ต.ค.2547"/>
      <sheetName val="Order_Oct_w40"/>
      <sheetName val="Order_Oct_w41"/>
      <sheetName val="(O3) CA Sheet"/>
      <sheetName val="SPARES"/>
      <sheetName val="BGT97STAFF"/>
      <sheetName val="cashflowcomp"/>
      <sheetName val="FF-1"/>
      <sheetName val="Entity Data"/>
      <sheetName val="DEP12"/>
      <sheetName val="Company Info"/>
      <sheetName val="CA Comp"/>
      <sheetName val="AA-1"/>
      <sheetName val="MFA"/>
      <sheetName val="Energy(update)"/>
      <sheetName val="ADJ - RATE"/>
      <sheetName val="#Lookup"/>
      <sheetName val="InventTableModule_1-1"/>
      <sheetName val="FF-3"/>
      <sheetName val="Sale 0401"/>
      <sheetName val="Vat7% ภายในเดือน_Junต้นฉบับ"/>
      <sheetName val="Sales"/>
      <sheetName val="Gain Loss Calculation"/>
      <sheetName val="APCODE"/>
      <sheetName val="F-5"/>
      <sheetName val="Data"/>
      <sheetName val="RD"/>
      <sheetName val="IBASE"/>
      <sheetName val="10"/>
      <sheetName val="Sale0402"/>
      <sheetName val="TMS2000"/>
      <sheetName val="NewIndex "/>
      <sheetName val="11922"/>
      <sheetName val="FF_6"/>
      <sheetName val="Norms SP"/>
      <sheetName val="จันทร์"/>
      <sheetName val="61 HR"/>
      <sheetName val="65 FINANCE"/>
      <sheetName val="TrialBalance Q3-2002"/>
      <sheetName val="Sale0406"/>
      <sheetName val="cov-estimate"/>
      <sheetName val="Financial Summary"/>
      <sheetName val="K-5"/>
      <sheetName val="Puu_Pud_pong2"/>
      <sheetName val="Total_Income1"/>
      <sheetName val="Cost+Wip_BOI_21"/>
      <sheetName val="Fix_Asset_Register_1"/>
      <sheetName val="Stock_issuedBOI21"/>
      <sheetName val="Cost+Wip_BOI_11"/>
      <sheetName val="RM-BOI_11"/>
      <sheetName val="FG-BOI_11"/>
      <sheetName val="Stock_issuedBOI11"/>
      <sheetName val="Puu_Pud_pong3"/>
      <sheetName val="Total_Income2"/>
      <sheetName val="Cost+Wip_BOI_22"/>
      <sheetName val="Fix_Asset_Register_2"/>
      <sheetName val="Stock_issuedBOI22"/>
      <sheetName val="Cost+Wip_BOI_12"/>
      <sheetName val="RM-BOI_12"/>
      <sheetName val="FG-BOI_12"/>
      <sheetName val="Stock_issuedBOI12"/>
      <sheetName val="Cost_FG_12-09"/>
      <sheetName val="Drop Down List Data"/>
      <sheetName val="Decommissioning"/>
      <sheetName val="Puu_Pud_pong4"/>
      <sheetName val="FY04_budget_vol3"/>
      <sheetName val="Total_Income3"/>
      <sheetName val="Cost+Wip_BOI_23"/>
      <sheetName val="Fix_Asset_Register_3"/>
      <sheetName val="Stock_issuedBOI23"/>
      <sheetName val="Cost+Wip_BOI_13"/>
      <sheetName val="RM-BOI_13"/>
      <sheetName val="FG-BOI_13"/>
      <sheetName val="Stock_issuedBOI13"/>
      <sheetName val="Cost_FG_12-091"/>
      <sheetName val="BS(old_format)"/>
      <sheetName val="General_assumptions3"/>
      <sheetName val="Copy_of_STA_0306_SALE"/>
      <sheetName val="Stock_Aging"/>
      <sheetName val="B-_1"/>
      <sheetName val="Staff_List"/>
      <sheetName val="TB_Worksheet"/>
      <sheetName val="คชจ_ดำเนินงาน6-43"/>
      <sheetName val="Sale_0502"/>
      <sheetName val="Adj&amp;Rje(Z820)_"/>
      <sheetName val="ไฟล์ผลตอบแทน"/>
      <sheetName val="ผลตอบแทนAgent ผ่านการตั้ง"/>
      <sheetName val="Bao Reward ตั้งประมาณการสิน (2)"/>
      <sheetName val="Bao Reward ผ่านการตั้งประมา (3)"/>
      <sheetName val="ผลตอบแทน Sub-Agent ผ่านการ"/>
      <sheetName val="ส่งเสริมการขายไม่ผ่านตั้ง ."/>
      <sheetName val="ค่าใช้จ่าย TT"/>
      <sheetName val="ค่าใช้จ่าย TT (2)"/>
      <sheetName val="ค่าใช้จ่าย TT เรียกเก็บ CBD"/>
      <sheetName val="ค่าใช้จ่าย TT (3)"/>
      <sheetName val="ค่าใช้จ่าย TT เรียกเก็บCBD มีVa"/>
      <sheetName val="ค่าใช้จ่าย TT เรียกเก็บCBD  (5)"/>
      <sheetName val="ค่าใช้จ่าย TT (4)"/>
      <sheetName val="ค่าใช้จ่าย TT เรียกเก็บCBD  (6)"/>
      <sheetName val="ผลตอบแทนเหล้า_ผ่านการตั้ง ปมก."/>
      <sheetName val="ค่าใช้จ่าย TT เหล้า(ยังไม่ปิร้น"/>
      <sheetName val="ค่าใช้จ่าย TT เหล้า(ยังไม่ป (2)"/>
      <sheetName val="ค่าใช้จ่าย TT เหล้า(ยังไม่ป (3)"/>
      <sheetName val="ค่าใช้จ่าย TT เรียกเก็บโรงเ (2)"/>
      <sheetName val="ตัดสูง-ต่ำ"/>
      <sheetName val="No-Vat สุราขาว"/>
      <sheetName val="ส่งเสริมการขาย ตค.60"/>
      <sheetName val="ส่งเสริมการขาย พย.60"/>
      <sheetName val="ส่งเสริมการขาย ธค.60"/>
      <sheetName val="ส่งเสริมการขาย กย.60"/>
      <sheetName val="ผลตอบแทนเอเย่นต์ Q3."/>
      <sheetName val="PJ List"/>
      <sheetName val="TB"/>
      <sheetName val="MENU-DOP"/>
      <sheetName val="Detail_TB"/>
      <sheetName val="Prod_Data"/>
      <sheetName val="Raw Data"/>
      <sheetName val="Graph"/>
      <sheetName val="Summary"/>
      <sheetName val="Raw_Data"/>
      <sheetName val="พนง_ทุกคน"/>
      <sheetName val="q1-2003"/>
      <sheetName val="ต้นทุนเดือน10"/>
      <sheetName val="ต้นทุนเดือน 11"/>
      <sheetName val="ต้นทุน12"/>
      <sheetName val="Actual_99_YTD"/>
      <sheetName val="Y_REVMKT"/>
      <sheetName val="Actual_99_YTD1"/>
      <sheetName val="General_assumptions4"/>
      <sheetName val="FY04_budget_vol4"/>
      <sheetName val="Copy_of_STA_0306_SALE1"/>
      <sheetName val="Y_REVMKT1"/>
      <sheetName val="Stock_Aging1"/>
      <sheetName val="B-_11"/>
      <sheetName val="Staff_List1"/>
      <sheetName val="Conso"/>
      <sheetName val="Write off"/>
      <sheetName val="TOTAL"/>
      <sheetName val="Newspaper"/>
      <sheetName val="DPLA"/>
      <sheetName val="SCB 1 - Current"/>
      <sheetName val="SCB 2 - Current"/>
      <sheetName val="HP Leasing"/>
      <sheetName val="วงเครดิต 3"/>
      <sheetName val="Sale0403"/>
      <sheetName val="BAL42"/>
      <sheetName val="B_Sheet"/>
      <sheetName val="Notes"/>
      <sheetName val="TBal"/>
      <sheetName val="Thai_Summit_PKK-HW"/>
      <sheetName val="Sale_0411"/>
      <sheetName val="3_P&amp;L_"/>
      <sheetName val="Sale_0501"/>
      <sheetName val="5_Analysis"/>
      <sheetName val="ปัจจุบัน_"/>
      <sheetName val="Job_List1"/>
      <sheetName val="Standing_Data"/>
      <sheetName val="Financial_Highlights"/>
      <sheetName val="License_BOI"/>
      <sheetName val="Asset_Class"/>
      <sheetName val="Depre__Key"/>
      <sheetName val="CA_Sheet"/>
      <sheetName val="QR_4_1"/>
      <sheetName val="GL_CB"/>
      <sheetName val="GL_M"/>
      <sheetName val="Linkage_Quote"/>
      <sheetName val="เงินกู้_MGC"/>
      <sheetName val="Sale_0407"/>
      <sheetName val="New_Item"/>
      <sheetName val="FF_2__1_"/>
      <sheetName val="gold_แลกทอง"/>
      <sheetName val="Non-Statistical_Sampling_Master"/>
      <sheetName val="Two_Step_Revenue_Testing_Master"/>
      <sheetName val="Global_Data"/>
      <sheetName val="10-1_Media"/>
      <sheetName val="Sale_0404"/>
      <sheetName val="Sale_0408"/>
      <sheetName val="Asset_&amp;_Liability"/>
      <sheetName val="Net_asset_value"/>
      <sheetName val="Raw_Material"/>
      <sheetName val="TB_Worksheet1"/>
      <sheetName val="คชจ_ดำเนินงาน6-431"/>
      <sheetName val="Sale_05021"/>
      <sheetName val="Adj&amp;Rje(Z820)_1"/>
      <sheetName val="Thai_Summit_PKK-HW1"/>
      <sheetName val="Sale_04111"/>
      <sheetName val="3_P&amp;L_1"/>
      <sheetName val="Sale_05011"/>
      <sheetName val="5_Analysis1"/>
      <sheetName val="ปัจจุบัน_1"/>
      <sheetName val="Job_List11"/>
      <sheetName val="Standing_Data1"/>
      <sheetName val="Financial_Highlights1"/>
      <sheetName val="License_BOI1"/>
      <sheetName val="Asset_Class1"/>
      <sheetName val="Depre__Key1"/>
      <sheetName val="CA_Sheet1"/>
      <sheetName val="QR_4_11"/>
      <sheetName val="GL_CB1"/>
      <sheetName val="GL_M1"/>
      <sheetName val="Linkage_Quote1"/>
      <sheetName val="เงินกู้_MGC1"/>
      <sheetName val="Sale_04071"/>
      <sheetName val="New_Item1"/>
      <sheetName val="FF_2__1_1"/>
      <sheetName val="gold_แลกทอง1"/>
      <sheetName val="Non-Statistical_Sampling_Maste1"/>
      <sheetName val="Two_Step_Revenue_Testing_Maste1"/>
      <sheetName val="Global_Data1"/>
      <sheetName val="10-1_Media1"/>
      <sheetName val="Sale_04041"/>
      <sheetName val="Sale_04081"/>
      <sheetName val="BS(old_format)1"/>
      <sheetName val="Asset_&amp;_Liability1"/>
      <sheetName val="Net_asset_value1"/>
      <sheetName val="Raw_Material1"/>
      <sheetName val="Tornado_4_7_Component_List"/>
      <sheetName val="K4__F&amp;F"/>
      <sheetName val="Entity_Data"/>
      <sheetName val="ADJ_-_RATE"/>
      <sheetName val="(O3)_CA_Sheet"/>
      <sheetName val="Company_Info"/>
      <sheetName val="CA_Comp"/>
      <sheetName val="อุปกรณ์_a2"/>
      <sheetName val="อุปกรณ์_a1"/>
      <sheetName val="งบทดลอง_-_ต_ค_2547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Sale_0401"/>
      <sheetName val="Vat7%_ภายในเดือน_Junต้นฉบับ"/>
      <sheetName val="Gain_Loss_Calculation"/>
      <sheetName val="NewIndex_"/>
      <sheetName val="Purchase Listing"/>
      <sheetName val="Selling and Admins (DONE)"/>
      <sheetName val="Tornado 5.6 Component List"/>
      <sheetName val="ABR P&amp;L"/>
      <sheetName val="PLmth "/>
      <sheetName val="Trial Balance"/>
      <sheetName val="JAN"/>
      <sheetName val="ประมาณการ"/>
      <sheetName val="C2"/>
      <sheetName val="data3"/>
      <sheetName val="PL11"/>
      <sheetName val="Master"/>
      <sheetName val="งบทดลองปภพ 4-47"/>
      <sheetName val="currency"/>
      <sheetName val="Val_Ind"/>
      <sheetName val="สรุปรวม"/>
      <sheetName val="CA"/>
      <sheetName val="FF-21(a)"/>
      <sheetName val="Links"/>
      <sheetName val="Lead"/>
      <sheetName val="Cover"/>
      <sheetName val="Rates"/>
      <sheetName val="C"/>
      <sheetName val="Input"/>
      <sheetName val="PL"/>
      <sheetName val="BS ATTACH"/>
      <sheetName val="แจกแจง _งบดุล_"/>
      <sheetName val="SSW_loan_OD"/>
      <sheetName val="???"/>
      <sheetName val="マスタ"/>
      <sheetName val="79 นอร์ธปาร์ค 021052"/>
      <sheetName val="#REF"/>
      <sheetName val="criteria"/>
      <sheetName val="13.Tax Calculation"/>
      <sheetName val="อัตรามรณะ"/>
      <sheetName val="RAMP Fin"/>
      <sheetName val="PS-1995"/>
      <sheetName val="K2"/>
      <sheetName val="F-3"/>
      <sheetName val="oresreqsum"/>
      <sheetName val="Page 25"/>
      <sheetName val="FY04_budget_vol5"/>
      <sheetName val="Copy_of_STA_0306_SALE2"/>
      <sheetName val="General_assumptions5"/>
      <sheetName val="FY04_budget_vol6"/>
      <sheetName val="Copy_of_STA_0306_SALE3"/>
      <sheetName val="General_assumptions6"/>
      <sheetName val="FY04_budget_vol7"/>
      <sheetName val="Copy_of_STA_0306_SALE4"/>
      <sheetName val="General_assumptions7"/>
      <sheetName val="FY04_budget_vol8"/>
      <sheetName val="Copy_of_STA_0306_SALE5"/>
      <sheetName val="Puu_Pud_pong5"/>
      <sheetName val="General_assumptions8"/>
      <sheetName val="เดือน 8.64"/>
      <sheetName val="รายได้ AI"/>
      <sheetName val="11804001"/>
      <sheetName val="รายได้รับล่วงหน้า Q'2 AI"/>
      <sheetName val="เดือน 2.64"/>
      <sheetName val="เดือน 5.64"/>
      <sheetName val="รายได้รับล่วงหน้า Q'2 AI."/>
      <sheetName val="เดือน 1.64"/>
      <sheetName val="สำนักงาน"/>
      <sheetName val="LE1(act3mth)"/>
      <sheetName val="SAP"/>
      <sheetName val="Menu"/>
      <sheetName val="Cash Flow"/>
      <sheetName val="Detail รายบุคคลปี 58"/>
      <sheetName val="stock1020v1_3"/>
      <sheetName val="JUNE_EOH-MASTER_(2)"/>
      <sheetName val="Operating Assumption"/>
      <sheetName val="6A CA"/>
      <sheetName val="Loan Calculator"/>
      <sheetName val="Ratio"/>
      <sheetName val="Data 2"/>
      <sheetName val="Tornado 2.2 Component List"/>
      <sheetName val="FF-6"/>
      <sheetName val="parity"/>
      <sheetName val="Table Master"/>
      <sheetName val="หน้า 1"/>
      <sheetName val="Income Statement"/>
      <sheetName val="aspopt"/>
      <sheetName val="O4_CA"/>
      <sheetName val="O5_IBA"/>
      <sheetName val="TB_55(6M)"/>
    </sheetNames>
    <sheetDataSet>
      <sheetData sheetId="0" refreshError="1"/>
      <sheetData sheetId="1" refreshError="1"/>
      <sheetData sheetId="2" refreshError="1"/>
      <sheetData sheetId="3" refreshError="1">
        <row r="1">
          <cell r="A1" t="str">
            <v xml:space="preserve">DATE </v>
          </cell>
          <cell r="B1" t="str">
            <v>USS</v>
          </cell>
          <cell r="C1" t="str">
            <v>UST</v>
          </cell>
          <cell r="D1" t="str">
            <v>USD</v>
          </cell>
        </row>
        <row r="2">
          <cell r="A2">
            <v>37773</v>
          </cell>
        </row>
        <row r="3">
          <cell r="A3">
            <v>37774</v>
          </cell>
        </row>
        <row r="4">
          <cell r="A4">
            <v>37775</v>
          </cell>
        </row>
        <row r="5">
          <cell r="A5">
            <v>37776</v>
          </cell>
        </row>
        <row r="6">
          <cell r="A6">
            <v>37777</v>
          </cell>
        </row>
        <row r="7">
          <cell r="A7">
            <v>37778</v>
          </cell>
        </row>
        <row r="8">
          <cell r="A8">
            <v>37779</v>
          </cell>
        </row>
        <row r="9">
          <cell r="A9">
            <v>37780</v>
          </cell>
        </row>
        <row r="10">
          <cell r="A10">
            <v>37781</v>
          </cell>
        </row>
        <row r="11">
          <cell r="A11">
            <v>37782</v>
          </cell>
        </row>
        <row r="12">
          <cell r="A12">
            <v>37783</v>
          </cell>
        </row>
        <row r="13">
          <cell r="A13">
            <v>37784</v>
          </cell>
        </row>
        <row r="14">
          <cell r="A14">
            <v>37785</v>
          </cell>
        </row>
        <row r="15">
          <cell r="A15">
            <v>37786</v>
          </cell>
        </row>
        <row r="16">
          <cell r="A16">
            <v>37787</v>
          </cell>
        </row>
        <row r="17">
          <cell r="A17">
            <v>37788</v>
          </cell>
        </row>
        <row r="18">
          <cell r="A18">
            <v>37789</v>
          </cell>
        </row>
        <row r="19">
          <cell r="A19">
            <v>37790</v>
          </cell>
        </row>
        <row r="20">
          <cell r="A20">
            <v>37791</v>
          </cell>
        </row>
        <row r="21">
          <cell r="A21">
            <v>37792</v>
          </cell>
        </row>
        <row r="22">
          <cell r="A22">
            <v>37793</v>
          </cell>
        </row>
        <row r="23">
          <cell r="A23">
            <v>37794</v>
          </cell>
        </row>
        <row r="24">
          <cell r="A24">
            <v>37795</v>
          </cell>
        </row>
        <row r="25">
          <cell r="A25">
            <v>37796</v>
          </cell>
        </row>
        <row r="26">
          <cell r="A26">
            <v>37797</v>
          </cell>
        </row>
        <row r="27">
          <cell r="A27">
            <v>37798</v>
          </cell>
        </row>
        <row r="28">
          <cell r="A28">
            <v>37799</v>
          </cell>
        </row>
        <row r="29">
          <cell r="A29">
            <v>37800</v>
          </cell>
        </row>
        <row r="30">
          <cell r="A30">
            <v>37801</v>
          </cell>
        </row>
        <row r="31">
          <cell r="A31">
            <v>37802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/>
      <sheetData sheetId="15">
        <row r="1">
          <cell r="A1" t="str">
            <v>SAMPANNY CO., LTD.</v>
          </cell>
        </row>
      </sheetData>
      <sheetData sheetId="16">
        <row r="1">
          <cell r="A1" t="str">
            <v>Summary of Sale on June 2019</v>
          </cell>
        </row>
      </sheetData>
      <sheetData sheetId="17">
        <row r="1">
          <cell r="A1" t="str">
            <v>SAMPANNY CO., LTD.</v>
          </cell>
        </row>
      </sheetData>
      <sheetData sheetId="18">
        <row r="1">
          <cell r="A1" t="str">
            <v>Summary of Sale on June 2019</v>
          </cell>
        </row>
      </sheetData>
      <sheetData sheetId="19">
        <row r="1">
          <cell r="A1" t="str">
            <v>SAMPANNY CO., LTD.</v>
          </cell>
        </row>
      </sheetData>
      <sheetData sheetId="20">
        <row r="1">
          <cell r="A1" t="str">
            <v>SAMPANNY CO., LTD.</v>
          </cell>
        </row>
      </sheetData>
      <sheetData sheetId="21" refreshError="1"/>
      <sheetData sheetId="22" refreshError="1"/>
      <sheetData sheetId="23" refreshError="1"/>
      <sheetData sheetId="24">
        <row r="1">
          <cell r="A1" t="str">
            <v>CLIENT</v>
          </cell>
        </row>
      </sheetData>
      <sheetData sheetId="25"/>
      <sheetData sheetId="26"/>
      <sheetData sheetId="27">
        <row r="1">
          <cell r="A1" t="str">
            <v>CLIENT</v>
          </cell>
        </row>
      </sheetData>
      <sheetData sheetId="28"/>
      <sheetData sheetId="29">
        <row r="1">
          <cell r="A1" t="str">
            <v>CLIENT</v>
          </cell>
        </row>
      </sheetData>
      <sheetData sheetId="30">
        <row r="1">
          <cell r="A1" t="str">
            <v>CLIENT</v>
          </cell>
        </row>
      </sheetData>
      <sheetData sheetId="31">
        <row r="1">
          <cell r="A1" t="str">
            <v>CLIENT</v>
          </cell>
        </row>
      </sheetData>
      <sheetData sheetId="32">
        <row r="1">
          <cell r="A1" t="str">
            <v>CLIENT</v>
          </cell>
        </row>
      </sheetData>
      <sheetData sheetId="33">
        <row r="1">
          <cell r="A1" t="str">
            <v>CLIENT</v>
          </cell>
        </row>
      </sheetData>
      <sheetData sheetId="34">
        <row r="1">
          <cell r="A1" t="str">
            <v>CLIENT</v>
          </cell>
        </row>
      </sheetData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>
        <row r="1">
          <cell r="A1" t="str">
            <v>CLIENT</v>
          </cell>
        </row>
      </sheetData>
      <sheetData sheetId="56">
        <row r="1">
          <cell r="A1" t="str">
            <v>Summary of Sale on June 2019</v>
          </cell>
        </row>
      </sheetData>
      <sheetData sheetId="57">
        <row r="1">
          <cell r="A1" t="str">
            <v>Summary of Sale on June 2019</v>
          </cell>
        </row>
      </sheetData>
      <sheetData sheetId="58">
        <row r="1">
          <cell r="A1" t="str">
            <v>Summary of Sale on June 2019</v>
          </cell>
        </row>
      </sheetData>
      <sheetData sheetId="59">
        <row r="1">
          <cell r="A1" t="str">
            <v>Summary of Sale on June 2019</v>
          </cell>
        </row>
      </sheetData>
      <sheetData sheetId="60">
        <row r="1">
          <cell r="A1" t="str">
            <v>Summary of Sale on June 2019</v>
          </cell>
        </row>
      </sheetData>
      <sheetData sheetId="61">
        <row r="1">
          <cell r="A1" t="str">
            <v>Summary of Sale on June 2019</v>
          </cell>
        </row>
      </sheetData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>
        <row r="1">
          <cell r="A1" t="str">
            <v>SAMPANNY CO., LTD.</v>
          </cell>
        </row>
      </sheetData>
      <sheetData sheetId="115">
        <row r="1">
          <cell r="A1" t="str">
            <v>SAMPANNY CO., LTD.</v>
          </cell>
        </row>
      </sheetData>
      <sheetData sheetId="116">
        <row r="1">
          <cell r="A1" t="str">
            <v>SAMPANNY CO., LTD.</v>
          </cell>
        </row>
      </sheetData>
      <sheetData sheetId="117">
        <row r="1">
          <cell r="A1" t="str">
            <v>Summary of Sale on June 2019</v>
          </cell>
        </row>
      </sheetData>
      <sheetData sheetId="118">
        <row r="1">
          <cell r="A1" t="str">
            <v>Summary of Sale on June 2019</v>
          </cell>
        </row>
      </sheetData>
      <sheetData sheetId="119">
        <row r="1">
          <cell r="A1" t="str">
            <v>Summary of Sale on June 2019</v>
          </cell>
        </row>
      </sheetData>
      <sheetData sheetId="120"/>
      <sheetData sheetId="121"/>
      <sheetData sheetId="122"/>
      <sheetData sheetId="123"/>
      <sheetData sheetId="124"/>
      <sheetData sheetId="125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>
        <row r="1">
          <cell r="A1" t="str">
            <v>SAMPANNY CO., LTD.</v>
          </cell>
        </row>
      </sheetData>
      <sheetData sheetId="252">
        <row r="1">
          <cell r="A1" t="str">
            <v>SAMPANNY CO., LTD.</v>
          </cell>
        </row>
      </sheetData>
      <sheetData sheetId="253">
        <row r="1">
          <cell r="A1" t="str">
            <v>SAMPANNY CO., LTD.</v>
          </cell>
        </row>
      </sheetData>
      <sheetData sheetId="254">
        <row r="1">
          <cell r="A1" t="str">
            <v>SAMPANNY CO., LTD.</v>
          </cell>
        </row>
      </sheetData>
      <sheetData sheetId="255">
        <row r="1">
          <cell r="A1" t="str">
            <v>SAMPANNY CO., LTD.</v>
          </cell>
        </row>
      </sheetData>
      <sheetData sheetId="256">
        <row r="1">
          <cell r="A1" t="str">
            <v>SAMPANNY CO., LTD.</v>
          </cell>
        </row>
      </sheetData>
      <sheetData sheetId="257">
        <row r="1">
          <cell r="A1" t="str">
            <v>SAMPANNY CO., LTD.</v>
          </cell>
        </row>
      </sheetData>
      <sheetData sheetId="258">
        <row r="1">
          <cell r="A1" t="str">
            <v>SAMPANNY CO., LTD.</v>
          </cell>
        </row>
      </sheetData>
      <sheetData sheetId="259">
        <row r="1">
          <cell r="A1" t="str">
            <v>SAMPANNY CO., LTD.</v>
          </cell>
        </row>
      </sheetData>
      <sheetData sheetId="260">
        <row r="1">
          <cell r="A1" t="str">
            <v>SAMPANNY CO., LTD.</v>
          </cell>
        </row>
      </sheetData>
      <sheetData sheetId="261">
        <row r="1">
          <cell r="A1" t="str">
            <v>SAMPANNY CO., LTD.</v>
          </cell>
        </row>
      </sheetData>
      <sheetData sheetId="262">
        <row r="1">
          <cell r="A1" t="str">
            <v>SAMPANNY CO., LTD.</v>
          </cell>
        </row>
      </sheetData>
      <sheetData sheetId="263">
        <row r="1">
          <cell r="A1" t="str">
            <v>SAMPANNY CO., LTD.</v>
          </cell>
        </row>
      </sheetData>
      <sheetData sheetId="264">
        <row r="1">
          <cell r="A1" t="str">
            <v>SAMPANNY CO., LTD.</v>
          </cell>
        </row>
      </sheetData>
      <sheetData sheetId="265">
        <row r="1">
          <cell r="A1" t="str">
            <v>SAMPANNY CO., LTD.</v>
          </cell>
        </row>
      </sheetData>
      <sheetData sheetId="266">
        <row r="1">
          <cell r="A1" t="str">
            <v>SAMPANNY CO., LTD.</v>
          </cell>
        </row>
      </sheetData>
      <sheetData sheetId="267">
        <row r="1">
          <cell r="A1" t="str">
            <v>SAMPANNY CO., LTD.</v>
          </cell>
        </row>
      </sheetData>
      <sheetData sheetId="268">
        <row r="1">
          <cell r="A1" t="str">
            <v>SAMPANNY CO., LTD.</v>
          </cell>
        </row>
      </sheetData>
      <sheetData sheetId="269">
        <row r="1">
          <cell r="A1" t="str">
            <v>SAMPANNY CO., LTD.</v>
          </cell>
        </row>
      </sheetData>
      <sheetData sheetId="270" refreshError="1"/>
      <sheetData sheetId="271" refreshError="1"/>
      <sheetData sheetId="272">
        <row r="1">
          <cell r="A1" t="str">
            <v>รายการผลตอบแทนไตรมาสที่ 1-62</v>
          </cell>
        </row>
      </sheetData>
      <sheetData sheetId="273">
        <row r="1">
          <cell r="A1" t="str">
            <v>รายการผลตอบแทนไตรมาสที่ 1-62</v>
          </cell>
        </row>
      </sheetData>
      <sheetData sheetId="274">
        <row r="1">
          <cell r="A1" t="str">
            <v>รายการผลตอบแทนไตรมาสที่ 1-62</v>
          </cell>
        </row>
      </sheetData>
      <sheetData sheetId="275">
        <row r="1">
          <cell r="A1" t="str">
            <v>รายการผลตอบแทนไตรมาสที่ 1-62</v>
          </cell>
        </row>
      </sheetData>
      <sheetData sheetId="276">
        <row r="1">
          <cell r="A1" t="str">
            <v>รายการผลตอบแทนไตรมาสที่ 1-62</v>
          </cell>
        </row>
      </sheetData>
      <sheetData sheetId="277">
        <row r="1">
          <cell r="A1" t="str">
            <v>รายการผลตอบแทนไตรมาสที่ 1-62</v>
          </cell>
        </row>
      </sheetData>
      <sheetData sheetId="278">
        <row r="1">
          <cell r="A1" t="str">
            <v>รายการผลตอบแทนไตรมาสที่ 1-62</v>
          </cell>
        </row>
      </sheetData>
      <sheetData sheetId="279">
        <row r="1">
          <cell r="A1" t="str">
            <v>รายการผลตอบแทนไตรมาสที่ 1-62</v>
          </cell>
        </row>
      </sheetData>
      <sheetData sheetId="280">
        <row r="1">
          <cell r="A1" t="str">
            <v>รายการผลตอบแทนไตรมาสที่ 1-62</v>
          </cell>
        </row>
      </sheetData>
      <sheetData sheetId="281">
        <row r="1">
          <cell r="A1" t="str">
            <v>รายการผลตอบแทนไตรมาสที่ 1-62</v>
          </cell>
        </row>
      </sheetData>
      <sheetData sheetId="282">
        <row r="1">
          <cell r="A1" t="str">
            <v>รายการผลตอบแทนไตรมาสที่ 1-62</v>
          </cell>
        </row>
      </sheetData>
      <sheetData sheetId="283">
        <row r="1">
          <cell r="A1" t="str">
            <v>Summary of Sale on June 2019</v>
          </cell>
        </row>
      </sheetData>
      <sheetData sheetId="284">
        <row r="1">
          <cell r="A1" t="str">
            <v>รายการผลตอบแทนไตรมาสที่ 1-62</v>
          </cell>
        </row>
      </sheetData>
      <sheetData sheetId="285">
        <row r="1">
          <cell r="A1" t="str">
            <v>รายการผลตอบแทนไตรมาสที่ 1-62</v>
          </cell>
        </row>
      </sheetData>
      <sheetData sheetId="286">
        <row r="1">
          <cell r="A1" t="str">
            <v>รายการผลตอบแทนไตรมาสที่ 1-62</v>
          </cell>
        </row>
      </sheetData>
      <sheetData sheetId="287">
        <row r="1">
          <cell r="A1" t="str">
            <v>รายการผลตอบแทนไตรมาสที่ 1-62</v>
          </cell>
        </row>
      </sheetData>
      <sheetData sheetId="288">
        <row r="1">
          <cell r="A1" t="str">
            <v>รายการผลตอบแทนไตรมาสที่ 1-62</v>
          </cell>
        </row>
      </sheetData>
      <sheetData sheetId="289">
        <row r="1">
          <cell r="A1" t="str">
            <v>รายการผลตอบแทนไตรมาสที่ 1-62</v>
          </cell>
        </row>
      </sheetData>
      <sheetData sheetId="290">
        <row r="1">
          <cell r="A1" t="str">
            <v>รายการผลตอบแทนไตรมาสที่ 1-62</v>
          </cell>
        </row>
      </sheetData>
      <sheetData sheetId="291">
        <row r="1">
          <cell r="A1" t="str">
            <v>รายการผลตอบแทนไตรมาสที่ 1-62</v>
          </cell>
        </row>
      </sheetData>
      <sheetData sheetId="292">
        <row r="1">
          <cell r="A1" t="str">
            <v>รายการผลตอบแทนไตรมาสที่ 1-62</v>
          </cell>
        </row>
      </sheetData>
      <sheetData sheetId="293">
        <row r="1">
          <cell r="A1" t="str">
            <v>รายการผลตอบแทนไตรมาสที่ 1-62</v>
          </cell>
        </row>
      </sheetData>
      <sheetData sheetId="294">
        <row r="1">
          <cell r="A1" t="str">
            <v>รายการผลตอบแทนไตรมาสที่ 1-62</v>
          </cell>
        </row>
      </sheetData>
      <sheetData sheetId="295">
        <row r="1">
          <cell r="A1" t="str">
            <v>รายการผลตอบแทนไตรมาสที่ 1-62</v>
          </cell>
        </row>
      </sheetData>
      <sheetData sheetId="296">
        <row r="1">
          <cell r="A1" t="str">
            <v>รายการผลตอบแทนไตรมาสที่ 1-62</v>
          </cell>
        </row>
      </sheetData>
      <sheetData sheetId="297">
        <row r="1">
          <cell r="A1" t="str">
            <v>รายการผลตอบแทนไตรมาสที่ 1-62</v>
          </cell>
        </row>
      </sheetData>
      <sheetData sheetId="298">
        <row r="1">
          <cell r="A1" t="str">
            <v>รายการผลตอบแทนไตรมาสที่ 1-62</v>
          </cell>
        </row>
      </sheetData>
      <sheetData sheetId="299">
        <row r="1">
          <cell r="A1" t="str">
            <v>รายการผลตอบแทนไตรมาสที่ 1-62</v>
          </cell>
        </row>
      </sheetData>
      <sheetData sheetId="300">
        <row r="1">
          <cell r="A1" t="str">
            <v>รายการผลตอบแทนไตรมาสที่ 1-62</v>
          </cell>
        </row>
      </sheetData>
      <sheetData sheetId="301">
        <row r="1">
          <cell r="A1" t="str">
            <v>รายการผลตอบแทนไตรมาสที่ 1-62</v>
          </cell>
        </row>
      </sheetData>
      <sheetData sheetId="302">
        <row r="1">
          <cell r="A1" t="str">
            <v>รายการผลตอบแทนไตรมาสที่ 1-62</v>
          </cell>
        </row>
      </sheetData>
      <sheetData sheetId="303">
        <row r="1">
          <cell r="A1" t="str">
            <v>รายการผลตอบแทนไตรมาสที่ 1-62</v>
          </cell>
        </row>
      </sheetData>
      <sheetData sheetId="304">
        <row r="1">
          <cell r="A1" t="str">
            <v>รายการผลตอบแทนไตรมาสที่ 1-62</v>
          </cell>
        </row>
      </sheetData>
      <sheetData sheetId="305">
        <row r="1">
          <cell r="A1" t="str">
            <v>รายการผลตอบแทนไตรมาสที่ 1-62</v>
          </cell>
        </row>
      </sheetData>
      <sheetData sheetId="306">
        <row r="1">
          <cell r="A1" t="str">
            <v>รายการผลตอบแทนไตรมาสที่ 1-62</v>
          </cell>
        </row>
      </sheetData>
      <sheetData sheetId="307">
        <row r="1">
          <cell r="A1" t="str">
            <v>รายการผลตอบแทนไตรมาสที่ 1-62</v>
          </cell>
        </row>
      </sheetData>
      <sheetData sheetId="308">
        <row r="1">
          <cell r="A1" t="str">
            <v>รายการผลตอบแทนไตรมาสที่ 1-62</v>
          </cell>
        </row>
      </sheetData>
      <sheetData sheetId="309">
        <row r="1">
          <cell r="A1" t="str">
            <v>รายการผลตอบแทนไตรมาสที่ 1-62</v>
          </cell>
        </row>
      </sheetData>
      <sheetData sheetId="310">
        <row r="1">
          <cell r="A1" t="str">
            <v>รายการผลตอบแทนไตรมาสที่ 1-62</v>
          </cell>
        </row>
      </sheetData>
      <sheetData sheetId="311">
        <row r="1">
          <cell r="A1" t="str">
            <v>รายการผลตอบแทนไตรมาสที่ 1-62</v>
          </cell>
        </row>
      </sheetData>
      <sheetData sheetId="312">
        <row r="1">
          <cell r="A1" t="str">
            <v>รายการผลตอบแทนไตรมาสที่ 1-62</v>
          </cell>
        </row>
      </sheetData>
      <sheetData sheetId="313">
        <row r="1">
          <cell r="A1" t="str">
            <v>รายการผลตอบแทนไตรมาสที่ 1-62</v>
          </cell>
        </row>
      </sheetData>
      <sheetData sheetId="314">
        <row r="1">
          <cell r="A1" t="str">
            <v>รายการผลตอบแทนไตรมาสที่ 1-62</v>
          </cell>
        </row>
      </sheetData>
      <sheetData sheetId="315">
        <row r="1">
          <cell r="A1" t="str">
            <v>รายการผลตอบแทนไตรมาสที่ 1-62</v>
          </cell>
        </row>
      </sheetData>
      <sheetData sheetId="316">
        <row r="1">
          <cell r="A1" t="str">
            <v>รายการผลตอบแทนไตรมาสที่ 1-62</v>
          </cell>
        </row>
      </sheetData>
      <sheetData sheetId="317">
        <row r="1">
          <cell r="A1" t="str">
            <v>รายการผลตอบแทนไตรมาสที่ 1-62</v>
          </cell>
        </row>
      </sheetData>
      <sheetData sheetId="318">
        <row r="1">
          <cell r="A1" t="str">
            <v>รายการผลตอบแทนไตรมาสที่ 1-62</v>
          </cell>
        </row>
      </sheetData>
      <sheetData sheetId="319" refreshError="1"/>
      <sheetData sheetId="320" refreshError="1"/>
      <sheetData sheetId="321" refreshError="1"/>
      <sheetData sheetId="322"/>
      <sheetData sheetId="323"/>
      <sheetData sheetId="324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/>
      <sheetData sheetId="358"/>
      <sheetData sheetId="359"/>
      <sheetData sheetId="360"/>
      <sheetData sheetId="361"/>
      <sheetData sheetId="362">
        <row r="1">
          <cell r="A1" t="str">
            <v>Summary of Sale on June 2019</v>
          </cell>
        </row>
      </sheetData>
      <sheetData sheetId="363">
        <row r="1">
          <cell r="A1" t="str">
            <v>Summary of Sale on June 2019</v>
          </cell>
        </row>
      </sheetData>
      <sheetData sheetId="364"/>
      <sheetData sheetId="365">
        <row r="1">
          <cell r="A1" t="str">
            <v>Summary of Sale on June 2019</v>
          </cell>
        </row>
      </sheetData>
      <sheetData sheetId="366"/>
      <sheetData sheetId="367">
        <row r="1">
          <cell r="A1" t="str">
            <v>Summary of Sale on June 2019</v>
          </cell>
        </row>
      </sheetData>
      <sheetData sheetId="368">
        <row r="1">
          <cell r="A1" t="str">
            <v>Summary of Sale on June 2019</v>
          </cell>
        </row>
      </sheetData>
      <sheetData sheetId="369"/>
      <sheetData sheetId="370">
        <row r="1">
          <cell r="A1" t="str">
            <v>Summary of Sale on June 2019</v>
          </cell>
        </row>
      </sheetData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>
        <row r="1">
          <cell r="A1" t="str">
            <v>Summary of Sale on June 2019</v>
          </cell>
        </row>
      </sheetData>
      <sheetData sheetId="385"/>
      <sheetData sheetId="386">
        <row r="1">
          <cell r="A1" t="str">
            <v>Summary of Sale on June 2019</v>
          </cell>
        </row>
      </sheetData>
      <sheetData sheetId="387"/>
      <sheetData sheetId="388">
        <row r="1">
          <cell r="A1" t="str">
            <v>Summary of Sale on June 2019</v>
          </cell>
        </row>
      </sheetData>
      <sheetData sheetId="389">
        <row r="1">
          <cell r="A1" t="str">
            <v>Summary of Sale on June 2019</v>
          </cell>
        </row>
      </sheetData>
      <sheetData sheetId="390"/>
      <sheetData sheetId="391">
        <row r="1">
          <cell r="A1" t="str">
            <v>Summary of Sale on June 2019</v>
          </cell>
        </row>
      </sheetData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/>
      <sheetData sheetId="513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/>
      <sheetData sheetId="525" refreshError="1"/>
      <sheetData sheetId="526" refreshError="1"/>
      <sheetData sheetId="527" refreshError="1"/>
      <sheetData sheetId="528" refreshError="1"/>
    </sheetDataSet>
  </externalBook>
</externalLink>
</file>

<file path=xl/externalLinks/externalLink5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ill No. 2 - Carpark"/>
      <sheetName val="ANALYSIS"/>
      <sheetName val="resource1"/>
      <sheetName val="dBase"/>
      <sheetName val="Header"/>
      <sheetName val="Bill_No__2_-_Carpark"/>
    </sheetNames>
    <sheetDataSet>
      <sheetData sheetId="0">
        <row r="4">
          <cell r="A4" t="str">
            <v>BIG  C   SUPERCENTER,  RAJDAMRI,  BANGKOK   -   MAIN  BUILDING  WORKS</v>
          </cell>
        </row>
        <row r="5">
          <cell r="A5" t="str">
            <v xml:space="preserve"> </v>
          </cell>
        </row>
        <row r="6">
          <cell r="A6" t="str">
            <v>BILL  No.  2    :    STRUCTURE  WORKS     -    CARPARK  BLOCK</v>
          </cell>
        </row>
        <row r="9">
          <cell r="A9" t="str">
            <v>Item</v>
          </cell>
          <cell r="C9" t="str">
            <v>Description  of   Work</v>
          </cell>
        </row>
        <row r="14">
          <cell r="C14" t="str">
            <v>SUBSTRUCTURE  WORKS</v>
          </cell>
        </row>
        <row r="16">
          <cell r="A16" t="str">
            <v>1.</v>
          </cell>
          <cell r="C16" t="str">
            <v>EXCAVATION  AND  PREPARATION  WORKS</v>
          </cell>
        </row>
        <row r="18">
          <cell r="A18" t="str">
            <v>A.</v>
          </cell>
          <cell r="C18" t="str">
            <v>Excavation for basements, sumps and the like</v>
          </cell>
        </row>
        <row r="19">
          <cell r="C19" t="str">
            <v>commencing from existing ground level to</v>
          </cell>
        </row>
        <row r="20">
          <cell r="C20" t="str">
            <v>reduced level including working carefully around</v>
          </cell>
        </row>
        <row r="21">
          <cell r="C21" t="str">
            <v>and exposing precast concrete pile / bored pile.</v>
          </cell>
        </row>
        <row r="23">
          <cell r="A23" t="str">
            <v>B.</v>
          </cell>
          <cell r="C23" t="str">
            <v xml:space="preserve">Excavation for pile caps and the like commencing  </v>
          </cell>
        </row>
        <row r="24">
          <cell r="C24" t="str">
            <v xml:space="preserve">from reduced  level including working carefully  </v>
          </cell>
        </row>
        <row r="25">
          <cell r="C25" t="str">
            <v>around and exposing precast concrete piles /</v>
          </cell>
        </row>
        <row r="26">
          <cell r="C26" t="str">
            <v>bored pile.</v>
          </cell>
        </row>
        <row r="28">
          <cell r="A28" t="str">
            <v>C.</v>
          </cell>
          <cell r="C28" t="str">
            <v>Removing surplus excavated materials off site to</v>
          </cell>
        </row>
        <row r="29">
          <cell r="C29" t="str">
            <v>Contractor's own dump.</v>
          </cell>
        </row>
        <row r="31">
          <cell r="A31" t="str">
            <v>D.</v>
          </cell>
          <cell r="C31" t="str">
            <v>Allow  for  necessary  demolition  of  existing</v>
          </cell>
        </row>
        <row r="32">
          <cell r="C32" t="str">
            <v>slab  and  walls  during  excavation  works.</v>
          </cell>
        </row>
        <row r="35">
          <cell r="C35" t="str">
            <v>Water  Disposal</v>
          </cell>
        </row>
        <row r="37">
          <cell r="A37" t="str">
            <v>E.</v>
          </cell>
          <cell r="C37" t="str">
            <v>Keeping the site  and  the  whole  of  the  excavation</v>
          </cell>
        </row>
        <row r="38">
          <cell r="C38" t="str">
            <v>areas free from all surface, ground and subterranean</v>
          </cell>
        </row>
        <row r="39">
          <cell r="C39" t="str">
            <v>water including network of temporary drains,</v>
          </cell>
        </row>
        <row r="40">
          <cell r="C40" t="str">
            <v>sumps, pumps and desilting basin as required.</v>
          </cell>
        </row>
        <row r="43">
          <cell r="C43" t="str">
            <v>Surface  Treatment</v>
          </cell>
        </row>
        <row r="45">
          <cell r="A45" t="str">
            <v>F.</v>
          </cell>
          <cell r="C45" t="str">
            <v>Anti-termite treatment to all soil in contact with</v>
          </cell>
        </row>
        <row r="46">
          <cell r="C46" t="str">
            <v>building structure to be executed by an approved</v>
          </cell>
        </row>
        <row r="47">
          <cell r="C47" t="str">
            <v>firm, with and including provision of a certificate</v>
          </cell>
        </row>
        <row r="48">
          <cell r="C48" t="str">
            <v>of ten year guarantee.   (Approximately     930     m2)</v>
          </cell>
        </row>
        <row r="52">
          <cell r="C52" t="str">
            <v>Total   Carried   to   Collection</v>
          </cell>
        </row>
        <row r="55">
          <cell r="C55" t="str">
            <v>SUBSTRUCTURE  WORKS</v>
          </cell>
        </row>
        <row r="57">
          <cell r="A57" t="str">
            <v>1.</v>
          </cell>
          <cell r="C57" t="str">
            <v>EXCAVATION  AND  PREPARATION  WORKS</v>
          </cell>
        </row>
        <row r="58">
          <cell r="C58" t="str">
            <v>(Cont'd)</v>
          </cell>
        </row>
        <row r="60">
          <cell r="C60" t="str">
            <v>Cut off top of the piles to the required cut off</v>
          </cell>
        </row>
        <row r="61">
          <cell r="C61" t="str">
            <v>level including any trimming, stripping, exposing</v>
          </cell>
        </row>
        <row r="62">
          <cell r="C62" t="str">
            <v xml:space="preserve">straightening  and  bending  reinforcement  in </v>
          </cell>
        </row>
        <row r="63">
          <cell r="C63" t="str">
            <v>position for pile caps connections and remove</v>
          </cell>
        </row>
        <row r="64">
          <cell r="C64" t="str">
            <v xml:space="preserve">all debris off the Site.                                      </v>
          </cell>
        </row>
        <row r="66">
          <cell r="A66" t="str">
            <v>A.</v>
          </cell>
          <cell r="C66" t="str">
            <v>1000  mm Diameter  bored  pile</v>
          </cell>
        </row>
        <row r="68">
          <cell r="A68" t="str">
            <v>B.</v>
          </cell>
          <cell r="C68" t="str">
            <v>1200  mm Diameter  bored  pile</v>
          </cell>
        </row>
        <row r="70">
          <cell r="A70" t="str">
            <v>C.</v>
          </cell>
          <cell r="C70" t="str">
            <v>1800  mm Diameter  bored  pile</v>
          </cell>
        </row>
        <row r="72">
          <cell r="A72" t="str">
            <v>D.</v>
          </cell>
          <cell r="C72" t="str">
            <v>180 x 180 Precast  I  piles</v>
          </cell>
        </row>
        <row r="77">
          <cell r="C77" t="str">
            <v xml:space="preserve">Allow  for  any  other  items  not  described  above  but </v>
          </cell>
        </row>
        <row r="78">
          <cell r="C78" t="str">
            <v xml:space="preserve">deemed  necessary  to  complete  the  whole  works :-    </v>
          </cell>
        </row>
        <row r="92">
          <cell r="C92" t="str">
            <v>Total   Carried   to   Collection</v>
          </cell>
        </row>
        <row r="95">
          <cell r="C95" t="str">
            <v>SUBSTRUCTURE  WORKS</v>
          </cell>
        </row>
        <row r="97">
          <cell r="A97" t="str">
            <v>1.</v>
          </cell>
          <cell r="C97" t="str">
            <v>EXCAVATION  AND  PREPARATION  WORKS</v>
          </cell>
        </row>
      </sheetData>
      <sheetData sheetId="1"/>
      <sheetData sheetId="2"/>
      <sheetData sheetId="3" refreshError="1"/>
      <sheetData sheetId="4" refreshError="1"/>
      <sheetData sheetId="5">
        <row r="4">
          <cell r="A4" t="str">
            <v>BIG  C   SUPERCENTER,  RAJDAMRI,  BANGKOK   -   MAIN  BUILDING  WORKS</v>
          </cell>
        </row>
      </sheetData>
    </sheetDataSet>
  </externalBook>
</externalLink>
</file>

<file path=xl/externalLinks/externalLink6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0307"/>
      <sheetName val="Sale 0306"/>
      <sheetName val="ก.ค."/>
      <sheetName val="Dtl Adv 0307"/>
      <sheetName val="Dtl Adv 0306"/>
      <sheetName val="Sheet3"/>
      <sheetName val="RATE"/>
      <sheetName val="S33"/>
      <sheetName val="Bill No. 2 - Carpark"/>
      <sheetName val="RSS9801"/>
      <sheetName val="2549"/>
      <sheetName val="กระทบ_CESS"/>
      <sheetName val="Sale_0306"/>
      <sheetName val="ก_ค_"/>
      <sheetName val="Dtl_Adv_0307"/>
      <sheetName val="Dtl_Adv_0306"/>
      <sheetName val="Bill_No__2_-_Carpark"/>
      <sheetName val="5 months (Interim)"/>
      <sheetName val="Links"/>
      <sheetName val="STA HQ CESS 0307"/>
      <sheetName val="กระทบ_CESS1"/>
      <sheetName val="Sale_03061"/>
      <sheetName val="ก_ค_1"/>
      <sheetName val="Dtl_Adv_03071"/>
      <sheetName val="Dtl_Adv_03061"/>
      <sheetName val="Bill_No__2_-_Carpark1"/>
      <sheetName val="Lead"/>
      <sheetName val="ตั๋วเงินรับ"/>
      <sheetName val="กระทบ_CESS2"/>
      <sheetName val="Sale_03062"/>
      <sheetName val="ก_ค_2"/>
      <sheetName val="Dtl_Adv_03072"/>
      <sheetName val="Dtl_Adv_03062"/>
      <sheetName val="Bill_No__2_-_Carpark2"/>
      <sheetName val="03中"/>
      <sheetName val="aa-1"/>
      <sheetName val="บันทึกบัญชี"/>
      <sheetName val="99年度原単位"/>
      <sheetName val="กระทบ_CESS3"/>
      <sheetName val="Sale_03063"/>
      <sheetName val="ก_ค_3"/>
      <sheetName val="Dtl_Adv_03073"/>
      <sheetName val="Dtl_Adv_03063"/>
      <sheetName val="Bill_No__2_-_Carpark3"/>
      <sheetName val="TrialBalance Q3-2002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Sale0309"/>
      <sheetName val="rm list"/>
      <sheetName val="supplier"/>
      <sheetName val="KHC tax computation -05"/>
      <sheetName val="EQ4NTV"/>
      <sheetName val="rm_list"/>
      <sheetName val="KHC_tax_computation_-05"/>
      <sheetName val="GL CB"/>
      <sheetName val="GL M"/>
      <sheetName val="ELEC45-01"/>
      <sheetName val="43"/>
      <sheetName val="CST1198"/>
      <sheetName val="BAL"/>
      <sheetName val="Input1"/>
      <sheetName val="Parameter"/>
      <sheetName val="Header"/>
      <sheetName val="กระทบ_CESS4"/>
      <sheetName val="Sale_03064"/>
      <sheetName val="ก_ค_4"/>
      <sheetName val="Dtl_Adv_03074"/>
      <sheetName val="Dtl_Adv_03064"/>
      <sheetName val="Bill_No__2_-_Carpark4"/>
      <sheetName val="KHC_tax_computation_-051"/>
      <sheetName val="rm_list1"/>
      <sheetName val="GL_CB"/>
      <sheetName val="GL_M"/>
      <sheetName val="5_months_(Interim)"/>
      <sheetName val="Active Part"/>
      <sheetName val="Sale0311"/>
      <sheetName val="TB-2001-Apr'01"/>
      <sheetName val="FR管理工程図"/>
      <sheetName val="DATA"/>
      <sheetName val="ex 1"/>
      <sheetName val="เงินกู้ธนชาติ"/>
      <sheetName val="เงินกู้ MGC"/>
      <sheetName val="Machine2,3'04"/>
      <sheetName val="กระทบ_CESS5"/>
      <sheetName val="Sale_03065"/>
      <sheetName val="ก_ค_5"/>
      <sheetName val="Dtl_Adv_03075"/>
      <sheetName val="Dtl_Adv_03065"/>
      <sheetName val="Bill_No__2_-_Carpark5"/>
      <sheetName val="KHC_tax_computation_-052"/>
      <sheetName val="rm_list2"/>
      <sheetName val="GL_CB1"/>
      <sheetName val="GL_M1"/>
      <sheetName val="5_months_(Interim)1"/>
      <sheetName val="Drop Down List Data"/>
      <sheetName val="3월가격"/>
      <sheetName val="Sale 0502"/>
      <sheetName val="BPR"/>
      <sheetName val="SCB 1 - Current"/>
      <sheetName val="SCB 2 - Current"/>
      <sheetName val="Order_Oct_w40"/>
      <sheetName val="Order_Oct_w41"/>
      <sheetName val="AFA"/>
      <sheetName val="FF_3"/>
      <sheetName val="FF_2 _1_"/>
      <sheetName val="FSA"/>
      <sheetName val="B"/>
      <sheetName val="ABR P&amp;L"/>
      <sheetName val="FORMC94"/>
      <sheetName val="O3"/>
      <sheetName val="O4"/>
      <sheetName val="FF_2"/>
      <sheetName val="Sale 0404"/>
      <sheetName val="FF-4"/>
      <sheetName val="acs"/>
      <sheetName val="BGT97STAFF"/>
      <sheetName val="Home"/>
      <sheetName val="F-5"/>
      <sheetName val="StandingData"/>
      <sheetName val="cc 196 (SYS) (2)"/>
      <sheetName val="ctrl"/>
      <sheetName val="type"/>
      <sheetName val="ColumnList"/>
      <sheetName val="Menu"/>
      <sheetName val="FixPos"/>
      <sheetName val="Info"/>
      <sheetName val="CA Sheet"/>
      <sheetName val="PL"/>
      <sheetName val="feature"/>
      <sheetName val="B131 "/>
      <sheetName val="กระทบ_CESS6"/>
      <sheetName val="Sale_03066"/>
      <sheetName val="ก_ค_6"/>
      <sheetName val="Dtl_Adv_03076"/>
      <sheetName val="Dtl_Adv_03066"/>
      <sheetName val="Bill_No__2_-_Carpark6"/>
      <sheetName val="กระทบ_CESS7"/>
      <sheetName val="Sale_03067"/>
      <sheetName val="ก_ค_7"/>
      <sheetName val="Dtl_Adv_03077"/>
      <sheetName val="Dtl_Adv_03067"/>
      <sheetName val="Bill_No__2_-_Carpark7"/>
      <sheetName val="KHC_tax_computation_-053"/>
      <sheetName val="rm_list3"/>
      <sheetName val="GL_CB2"/>
      <sheetName val="GL_M2"/>
      <sheetName val="5_months_(Interim)2"/>
      <sheetName val="TB"/>
      <sheetName val="DEP12"/>
      <sheetName val="FF_6"/>
      <sheetName val="กระทบ_CESS8"/>
      <sheetName val="Sale_03068"/>
      <sheetName val="ก_ค_8"/>
      <sheetName val="Dtl_Adv_03078"/>
      <sheetName val="Dtl_Adv_03068"/>
      <sheetName val="Bill_No__2_-_Carpark8"/>
      <sheetName val="KHC_tax_computation_-054"/>
      <sheetName val="rm_list4"/>
      <sheetName val="GL_CB3"/>
      <sheetName val="GL_M3"/>
      <sheetName val="5_months_(Interim)3"/>
      <sheetName val="Active_Part"/>
      <sheetName val="Sheet1_(2)"/>
      <sheetName val="STA_HQ_CESS_0307"/>
      <sheetName val="Drop_Down_List_Data"/>
      <sheetName val="TB Worksheet"/>
      <sheetName val="TB_Worksheet"/>
      <sheetName val="dir-ca"/>
      <sheetName val="Details"/>
      <sheetName val="ADJ - RATE"/>
      <sheetName val="BS"/>
      <sheetName val="addl cost"/>
      <sheetName val="accumdeprn"/>
      <sheetName val="Weights"/>
      <sheetName val="NewIndex "/>
      <sheetName val="C"/>
      <sheetName val="Raw Material"/>
      <sheetName val="FF_4"/>
      <sheetName val="DPLA"/>
      <sheetName val="Loan Calculator"/>
      <sheetName val="10-1 Media"/>
      <sheetName val="10-cut"/>
      <sheetName val="BSI"/>
      <sheetName val="ภาคการขายวิศวกรรม"/>
      <sheetName val="#Lookup"/>
      <sheetName val="E"/>
      <sheetName val="B- 1"/>
      <sheetName val="Non-Statistical Sampling Master"/>
      <sheetName val="Two Step Revenue Testing Master"/>
      <sheetName val="Gain Loss Calculation"/>
      <sheetName val="Global Data"/>
      <sheetName val="計画値"/>
      <sheetName val="B_Sheet"/>
      <sheetName val="Notes"/>
      <sheetName val="P&amp;L"/>
      <sheetName val="TBal"/>
      <sheetName val="C 1"/>
      <sheetName val="HP"/>
      <sheetName val="Age311299TESP"/>
      <sheetName val="P4DDBFTESP"/>
      <sheetName val="IntDec00TespM&amp;B"/>
      <sheetName val="Sampling"/>
      <sheetName val="InventTableModule_1-1"/>
      <sheetName val="M"/>
      <sheetName val="FF-1"/>
      <sheetName val="รายงานสถานะใบสั่งซื้อใบจัดจ้าง"/>
      <sheetName val="dBase"/>
      <sheetName val="ดอกเบี้ยรับ"/>
      <sheetName val="SSW"/>
      <sheetName val="Interim --&gt; Top"/>
      <sheetName val="Q3-46"/>
      <sheetName val="BS ATTACH"/>
      <sheetName val="Staff List"/>
      <sheetName val="QR_4.1"/>
      <sheetName val="PS-1995"/>
      <sheetName val="Safire AOP"/>
      <sheetName val="Table"/>
      <sheetName val="TB_Worksheet1"/>
      <sheetName val="OFFICE"/>
      <sheetName val="LITF"/>
      <sheetName val="AR Data"/>
      <sheetName val="Assumptions"/>
      <sheetName val="Sale 0401"/>
      <sheetName val="_Lookup"/>
      <sheetName val="STOCK PBEA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T032121</v>
          </cell>
          <cell r="B2" t="str">
            <v>Export</v>
          </cell>
          <cell r="C2">
            <v>37803</v>
          </cell>
          <cell r="D2" t="str">
            <v/>
          </cell>
          <cell r="E2" t="str">
            <v>STR</v>
          </cell>
          <cell r="F2">
            <v>60.48</v>
          </cell>
          <cell r="G2">
            <v>3</v>
          </cell>
        </row>
        <row r="3">
          <cell r="A3" t="str">
            <v>0000673</v>
          </cell>
          <cell r="B3" t="str">
            <v>Export</v>
          </cell>
          <cell r="C3">
            <v>37803</v>
          </cell>
          <cell r="D3" t="str">
            <v>T032038</v>
          </cell>
          <cell r="E3" t="str">
            <v>STR</v>
          </cell>
          <cell r="F3">
            <v>2.52</v>
          </cell>
          <cell r="G3">
            <v>5</v>
          </cell>
        </row>
        <row r="4">
          <cell r="A4" t="str">
            <v>0000673</v>
          </cell>
          <cell r="B4" t="str">
            <v>Export</v>
          </cell>
          <cell r="C4">
            <v>37803</v>
          </cell>
          <cell r="D4" t="str">
            <v>T032039</v>
          </cell>
          <cell r="E4" t="str">
            <v>STR</v>
          </cell>
          <cell r="F4">
            <v>91.98</v>
          </cell>
        </row>
        <row r="5">
          <cell r="A5" t="str">
            <v>0000672</v>
          </cell>
          <cell r="B5" t="str">
            <v>Export</v>
          </cell>
          <cell r="C5">
            <v>37803</v>
          </cell>
          <cell r="D5" t="str">
            <v>T032036</v>
          </cell>
          <cell r="E5" t="str">
            <v>STR</v>
          </cell>
          <cell r="F5">
            <v>12.6</v>
          </cell>
          <cell r="G5">
            <v>5</v>
          </cell>
        </row>
        <row r="6">
          <cell r="A6" t="str">
            <v>0000672</v>
          </cell>
          <cell r="B6" t="str">
            <v>Export</v>
          </cell>
          <cell r="C6">
            <v>37803</v>
          </cell>
          <cell r="D6" t="str">
            <v>T032037</v>
          </cell>
          <cell r="E6" t="str">
            <v>STR</v>
          </cell>
          <cell r="F6">
            <v>81.900000000000006</v>
          </cell>
        </row>
        <row r="7">
          <cell r="A7" t="str">
            <v>T032175</v>
          </cell>
          <cell r="B7" t="str">
            <v>Export</v>
          </cell>
          <cell r="C7">
            <v>37803</v>
          </cell>
          <cell r="E7" t="str">
            <v>STR</v>
          </cell>
          <cell r="F7">
            <v>230.4</v>
          </cell>
          <cell r="G7">
            <v>12</v>
          </cell>
        </row>
        <row r="8">
          <cell r="A8" t="str">
            <v>T032050</v>
          </cell>
          <cell r="B8" t="str">
            <v>Export</v>
          </cell>
          <cell r="C8">
            <v>37804</v>
          </cell>
          <cell r="E8" t="str">
            <v>STR</v>
          </cell>
          <cell r="F8">
            <v>120.96</v>
          </cell>
          <cell r="G8">
            <v>6</v>
          </cell>
        </row>
        <row r="9">
          <cell r="A9" t="str">
            <v>T032122</v>
          </cell>
          <cell r="B9" t="str">
            <v>Export</v>
          </cell>
          <cell r="C9">
            <v>37804</v>
          </cell>
          <cell r="D9" t="str">
            <v/>
          </cell>
          <cell r="E9" t="str">
            <v>STR</v>
          </cell>
          <cell r="F9">
            <v>141.12</v>
          </cell>
          <cell r="G9">
            <v>7</v>
          </cell>
        </row>
        <row r="10">
          <cell r="A10" t="str">
            <v>T032255</v>
          </cell>
          <cell r="B10" t="str">
            <v>Export</v>
          </cell>
          <cell r="C10">
            <v>37805</v>
          </cell>
          <cell r="D10" t="str">
            <v/>
          </cell>
          <cell r="E10" t="str">
            <v>STR</v>
          </cell>
          <cell r="F10">
            <v>120.96</v>
          </cell>
          <cell r="G10">
            <v>6</v>
          </cell>
        </row>
        <row r="11">
          <cell r="A11" t="str">
            <v>T032091</v>
          </cell>
          <cell r="B11" t="str">
            <v>Export</v>
          </cell>
          <cell r="C11">
            <v>37806</v>
          </cell>
          <cell r="E11" t="str">
            <v>STR</v>
          </cell>
          <cell r="F11">
            <v>42.84</v>
          </cell>
          <cell r="G11">
            <v>2</v>
          </cell>
        </row>
        <row r="12">
          <cell r="A12" t="str">
            <v>T032033</v>
          </cell>
          <cell r="B12" t="str">
            <v>Export</v>
          </cell>
          <cell r="C12">
            <v>37803</v>
          </cell>
          <cell r="D12" t="str">
            <v>0000688</v>
          </cell>
          <cell r="E12" t="str">
            <v>RSS</v>
          </cell>
          <cell r="F12">
            <v>6</v>
          </cell>
          <cell r="G12">
            <v>1</v>
          </cell>
        </row>
        <row r="13">
          <cell r="A13" t="str">
            <v>T032196</v>
          </cell>
          <cell r="B13" t="str">
            <v>Export</v>
          </cell>
          <cell r="C13">
            <v>37803</v>
          </cell>
          <cell r="D13" t="str">
            <v>0000688</v>
          </cell>
          <cell r="E13" t="str">
            <v>RSS</v>
          </cell>
          <cell r="F13">
            <v>13.86</v>
          </cell>
        </row>
        <row r="14">
          <cell r="A14" t="str">
            <v>0000659</v>
          </cell>
          <cell r="B14" t="str">
            <v>Export</v>
          </cell>
          <cell r="C14">
            <v>37804</v>
          </cell>
          <cell r="D14" t="str">
            <v>T031953</v>
          </cell>
          <cell r="E14" t="str">
            <v>RSS</v>
          </cell>
          <cell r="F14">
            <v>100</v>
          </cell>
          <cell r="G14">
            <v>6</v>
          </cell>
        </row>
        <row r="15">
          <cell r="A15" t="str">
            <v>0000659</v>
          </cell>
          <cell r="B15" t="str">
            <v>Export</v>
          </cell>
          <cell r="C15">
            <v>37804</v>
          </cell>
          <cell r="D15" t="str">
            <v>T031954</v>
          </cell>
          <cell r="E15" t="str">
            <v>RSS</v>
          </cell>
          <cell r="F15">
            <v>14</v>
          </cell>
        </row>
        <row r="16">
          <cell r="A16" t="str">
            <v>T031912</v>
          </cell>
          <cell r="B16" t="str">
            <v>Export</v>
          </cell>
          <cell r="C16">
            <v>37804</v>
          </cell>
          <cell r="D16" t="str">
            <v/>
          </cell>
          <cell r="E16" t="str">
            <v>RSS</v>
          </cell>
          <cell r="F16">
            <v>76</v>
          </cell>
          <cell r="G16">
            <v>4</v>
          </cell>
        </row>
        <row r="17">
          <cell r="A17" t="str">
            <v>T032101</v>
          </cell>
          <cell r="B17" t="str">
            <v>Export</v>
          </cell>
          <cell r="C17">
            <v>37804</v>
          </cell>
          <cell r="E17" t="str">
            <v>RSS</v>
          </cell>
          <cell r="F17">
            <v>16</v>
          </cell>
          <cell r="G17">
            <v>1</v>
          </cell>
        </row>
        <row r="18">
          <cell r="A18" t="str">
            <v>T032029</v>
          </cell>
          <cell r="B18" t="str">
            <v>Export</v>
          </cell>
          <cell r="C18">
            <v>37804</v>
          </cell>
          <cell r="E18" t="str">
            <v>RSS</v>
          </cell>
          <cell r="F18">
            <v>120</v>
          </cell>
          <cell r="G18">
            <v>6</v>
          </cell>
        </row>
        <row r="19">
          <cell r="A19" t="str">
            <v>0000706</v>
          </cell>
          <cell r="B19" t="str">
            <v>Export</v>
          </cell>
          <cell r="C19">
            <v>37805</v>
          </cell>
          <cell r="D19" t="str">
            <v>T032231</v>
          </cell>
          <cell r="E19" t="str">
            <v>RSS</v>
          </cell>
          <cell r="F19">
            <v>20</v>
          </cell>
          <cell r="G19">
            <v>5</v>
          </cell>
        </row>
        <row r="20">
          <cell r="A20" t="str">
            <v>0000706</v>
          </cell>
          <cell r="B20" t="str">
            <v>Export</v>
          </cell>
          <cell r="C20">
            <v>37805</v>
          </cell>
          <cell r="D20" t="str">
            <v>T032243</v>
          </cell>
          <cell r="E20" t="str">
            <v>RSS</v>
          </cell>
          <cell r="F20">
            <v>76</v>
          </cell>
        </row>
        <row r="21">
          <cell r="A21" t="str">
            <v>0000708</v>
          </cell>
          <cell r="B21" t="str">
            <v>Export</v>
          </cell>
          <cell r="C21">
            <v>37805</v>
          </cell>
          <cell r="D21" t="str">
            <v>T032244</v>
          </cell>
          <cell r="E21" t="str">
            <v>RSS</v>
          </cell>
          <cell r="F21">
            <v>62.222999999999999</v>
          </cell>
          <cell r="G21">
            <v>5</v>
          </cell>
        </row>
        <row r="22">
          <cell r="A22" t="str">
            <v>0000708</v>
          </cell>
          <cell r="B22" t="str">
            <v>Export</v>
          </cell>
          <cell r="C22">
            <v>37805</v>
          </cell>
          <cell r="E22" t="str">
            <v>RSS</v>
          </cell>
          <cell r="F22">
            <v>33.777000000000001</v>
          </cell>
        </row>
        <row r="23">
          <cell r="A23" t="str">
            <v>T032143</v>
          </cell>
          <cell r="B23" t="str">
            <v>Export</v>
          </cell>
          <cell r="C23">
            <v>37806</v>
          </cell>
          <cell r="D23" t="str">
            <v/>
          </cell>
          <cell r="E23" t="str">
            <v>RSS</v>
          </cell>
          <cell r="F23">
            <v>38</v>
          </cell>
          <cell r="G23">
            <v>2</v>
          </cell>
        </row>
        <row r="24">
          <cell r="A24" t="str">
            <v>T032104</v>
          </cell>
          <cell r="B24" t="str">
            <v>Export</v>
          </cell>
          <cell r="C24">
            <v>37806</v>
          </cell>
          <cell r="E24" t="str">
            <v>RSS</v>
          </cell>
          <cell r="F24">
            <v>80</v>
          </cell>
          <cell r="G24">
            <v>4</v>
          </cell>
        </row>
        <row r="25">
          <cell r="A25" t="str">
            <v>T032142</v>
          </cell>
          <cell r="B25" t="str">
            <v>Export</v>
          </cell>
          <cell r="C25">
            <v>37807</v>
          </cell>
          <cell r="E25" t="str">
            <v>STR</v>
          </cell>
          <cell r="F25">
            <v>60.48</v>
          </cell>
          <cell r="G25">
            <v>3</v>
          </cell>
        </row>
        <row r="26">
          <cell r="A26" t="str">
            <v>T032294</v>
          </cell>
          <cell r="B26" t="str">
            <v>Export</v>
          </cell>
          <cell r="C26">
            <v>37808</v>
          </cell>
          <cell r="D26" t="str">
            <v/>
          </cell>
          <cell r="E26" t="str">
            <v>STR</v>
          </cell>
          <cell r="F26">
            <v>504</v>
          </cell>
          <cell r="G26">
            <v>25</v>
          </cell>
        </row>
        <row r="27">
          <cell r="A27" t="str">
            <v>T032094</v>
          </cell>
          <cell r="B27" t="str">
            <v>Export</v>
          </cell>
          <cell r="C27">
            <v>37811</v>
          </cell>
          <cell r="E27" t="str">
            <v>STR</v>
          </cell>
          <cell r="F27">
            <v>100.8</v>
          </cell>
          <cell r="G27">
            <v>5</v>
          </cell>
        </row>
        <row r="28">
          <cell r="A28" t="str">
            <v>T032126</v>
          </cell>
          <cell r="B28" t="str">
            <v>Export</v>
          </cell>
          <cell r="C28">
            <v>37811</v>
          </cell>
          <cell r="D28" t="str">
            <v/>
          </cell>
          <cell r="E28" t="str">
            <v>STR</v>
          </cell>
          <cell r="F28">
            <v>141.12</v>
          </cell>
          <cell r="G28">
            <v>7</v>
          </cell>
        </row>
        <row r="29">
          <cell r="A29" t="str">
            <v>T032289</v>
          </cell>
          <cell r="B29" t="str">
            <v>Export</v>
          </cell>
          <cell r="C29">
            <v>37808</v>
          </cell>
          <cell r="D29" t="str">
            <v/>
          </cell>
          <cell r="E29" t="str">
            <v>SKI</v>
          </cell>
          <cell r="F29">
            <v>19.2</v>
          </cell>
          <cell r="G29">
            <v>1</v>
          </cell>
        </row>
        <row r="30">
          <cell r="A30" t="str">
            <v>T032200</v>
          </cell>
          <cell r="B30" t="str">
            <v>Export</v>
          </cell>
          <cell r="C30">
            <v>37807</v>
          </cell>
          <cell r="D30" t="str">
            <v/>
          </cell>
          <cell r="E30" t="str">
            <v>LTX</v>
          </cell>
          <cell r="F30">
            <v>16.399999999999999</v>
          </cell>
          <cell r="G30">
            <v>1</v>
          </cell>
        </row>
        <row r="31">
          <cell r="A31" t="str">
            <v>T032105</v>
          </cell>
          <cell r="B31" t="str">
            <v>Export</v>
          </cell>
          <cell r="C31">
            <v>37807</v>
          </cell>
          <cell r="E31" t="str">
            <v>LTX</v>
          </cell>
          <cell r="F31">
            <v>16.399999999999999</v>
          </cell>
          <cell r="G31">
            <v>1</v>
          </cell>
        </row>
        <row r="32">
          <cell r="A32" t="str">
            <v>T032108</v>
          </cell>
          <cell r="B32" t="str">
            <v>Export</v>
          </cell>
          <cell r="C32">
            <v>37808</v>
          </cell>
          <cell r="D32" t="str">
            <v/>
          </cell>
          <cell r="E32" t="str">
            <v>LTX</v>
          </cell>
          <cell r="F32">
            <v>16.399999999999999</v>
          </cell>
          <cell r="G32">
            <v>1</v>
          </cell>
        </row>
        <row r="33">
          <cell r="A33" t="str">
            <v>T032066</v>
          </cell>
          <cell r="B33" t="str">
            <v>Export</v>
          </cell>
          <cell r="C33">
            <v>37808</v>
          </cell>
          <cell r="D33" t="str">
            <v/>
          </cell>
          <cell r="E33" t="str">
            <v>LTX</v>
          </cell>
          <cell r="F33">
            <v>104.99</v>
          </cell>
          <cell r="G33">
            <v>5</v>
          </cell>
        </row>
        <row r="34">
          <cell r="A34" t="str">
            <v>T032188</v>
          </cell>
          <cell r="B34" t="str">
            <v>Export</v>
          </cell>
          <cell r="C34">
            <v>37811</v>
          </cell>
          <cell r="D34" t="str">
            <v/>
          </cell>
          <cell r="E34" t="str">
            <v>LTX</v>
          </cell>
          <cell r="F34">
            <v>49.2</v>
          </cell>
          <cell r="G34">
            <v>3</v>
          </cell>
        </row>
        <row r="35">
          <cell r="A35" t="str">
            <v>T032219</v>
          </cell>
          <cell r="B35" t="str">
            <v>Export</v>
          </cell>
          <cell r="C35">
            <v>37806</v>
          </cell>
          <cell r="D35" t="str">
            <v/>
          </cell>
          <cell r="E35" t="str">
            <v>RSS</v>
          </cell>
          <cell r="F35">
            <v>114</v>
          </cell>
          <cell r="G35">
            <v>12</v>
          </cell>
        </row>
        <row r="36">
          <cell r="A36" t="str">
            <v>T032219</v>
          </cell>
          <cell r="B36" t="str">
            <v>Export</v>
          </cell>
          <cell r="C36">
            <v>37806</v>
          </cell>
          <cell r="D36" t="str">
            <v>T032220</v>
          </cell>
          <cell r="E36" t="str">
            <v>RSS</v>
          </cell>
          <cell r="F36">
            <v>114</v>
          </cell>
        </row>
        <row r="37">
          <cell r="A37" t="str">
            <v>T032144</v>
          </cell>
          <cell r="B37" t="str">
            <v>Export</v>
          </cell>
          <cell r="C37">
            <v>37806</v>
          </cell>
          <cell r="E37" t="str">
            <v>RSS</v>
          </cell>
          <cell r="F37">
            <v>80</v>
          </cell>
          <cell r="G37">
            <v>4</v>
          </cell>
        </row>
        <row r="38">
          <cell r="A38" t="str">
            <v>T032060</v>
          </cell>
          <cell r="B38" t="str">
            <v>Export</v>
          </cell>
          <cell r="C38">
            <v>37807</v>
          </cell>
          <cell r="E38" t="str">
            <v>RSS</v>
          </cell>
          <cell r="F38">
            <v>120</v>
          </cell>
          <cell r="G38">
            <v>6</v>
          </cell>
        </row>
        <row r="39">
          <cell r="A39" t="str">
            <v>0000709</v>
          </cell>
          <cell r="B39" t="str">
            <v>Export</v>
          </cell>
          <cell r="C39">
            <v>37807</v>
          </cell>
          <cell r="D39" t="str">
            <v>T032245</v>
          </cell>
          <cell r="E39" t="str">
            <v>RSS</v>
          </cell>
          <cell r="F39">
            <v>22.222999999999999</v>
          </cell>
          <cell r="G39">
            <v>6</v>
          </cell>
        </row>
        <row r="40">
          <cell r="A40" t="str">
            <v>0000709</v>
          </cell>
          <cell r="B40" t="str">
            <v>Export</v>
          </cell>
          <cell r="C40">
            <v>37807</v>
          </cell>
          <cell r="D40" t="str">
            <v>T032248</v>
          </cell>
          <cell r="E40" t="str">
            <v>RSS</v>
          </cell>
          <cell r="F40">
            <v>97.777000000000001</v>
          </cell>
        </row>
        <row r="41">
          <cell r="A41" t="str">
            <v>0000710</v>
          </cell>
          <cell r="B41" t="str">
            <v>Export</v>
          </cell>
          <cell r="C41">
            <v>37807</v>
          </cell>
          <cell r="D41" t="str">
            <v>T032246</v>
          </cell>
          <cell r="E41" t="str">
            <v>RSS</v>
          </cell>
          <cell r="F41">
            <v>42.222999999999999</v>
          </cell>
          <cell r="G41">
            <v>6</v>
          </cell>
        </row>
        <row r="42">
          <cell r="A42" t="str">
            <v>0000710</v>
          </cell>
          <cell r="B42" t="str">
            <v>Export</v>
          </cell>
          <cell r="C42">
            <v>37807</v>
          </cell>
          <cell r="D42" t="str">
            <v>T032247</v>
          </cell>
          <cell r="E42" t="str">
            <v>RSS</v>
          </cell>
          <cell r="F42">
            <v>77.777000000000001</v>
          </cell>
        </row>
        <row r="43">
          <cell r="A43" t="str">
            <v>0000711</v>
          </cell>
          <cell r="B43" t="str">
            <v>Export</v>
          </cell>
          <cell r="C43">
            <v>37807</v>
          </cell>
          <cell r="D43" t="str">
            <v>T032250</v>
          </cell>
          <cell r="E43" t="str">
            <v>RSS</v>
          </cell>
          <cell r="F43">
            <v>40</v>
          </cell>
          <cell r="G43">
            <v>4</v>
          </cell>
        </row>
        <row r="44">
          <cell r="A44" t="str">
            <v>0000711</v>
          </cell>
          <cell r="B44" t="str">
            <v>Export</v>
          </cell>
          <cell r="C44">
            <v>37807</v>
          </cell>
          <cell r="D44" t="str">
            <v>T032251</v>
          </cell>
          <cell r="E44" t="str">
            <v>RSS</v>
          </cell>
          <cell r="F44">
            <v>57.777000000000001</v>
          </cell>
        </row>
        <row r="45">
          <cell r="A45" t="str">
            <v>T032153</v>
          </cell>
          <cell r="B45" t="str">
            <v>Export</v>
          </cell>
          <cell r="C45">
            <v>37807</v>
          </cell>
          <cell r="D45" t="str">
            <v/>
          </cell>
          <cell r="E45" t="str">
            <v>RSS</v>
          </cell>
          <cell r="F45">
            <v>38.4</v>
          </cell>
          <cell r="G45">
            <v>2</v>
          </cell>
        </row>
        <row r="46">
          <cell r="A46" t="str">
            <v>0000720</v>
          </cell>
          <cell r="B46" t="str">
            <v>Export</v>
          </cell>
          <cell r="C46">
            <v>37808</v>
          </cell>
          <cell r="D46" t="str">
            <v>T032291</v>
          </cell>
          <cell r="E46" t="str">
            <v>RSS</v>
          </cell>
          <cell r="F46">
            <v>100</v>
          </cell>
          <cell r="G46">
            <v>6</v>
          </cell>
        </row>
        <row r="47">
          <cell r="A47" t="str">
            <v>0000720</v>
          </cell>
          <cell r="B47" t="str">
            <v>Export</v>
          </cell>
          <cell r="C47">
            <v>37808</v>
          </cell>
          <cell r="D47" t="str">
            <v>T032292</v>
          </cell>
          <cell r="E47" t="str">
            <v>RSS</v>
          </cell>
          <cell r="F47">
            <v>20</v>
          </cell>
        </row>
        <row r="48">
          <cell r="A48" t="str">
            <v>T032271</v>
          </cell>
          <cell r="B48" t="str">
            <v>Export</v>
          </cell>
          <cell r="C48">
            <v>37808</v>
          </cell>
          <cell r="D48" t="str">
            <v/>
          </cell>
          <cell r="E48" t="str">
            <v>RSS</v>
          </cell>
          <cell r="F48">
            <v>16.8</v>
          </cell>
          <cell r="G48">
            <v>1</v>
          </cell>
        </row>
        <row r="49">
          <cell r="A49" t="str">
            <v>T032090</v>
          </cell>
          <cell r="B49" t="str">
            <v>Export</v>
          </cell>
          <cell r="C49">
            <v>37808</v>
          </cell>
          <cell r="E49" t="str">
            <v>RSS</v>
          </cell>
          <cell r="F49">
            <v>80</v>
          </cell>
          <cell r="G49">
            <v>4</v>
          </cell>
        </row>
        <row r="50">
          <cell r="A50" t="str">
            <v>0000699</v>
          </cell>
          <cell r="B50" t="str">
            <v>Export</v>
          </cell>
          <cell r="C50">
            <v>37808</v>
          </cell>
          <cell r="D50" t="str">
            <v>T032226</v>
          </cell>
          <cell r="E50" t="str">
            <v>RSS</v>
          </cell>
          <cell r="F50">
            <v>100</v>
          </cell>
          <cell r="G50">
            <v>6</v>
          </cell>
        </row>
        <row r="51">
          <cell r="A51" t="str">
            <v>0000699</v>
          </cell>
          <cell r="B51" t="str">
            <v>Export</v>
          </cell>
          <cell r="C51">
            <v>37808</v>
          </cell>
          <cell r="D51" t="str">
            <v>T032227</v>
          </cell>
          <cell r="E51" t="str">
            <v>RSS</v>
          </cell>
          <cell r="F51">
            <v>20</v>
          </cell>
        </row>
        <row r="52">
          <cell r="A52" t="str">
            <v>T032157</v>
          </cell>
          <cell r="B52" t="str">
            <v>Export</v>
          </cell>
          <cell r="C52">
            <v>37808</v>
          </cell>
          <cell r="D52" t="str">
            <v/>
          </cell>
          <cell r="E52" t="str">
            <v>RSS</v>
          </cell>
          <cell r="F52">
            <v>140</v>
          </cell>
          <cell r="G52">
            <v>7</v>
          </cell>
        </row>
        <row r="53">
          <cell r="A53" t="str">
            <v>0000686</v>
          </cell>
          <cell r="B53" t="str">
            <v>Export</v>
          </cell>
          <cell r="C53">
            <v>37809</v>
          </cell>
          <cell r="D53" t="str">
            <v>T032084</v>
          </cell>
          <cell r="E53" t="str">
            <v>RSS</v>
          </cell>
          <cell r="F53">
            <v>26.443999999999999</v>
          </cell>
          <cell r="G53">
            <v>3</v>
          </cell>
        </row>
        <row r="54">
          <cell r="A54" t="str">
            <v>0000686</v>
          </cell>
          <cell r="B54" t="str">
            <v>Export</v>
          </cell>
          <cell r="C54">
            <v>37809</v>
          </cell>
          <cell r="D54" t="str">
            <v>T032085</v>
          </cell>
          <cell r="E54" t="str">
            <v>RSS</v>
          </cell>
          <cell r="F54">
            <v>26.443999999999999</v>
          </cell>
        </row>
        <row r="55">
          <cell r="A55" t="str">
            <v>0000686</v>
          </cell>
          <cell r="B55" t="str">
            <v>Export</v>
          </cell>
          <cell r="C55">
            <v>37809</v>
          </cell>
          <cell r="D55" t="str">
            <v>T032199</v>
          </cell>
          <cell r="E55" t="str">
            <v>RSS</v>
          </cell>
          <cell r="F55">
            <v>26.443999999999999</v>
          </cell>
        </row>
        <row r="56">
          <cell r="A56" t="str">
            <v>T032102</v>
          </cell>
          <cell r="B56" t="str">
            <v>Export</v>
          </cell>
          <cell r="C56">
            <v>37809</v>
          </cell>
          <cell r="D56" t="str">
            <v/>
          </cell>
          <cell r="E56" t="str">
            <v>RSS</v>
          </cell>
          <cell r="F56">
            <v>200</v>
          </cell>
          <cell r="G56">
            <v>10</v>
          </cell>
        </row>
        <row r="57">
          <cell r="A57" t="str">
            <v>0000717</v>
          </cell>
          <cell r="B57" t="str">
            <v>Export</v>
          </cell>
          <cell r="C57">
            <v>37811</v>
          </cell>
          <cell r="D57" t="str">
            <v>T032266</v>
          </cell>
          <cell r="E57" t="str">
            <v>RSS</v>
          </cell>
          <cell r="F57">
            <v>60</v>
          </cell>
          <cell r="G57">
            <v>6</v>
          </cell>
        </row>
        <row r="58">
          <cell r="A58" t="str">
            <v>0000717</v>
          </cell>
          <cell r="B58" t="str">
            <v>Export</v>
          </cell>
          <cell r="C58">
            <v>37811</v>
          </cell>
          <cell r="D58" t="str">
            <v>T032267</v>
          </cell>
          <cell r="E58" t="str">
            <v>RSS</v>
          </cell>
          <cell r="F58">
            <v>60</v>
          </cell>
        </row>
        <row r="59">
          <cell r="A59" t="str">
            <v>T032372</v>
          </cell>
          <cell r="B59" t="str">
            <v>Local</v>
          </cell>
          <cell r="C59">
            <v>37810</v>
          </cell>
          <cell r="D59" t="str">
            <v/>
          </cell>
          <cell r="E59" t="str">
            <v>USS</v>
          </cell>
          <cell r="F59">
            <v>19.742999999999999</v>
          </cell>
        </row>
        <row r="60">
          <cell r="A60" t="str">
            <v>L030132</v>
          </cell>
          <cell r="B60" t="str">
            <v>Local</v>
          </cell>
          <cell r="C60">
            <v>37803</v>
          </cell>
          <cell r="E60" t="str">
            <v>LTX</v>
          </cell>
          <cell r="F60">
            <v>151.13999999999999</v>
          </cell>
        </row>
        <row r="61">
          <cell r="A61" t="str">
            <v>L030133</v>
          </cell>
          <cell r="B61" t="str">
            <v>Local</v>
          </cell>
          <cell r="C61">
            <v>37804</v>
          </cell>
          <cell r="E61" t="str">
            <v>LTX</v>
          </cell>
          <cell r="F61">
            <v>169.7</v>
          </cell>
        </row>
        <row r="62">
          <cell r="A62" t="str">
            <v>L030134</v>
          </cell>
          <cell r="B62" t="str">
            <v>Local</v>
          </cell>
          <cell r="C62">
            <v>37805</v>
          </cell>
          <cell r="E62" t="str">
            <v>LTX</v>
          </cell>
          <cell r="F62">
            <v>176.8</v>
          </cell>
        </row>
        <row r="63">
          <cell r="A63" t="str">
            <v>L030135</v>
          </cell>
          <cell r="B63" t="str">
            <v>Local</v>
          </cell>
          <cell r="C63">
            <v>37806</v>
          </cell>
          <cell r="E63" t="str">
            <v>LTX</v>
          </cell>
          <cell r="F63">
            <v>161.1</v>
          </cell>
        </row>
        <row r="64">
          <cell r="A64" t="str">
            <v>L030136</v>
          </cell>
          <cell r="B64" t="str">
            <v>Local</v>
          </cell>
          <cell r="C64">
            <v>37807</v>
          </cell>
          <cell r="E64" t="str">
            <v>LTX</v>
          </cell>
          <cell r="F64">
            <v>170.1</v>
          </cell>
        </row>
        <row r="65">
          <cell r="A65" t="str">
            <v>L030137</v>
          </cell>
          <cell r="B65" t="str">
            <v>Local</v>
          </cell>
          <cell r="C65">
            <v>37808</v>
          </cell>
          <cell r="E65" t="str">
            <v>LTX</v>
          </cell>
          <cell r="F65">
            <v>160.6</v>
          </cell>
        </row>
        <row r="66">
          <cell r="A66" t="str">
            <v>L030138</v>
          </cell>
          <cell r="B66" t="str">
            <v>Local</v>
          </cell>
          <cell r="C66">
            <v>37809</v>
          </cell>
          <cell r="E66" t="str">
            <v>LTX</v>
          </cell>
          <cell r="F66">
            <v>166.8</v>
          </cell>
        </row>
        <row r="67">
          <cell r="A67" t="str">
            <v>L030139</v>
          </cell>
          <cell r="B67" t="str">
            <v>Local</v>
          </cell>
          <cell r="C67">
            <v>37810</v>
          </cell>
          <cell r="E67" t="str">
            <v>LTX</v>
          </cell>
          <cell r="F67">
            <v>160.6</v>
          </cell>
        </row>
        <row r="68">
          <cell r="A68" t="str">
            <v>L030140</v>
          </cell>
          <cell r="B68" t="str">
            <v>Local</v>
          </cell>
          <cell r="C68">
            <v>37808</v>
          </cell>
          <cell r="E68" t="str">
            <v>FIE</v>
          </cell>
          <cell r="F68">
            <v>0.72699999999999998</v>
          </cell>
        </row>
        <row r="69">
          <cell r="A69" t="str">
            <v>0000646</v>
          </cell>
          <cell r="B69" t="str">
            <v>Export</v>
          </cell>
          <cell r="C69">
            <v>37803</v>
          </cell>
          <cell r="D69" t="str">
            <v>T031872</v>
          </cell>
          <cell r="E69" t="str">
            <v>STR</v>
          </cell>
          <cell r="G69">
            <v>5</v>
          </cell>
        </row>
        <row r="70">
          <cell r="A70" t="str">
            <v>T032270</v>
          </cell>
          <cell r="B70" t="str">
            <v>Export</v>
          </cell>
          <cell r="C70">
            <v>37813</v>
          </cell>
          <cell r="D70" t="str">
            <v/>
          </cell>
          <cell r="E70" t="str">
            <v>RSS</v>
          </cell>
          <cell r="F70">
            <v>57.6</v>
          </cell>
          <cell r="G70">
            <v>3</v>
          </cell>
        </row>
        <row r="71">
          <cell r="A71" t="str">
            <v>T032237</v>
          </cell>
          <cell r="B71" t="str">
            <v>Export</v>
          </cell>
          <cell r="C71">
            <v>37813</v>
          </cell>
          <cell r="D71" t="str">
            <v/>
          </cell>
          <cell r="E71" t="str">
            <v>RSS</v>
          </cell>
          <cell r="F71">
            <v>38</v>
          </cell>
          <cell r="G71">
            <v>2</v>
          </cell>
        </row>
        <row r="72">
          <cell r="A72" t="str">
            <v>0000685</v>
          </cell>
          <cell r="B72" t="str">
            <v>Export</v>
          </cell>
          <cell r="C72">
            <v>37811</v>
          </cell>
          <cell r="D72" t="str">
            <v>T032189</v>
          </cell>
          <cell r="E72" t="str">
            <v>STR</v>
          </cell>
          <cell r="F72">
            <v>120.96</v>
          </cell>
          <cell r="G72">
            <v>6</v>
          </cell>
        </row>
        <row r="73">
          <cell r="A73" t="str">
            <v>0000685</v>
          </cell>
          <cell r="B73" t="str">
            <v>Export</v>
          </cell>
          <cell r="C73">
            <v>37811</v>
          </cell>
          <cell r="D73" t="str">
            <v>T032190</v>
          </cell>
          <cell r="E73" t="str">
            <v>STR</v>
          </cell>
          <cell r="F73">
            <v>120.96</v>
          </cell>
          <cell r="G73">
            <v>6</v>
          </cell>
        </row>
        <row r="74">
          <cell r="A74" t="str">
            <v>0000685</v>
          </cell>
          <cell r="B74" t="str">
            <v>Export</v>
          </cell>
          <cell r="C74">
            <v>37811</v>
          </cell>
          <cell r="D74" t="str">
            <v>T032191</v>
          </cell>
          <cell r="E74" t="str">
            <v>STR</v>
          </cell>
          <cell r="F74">
            <v>120.96</v>
          </cell>
          <cell r="G74">
            <v>6</v>
          </cell>
        </row>
        <row r="75">
          <cell r="A75" t="str">
            <v>0000685</v>
          </cell>
          <cell r="B75" t="str">
            <v>Export</v>
          </cell>
          <cell r="C75">
            <v>37811</v>
          </cell>
          <cell r="D75" t="str">
            <v>T032192</v>
          </cell>
          <cell r="E75" t="str">
            <v>STR</v>
          </cell>
          <cell r="F75">
            <v>120.96</v>
          </cell>
          <cell r="G75">
            <v>6</v>
          </cell>
        </row>
        <row r="76">
          <cell r="A76" t="str">
            <v>0000685</v>
          </cell>
          <cell r="B76" t="str">
            <v>Export</v>
          </cell>
          <cell r="C76">
            <v>37811</v>
          </cell>
          <cell r="D76" t="str">
            <v>T032193</v>
          </cell>
          <cell r="E76" t="str">
            <v>STR</v>
          </cell>
          <cell r="F76">
            <v>20.16</v>
          </cell>
          <cell r="G76">
            <v>1</v>
          </cell>
        </row>
        <row r="77">
          <cell r="A77" t="str">
            <v>0000719</v>
          </cell>
          <cell r="B77" t="str">
            <v>Export</v>
          </cell>
          <cell r="C77">
            <v>37811</v>
          </cell>
          <cell r="D77" t="str">
            <v>T032287</v>
          </cell>
          <cell r="E77" t="str">
            <v>STR</v>
          </cell>
          <cell r="F77">
            <v>100.8</v>
          </cell>
          <cell r="G77">
            <v>10</v>
          </cell>
        </row>
        <row r="78">
          <cell r="A78" t="str">
            <v>0000719</v>
          </cell>
          <cell r="B78" t="str">
            <v>Export</v>
          </cell>
          <cell r="C78">
            <v>37811</v>
          </cell>
          <cell r="D78" t="str">
            <v>T032288</v>
          </cell>
          <cell r="E78" t="str">
            <v>STR</v>
          </cell>
          <cell r="F78">
            <v>100.8</v>
          </cell>
        </row>
        <row r="79">
          <cell r="A79" t="str">
            <v>0000698</v>
          </cell>
          <cell r="B79" t="str">
            <v>Export</v>
          </cell>
          <cell r="C79">
            <v>37808</v>
          </cell>
          <cell r="E79" t="str">
            <v>RSS</v>
          </cell>
          <cell r="F79">
            <v>20</v>
          </cell>
          <cell r="G79">
            <v>6</v>
          </cell>
        </row>
        <row r="80">
          <cell r="A80" t="str">
            <v>0000698</v>
          </cell>
          <cell r="B80" t="str">
            <v>Export</v>
          </cell>
          <cell r="C80">
            <v>37808</v>
          </cell>
          <cell r="E80" t="str">
            <v>RSS</v>
          </cell>
          <cell r="F80">
            <v>100</v>
          </cell>
        </row>
        <row r="81">
          <cell r="A81" t="str">
            <v>0000676A</v>
          </cell>
          <cell r="B81" t="str">
            <v>Export</v>
          </cell>
          <cell r="C81">
            <v>37804</v>
          </cell>
          <cell r="E81" t="str">
            <v>RSS</v>
          </cell>
          <cell r="F81">
            <v>20</v>
          </cell>
          <cell r="G81">
            <v>1</v>
          </cell>
        </row>
        <row r="82">
          <cell r="A82" t="str">
            <v>T032379</v>
          </cell>
          <cell r="B82" t="str">
            <v>Local</v>
          </cell>
          <cell r="C82">
            <v>37812</v>
          </cell>
          <cell r="D82" t="str">
            <v/>
          </cell>
          <cell r="E82" t="str">
            <v>USS</v>
          </cell>
          <cell r="F82">
            <v>16.241</v>
          </cell>
        </row>
        <row r="83">
          <cell r="A83" t="str">
            <v>T032062</v>
          </cell>
          <cell r="B83" t="str">
            <v>Export</v>
          </cell>
          <cell r="C83">
            <v>37804</v>
          </cell>
          <cell r="D83" t="str">
            <v>CFP</v>
          </cell>
          <cell r="E83" t="str">
            <v>STR</v>
          </cell>
          <cell r="F83">
            <v>201.6</v>
          </cell>
          <cell r="G83">
            <v>10</v>
          </cell>
        </row>
        <row r="84">
          <cell r="A84" t="str">
            <v>T032111</v>
          </cell>
          <cell r="B84" t="str">
            <v>Export</v>
          </cell>
          <cell r="C84">
            <v>37806</v>
          </cell>
          <cell r="D84" t="str">
            <v>CFP</v>
          </cell>
          <cell r="E84" t="str">
            <v>STR</v>
          </cell>
          <cell r="F84">
            <v>60.48</v>
          </cell>
          <cell r="G84">
            <v>3</v>
          </cell>
        </row>
        <row r="85">
          <cell r="A85" t="str">
            <v>0000721</v>
          </cell>
          <cell r="B85" t="str">
            <v>Export</v>
          </cell>
          <cell r="C85">
            <v>37808</v>
          </cell>
          <cell r="D85" t="str">
            <v>T032290</v>
          </cell>
          <cell r="E85" t="str">
            <v>RSS</v>
          </cell>
          <cell r="F85">
            <v>8</v>
          </cell>
          <cell r="G85">
            <v>6</v>
          </cell>
        </row>
        <row r="86">
          <cell r="A86" t="str">
            <v>0000721</v>
          </cell>
          <cell r="B86" t="str">
            <v>Export</v>
          </cell>
          <cell r="C86">
            <v>37808</v>
          </cell>
          <cell r="D86" t="str">
            <v>T032293</v>
          </cell>
          <cell r="E86" t="str">
            <v>RSS</v>
          </cell>
          <cell r="F86">
            <v>100</v>
          </cell>
        </row>
        <row r="87">
          <cell r="A87" t="str">
            <v>0000689</v>
          </cell>
          <cell r="B87" t="str">
            <v>Export</v>
          </cell>
          <cell r="C87">
            <v>37813</v>
          </cell>
          <cell r="D87" t="str">
            <v>T032203</v>
          </cell>
          <cell r="E87" t="str">
            <v>RSS</v>
          </cell>
          <cell r="F87">
            <v>40</v>
          </cell>
          <cell r="G87">
            <v>4</v>
          </cell>
        </row>
        <row r="88">
          <cell r="A88" t="str">
            <v>0000689</v>
          </cell>
          <cell r="B88" t="str">
            <v>Export</v>
          </cell>
          <cell r="C88">
            <v>37813</v>
          </cell>
          <cell r="D88" t="str">
            <v>T032204</v>
          </cell>
          <cell r="E88" t="str">
            <v>RSS</v>
          </cell>
          <cell r="F88">
            <v>40</v>
          </cell>
        </row>
        <row r="89">
          <cell r="A89" t="str">
            <v>T032205</v>
          </cell>
          <cell r="B89" t="str">
            <v>Export</v>
          </cell>
          <cell r="C89">
            <v>37813</v>
          </cell>
          <cell r="D89" t="str">
            <v/>
          </cell>
          <cell r="E89" t="str">
            <v>RSS</v>
          </cell>
          <cell r="F89">
            <v>80</v>
          </cell>
          <cell r="G89">
            <v>4</v>
          </cell>
        </row>
        <row r="90">
          <cell r="A90" t="str">
            <v>T032093</v>
          </cell>
          <cell r="B90" t="str">
            <v>Export</v>
          </cell>
          <cell r="C90">
            <v>37811</v>
          </cell>
          <cell r="E90" t="str">
            <v>STR</v>
          </cell>
          <cell r="F90">
            <v>201.6</v>
          </cell>
          <cell r="G90">
            <v>10</v>
          </cell>
        </row>
        <row r="91">
          <cell r="A91" t="str">
            <v>T032181</v>
          </cell>
          <cell r="B91" t="str">
            <v>Export</v>
          </cell>
          <cell r="C91">
            <v>37811</v>
          </cell>
          <cell r="E91" t="str">
            <v>STR</v>
          </cell>
          <cell r="F91">
            <v>201.6</v>
          </cell>
          <cell r="G91">
            <v>10</v>
          </cell>
        </row>
        <row r="92">
          <cell r="A92" t="str">
            <v>0000701</v>
          </cell>
          <cell r="B92" t="str">
            <v>Export</v>
          </cell>
          <cell r="C92">
            <v>37812</v>
          </cell>
          <cell r="D92" t="str">
            <v>T032234</v>
          </cell>
          <cell r="E92" t="str">
            <v>RSS</v>
          </cell>
          <cell r="F92">
            <v>80</v>
          </cell>
          <cell r="G92">
            <v>5</v>
          </cell>
        </row>
        <row r="93">
          <cell r="A93" t="str">
            <v>0000701</v>
          </cell>
          <cell r="B93" t="str">
            <v>Export</v>
          </cell>
          <cell r="C93">
            <v>37812</v>
          </cell>
          <cell r="D93" t="str">
            <v>T032156</v>
          </cell>
          <cell r="E93" t="str">
            <v>RSS</v>
          </cell>
          <cell r="F93">
            <v>16</v>
          </cell>
        </row>
        <row r="94">
          <cell r="A94" t="str">
            <v>T032361</v>
          </cell>
          <cell r="B94" t="str">
            <v>Export</v>
          </cell>
          <cell r="C94">
            <v>37813</v>
          </cell>
          <cell r="D94" t="str">
            <v/>
          </cell>
          <cell r="E94" t="str">
            <v>RSS</v>
          </cell>
          <cell r="F94">
            <v>19</v>
          </cell>
          <cell r="G94">
            <v>1</v>
          </cell>
        </row>
        <row r="95">
          <cell r="A95" t="str">
            <v>L030141</v>
          </cell>
          <cell r="B95" t="str">
            <v>Local</v>
          </cell>
          <cell r="C95">
            <v>37811</v>
          </cell>
          <cell r="E95" t="str">
            <v>LTX</v>
          </cell>
          <cell r="F95">
            <v>167.5</v>
          </cell>
        </row>
        <row r="96">
          <cell r="A96" t="str">
            <v>L030142</v>
          </cell>
          <cell r="B96" t="str">
            <v>Local</v>
          </cell>
          <cell r="C96">
            <v>37812</v>
          </cell>
          <cell r="E96" t="str">
            <v>LTX</v>
          </cell>
          <cell r="F96">
            <v>162.80000000000001</v>
          </cell>
        </row>
        <row r="97">
          <cell r="A97" t="str">
            <v>L030143</v>
          </cell>
          <cell r="B97" t="str">
            <v>Local</v>
          </cell>
          <cell r="C97">
            <v>37813</v>
          </cell>
          <cell r="E97" t="str">
            <v>LTX</v>
          </cell>
          <cell r="F97">
            <v>151.69999999999999</v>
          </cell>
        </row>
        <row r="98">
          <cell r="A98" t="str">
            <v>L030144</v>
          </cell>
          <cell r="B98" t="str">
            <v>Local</v>
          </cell>
          <cell r="C98">
            <v>37814</v>
          </cell>
          <cell r="E98" t="str">
            <v>LTX</v>
          </cell>
          <cell r="F98">
            <v>166</v>
          </cell>
        </row>
        <row r="99">
          <cell r="A99" t="str">
            <v>L030145</v>
          </cell>
          <cell r="B99" t="str">
            <v>Local</v>
          </cell>
          <cell r="C99">
            <v>37815</v>
          </cell>
          <cell r="E99" t="str">
            <v>LTX</v>
          </cell>
          <cell r="F99">
            <v>162.6</v>
          </cell>
        </row>
        <row r="100">
          <cell r="A100" t="str">
            <v>T032140</v>
          </cell>
          <cell r="B100" t="str">
            <v>Export</v>
          </cell>
          <cell r="C100">
            <v>37814</v>
          </cell>
          <cell r="D100" t="str">
            <v/>
          </cell>
          <cell r="E100" t="str">
            <v>STR</v>
          </cell>
          <cell r="F100">
            <v>141.12</v>
          </cell>
          <cell r="G100">
            <v>7</v>
          </cell>
        </row>
        <row r="101">
          <cell r="A101" t="str">
            <v>T032318</v>
          </cell>
          <cell r="B101" t="str">
            <v>Local</v>
          </cell>
          <cell r="C101">
            <v>37824</v>
          </cell>
          <cell r="D101" t="str">
            <v/>
          </cell>
          <cell r="E101" t="str">
            <v>RSS</v>
          </cell>
          <cell r="F101">
            <v>15</v>
          </cell>
        </row>
        <row r="102">
          <cell r="A102" t="str">
            <v>T032320</v>
          </cell>
          <cell r="B102" t="str">
            <v>Local</v>
          </cell>
          <cell r="C102">
            <v>37806</v>
          </cell>
          <cell r="D102" t="str">
            <v/>
          </cell>
          <cell r="E102" t="str">
            <v>RSS</v>
          </cell>
          <cell r="F102">
            <v>15</v>
          </cell>
        </row>
        <row r="103">
          <cell r="A103" t="str">
            <v>T032321</v>
          </cell>
          <cell r="B103" t="str">
            <v>Local</v>
          </cell>
          <cell r="C103">
            <v>37811</v>
          </cell>
          <cell r="D103" t="str">
            <v/>
          </cell>
          <cell r="E103" t="str">
            <v>RSS</v>
          </cell>
          <cell r="F103">
            <v>15</v>
          </cell>
        </row>
        <row r="104">
          <cell r="A104" t="str">
            <v>T032322</v>
          </cell>
          <cell r="B104" t="str">
            <v>Local</v>
          </cell>
          <cell r="C104">
            <v>37817</v>
          </cell>
          <cell r="D104" t="str">
            <v/>
          </cell>
          <cell r="E104" t="str">
            <v>RSS</v>
          </cell>
          <cell r="F104">
            <v>15</v>
          </cell>
        </row>
        <row r="105">
          <cell r="A105" t="str">
            <v>T032323</v>
          </cell>
          <cell r="B105" t="str">
            <v>Local</v>
          </cell>
          <cell r="C105">
            <v>37809</v>
          </cell>
          <cell r="D105" t="str">
            <v/>
          </cell>
          <cell r="E105" t="str">
            <v>RSS</v>
          </cell>
          <cell r="F105">
            <v>15</v>
          </cell>
        </row>
        <row r="106">
          <cell r="A106" t="str">
            <v>T032304</v>
          </cell>
          <cell r="B106" t="str">
            <v>Local</v>
          </cell>
          <cell r="C106">
            <v>37803</v>
          </cell>
          <cell r="D106" t="str">
            <v/>
          </cell>
          <cell r="E106" t="str">
            <v>STR</v>
          </cell>
          <cell r="F106">
            <v>15.015000000000001</v>
          </cell>
        </row>
        <row r="107">
          <cell r="A107" t="str">
            <v>T032305</v>
          </cell>
          <cell r="B107" t="str">
            <v>Local</v>
          </cell>
          <cell r="C107">
            <v>37809</v>
          </cell>
          <cell r="D107" t="str">
            <v/>
          </cell>
          <cell r="E107" t="str">
            <v>STR</v>
          </cell>
          <cell r="F107">
            <v>15.015000000000001</v>
          </cell>
        </row>
        <row r="108">
          <cell r="A108" t="str">
            <v>T032306</v>
          </cell>
          <cell r="B108" t="str">
            <v>Local</v>
          </cell>
          <cell r="C108">
            <v>37811</v>
          </cell>
          <cell r="D108" t="str">
            <v/>
          </cell>
          <cell r="E108" t="str">
            <v>STR</v>
          </cell>
          <cell r="F108">
            <v>15.015000000000001</v>
          </cell>
        </row>
        <row r="109">
          <cell r="A109" t="str">
            <v>T032307</v>
          </cell>
          <cell r="B109" t="str">
            <v>Local</v>
          </cell>
          <cell r="C109">
            <v>37813</v>
          </cell>
          <cell r="D109" t="str">
            <v/>
          </cell>
          <cell r="E109" t="str">
            <v>STR</v>
          </cell>
          <cell r="F109">
            <v>15.015000000000001</v>
          </cell>
        </row>
        <row r="110">
          <cell r="A110" t="str">
            <v>T032308</v>
          </cell>
          <cell r="B110" t="str">
            <v>Local</v>
          </cell>
          <cell r="C110">
            <v>37818</v>
          </cell>
          <cell r="D110" t="str">
            <v/>
          </cell>
          <cell r="E110" t="str">
            <v>STR</v>
          </cell>
          <cell r="F110">
            <v>15.015000000000001</v>
          </cell>
        </row>
        <row r="111">
          <cell r="A111" t="str">
            <v>T032309</v>
          </cell>
          <cell r="B111" t="str">
            <v>Local</v>
          </cell>
          <cell r="C111">
            <v>37820</v>
          </cell>
          <cell r="D111" t="str">
            <v/>
          </cell>
          <cell r="E111" t="str">
            <v>STR</v>
          </cell>
          <cell r="F111">
            <v>15.015000000000001</v>
          </cell>
        </row>
        <row r="112">
          <cell r="A112" t="str">
            <v>T032296</v>
          </cell>
          <cell r="B112" t="str">
            <v>Local</v>
          </cell>
          <cell r="C112">
            <v>37823</v>
          </cell>
          <cell r="D112" t="str">
            <v/>
          </cell>
          <cell r="E112" t="str">
            <v>RSS</v>
          </cell>
          <cell r="F112">
            <v>15</v>
          </cell>
        </row>
        <row r="113">
          <cell r="A113" t="str">
            <v>T032285</v>
          </cell>
          <cell r="B113" t="str">
            <v>Local</v>
          </cell>
          <cell r="C113">
            <v>37825</v>
          </cell>
          <cell r="D113" t="str">
            <v/>
          </cell>
          <cell r="E113" t="str">
            <v>STR</v>
          </cell>
          <cell r="F113">
            <v>15.015000000000001</v>
          </cell>
        </row>
        <row r="114">
          <cell r="A114" t="str">
            <v>T032286</v>
          </cell>
          <cell r="B114" t="str">
            <v>Local</v>
          </cell>
          <cell r="C114">
            <v>37830</v>
          </cell>
          <cell r="D114" t="str">
            <v/>
          </cell>
          <cell r="E114" t="str">
            <v>STR</v>
          </cell>
          <cell r="F114">
            <v>15.015000000000001</v>
          </cell>
        </row>
        <row r="115">
          <cell r="A115" t="str">
            <v>T032324</v>
          </cell>
          <cell r="B115" t="str">
            <v>Local</v>
          </cell>
          <cell r="C115">
            <v>37810</v>
          </cell>
          <cell r="D115" t="str">
            <v/>
          </cell>
          <cell r="E115" t="str">
            <v>RSS</v>
          </cell>
          <cell r="F115">
            <v>15</v>
          </cell>
        </row>
        <row r="116">
          <cell r="A116" t="str">
            <v>T032316</v>
          </cell>
          <cell r="B116" t="str">
            <v>Local</v>
          </cell>
          <cell r="C116">
            <v>37831</v>
          </cell>
          <cell r="D116" t="str">
            <v/>
          </cell>
          <cell r="E116" t="str">
            <v>STR</v>
          </cell>
          <cell r="F116">
            <v>15.015000000000001</v>
          </cell>
        </row>
        <row r="117">
          <cell r="A117" t="str">
            <v>T032315</v>
          </cell>
          <cell r="B117" t="str">
            <v>Local</v>
          </cell>
          <cell r="C117">
            <v>37824</v>
          </cell>
          <cell r="D117" t="str">
            <v/>
          </cell>
          <cell r="E117" t="str">
            <v>STR</v>
          </cell>
          <cell r="F117">
            <v>15.015000000000001</v>
          </cell>
        </row>
        <row r="118">
          <cell r="A118" t="str">
            <v>T032314</v>
          </cell>
          <cell r="B118" t="str">
            <v>Local</v>
          </cell>
          <cell r="C118">
            <v>37824</v>
          </cell>
          <cell r="D118" t="str">
            <v/>
          </cell>
          <cell r="E118" t="str">
            <v>STR</v>
          </cell>
          <cell r="F118">
            <v>15.015000000000001</v>
          </cell>
        </row>
        <row r="119">
          <cell r="A119" t="str">
            <v>T032303</v>
          </cell>
          <cell r="B119" t="str">
            <v>Local</v>
          </cell>
          <cell r="C119">
            <v>37811</v>
          </cell>
          <cell r="D119" t="str">
            <v/>
          </cell>
          <cell r="E119" t="str">
            <v>STR</v>
          </cell>
          <cell r="F119">
            <v>15.015000000000001</v>
          </cell>
        </row>
        <row r="120">
          <cell r="A120" t="str">
            <v>T032302</v>
          </cell>
          <cell r="B120" t="str">
            <v>Local</v>
          </cell>
          <cell r="C120">
            <v>37811</v>
          </cell>
          <cell r="D120" t="str">
            <v/>
          </cell>
          <cell r="E120" t="str">
            <v>STR</v>
          </cell>
          <cell r="F120">
            <v>15.015000000000001</v>
          </cell>
        </row>
        <row r="121">
          <cell r="A121" t="str">
            <v>T032300</v>
          </cell>
          <cell r="B121" t="str">
            <v>Local</v>
          </cell>
          <cell r="C121">
            <v>37809</v>
          </cell>
          <cell r="D121" t="str">
            <v/>
          </cell>
          <cell r="E121" t="str">
            <v>STR</v>
          </cell>
          <cell r="F121">
            <v>15.015000000000001</v>
          </cell>
        </row>
        <row r="122">
          <cell r="A122" t="str">
            <v>T032301</v>
          </cell>
          <cell r="B122" t="str">
            <v>Local</v>
          </cell>
          <cell r="C122">
            <v>37809</v>
          </cell>
          <cell r="D122" t="str">
            <v/>
          </cell>
          <cell r="E122" t="str">
            <v>STR</v>
          </cell>
          <cell r="F122">
            <v>15.015000000000001</v>
          </cell>
        </row>
        <row r="123">
          <cell r="A123" t="str">
            <v>T032282</v>
          </cell>
          <cell r="B123" t="str">
            <v>Local</v>
          </cell>
          <cell r="C123">
            <v>37803</v>
          </cell>
          <cell r="D123" t="str">
            <v/>
          </cell>
          <cell r="E123" t="str">
            <v>STR</v>
          </cell>
          <cell r="F123">
            <v>15.015000000000001</v>
          </cell>
        </row>
        <row r="124">
          <cell r="A124" t="str">
            <v>T032272</v>
          </cell>
          <cell r="B124" t="str">
            <v>Local</v>
          </cell>
          <cell r="C124">
            <v>37804</v>
          </cell>
          <cell r="D124" t="str">
            <v/>
          </cell>
          <cell r="E124" t="str">
            <v>STR</v>
          </cell>
          <cell r="F124">
            <v>15.015000000000001</v>
          </cell>
        </row>
        <row r="125">
          <cell r="A125" t="str">
            <v>T032273</v>
          </cell>
          <cell r="B125" t="str">
            <v>Local</v>
          </cell>
          <cell r="C125">
            <v>37804</v>
          </cell>
          <cell r="D125" t="str">
            <v/>
          </cell>
          <cell r="E125" t="str">
            <v>STR</v>
          </cell>
          <cell r="F125">
            <v>15.015000000000001</v>
          </cell>
        </row>
        <row r="126">
          <cell r="A126" t="str">
            <v>T032274</v>
          </cell>
          <cell r="B126" t="str">
            <v>Local</v>
          </cell>
          <cell r="C126">
            <v>37810</v>
          </cell>
          <cell r="D126" t="str">
            <v/>
          </cell>
          <cell r="E126" t="str">
            <v>STR</v>
          </cell>
          <cell r="F126">
            <v>15.015000000000001</v>
          </cell>
        </row>
        <row r="127">
          <cell r="A127" t="str">
            <v>T032275</v>
          </cell>
          <cell r="B127" t="str">
            <v>Local</v>
          </cell>
          <cell r="C127">
            <v>37811</v>
          </cell>
          <cell r="D127" t="str">
            <v/>
          </cell>
          <cell r="E127" t="str">
            <v>STR</v>
          </cell>
          <cell r="F127">
            <v>15.015000000000001</v>
          </cell>
        </row>
        <row r="128">
          <cell r="A128" t="str">
            <v>T032276</v>
          </cell>
          <cell r="B128" t="str">
            <v>Local</v>
          </cell>
          <cell r="C128">
            <v>37813</v>
          </cell>
          <cell r="D128" t="str">
            <v/>
          </cell>
          <cell r="E128" t="str">
            <v>STR</v>
          </cell>
          <cell r="F128">
            <v>15.015000000000001</v>
          </cell>
        </row>
        <row r="129">
          <cell r="A129" t="str">
            <v>T032277</v>
          </cell>
          <cell r="B129" t="str">
            <v>Local</v>
          </cell>
          <cell r="C129">
            <v>37817</v>
          </cell>
          <cell r="D129" t="str">
            <v/>
          </cell>
          <cell r="E129" t="str">
            <v>STR</v>
          </cell>
          <cell r="F129">
            <v>15.015000000000001</v>
          </cell>
        </row>
        <row r="130">
          <cell r="A130" t="str">
            <v>T032280</v>
          </cell>
          <cell r="B130" t="str">
            <v>Local</v>
          </cell>
          <cell r="C130">
            <v>37819</v>
          </cell>
          <cell r="D130" t="str">
            <v/>
          </cell>
          <cell r="E130" t="str">
            <v>STR</v>
          </cell>
          <cell r="F130">
            <v>15.015000000000001</v>
          </cell>
        </row>
        <row r="131">
          <cell r="A131" t="str">
            <v>T032281</v>
          </cell>
          <cell r="B131" t="str">
            <v>Local</v>
          </cell>
          <cell r="C131">
            <v>37823</v>
          </cell>
          <cell r="D131" t="str">
            <v/>
          </cell>
          <cell r="E131" t="str">
            <v>STR</v>
          </cell>
          <cell r="F131">
            <v>15.015000000000001</v>
          </cell>
        </row>
        <row r="132">
          <cell r="A132" t="str">
            <v>T032283</v>
          </cell>
          <cell r="B132" t="str">
            <v>Local</v>
          </cell>
          <cell r="C132">
            <v>37824</v>
          </cell>
          <cell r="D132" t="str">
            <v/>
          </cell>
          <cell r="E132" t="str">
            <v>RSS</v>
          </cell>
          <cell r="F132">
            <v>15</v>
          </cell>
        </row>
        <row r="133">
          <cell r="A133" t="str">
            <v>T032284</v>
          </cell>
          <cell r="B133" t="str">
            <v>Local</v>
          </cell>
          <cell r="C133">
            <v>37827</v>
          </cell>
          <cell r="D133" t="str">
            <v/>
          </cell>
          <cell r="E133" t="str">
            <v>RSS</v>
          </cell>
          <cell r="F133">
            <v>15</v>
          </cell>
        </row>
        <row r="134">
          <cell r="A134" t="str">
            <v>T032310</v>
          </cell>
          <cell r="B134" t="str">
            <v>Local</v>
          </cell>
          <cell r="C134">
            <v>37826</v>
          </cell>
          <cell r="D134" t="str">
            <v/>
          </cell>
          <cell r="E134" t="str">
            <v>STR</v>
          </cell>
          <cell r="F134">
            <v>15.015000000000001</v>
          </cell>
        </row>
        <row r="135">
          <cell r="A135" t="str">
            <v>T032311</v>
          </cell>
          <cell r="B135" t="str">
            <v>Local</v>
          </cell>
          <cell r="C135">
            <v>37830</v>
          </cell>
          <cell r="D135" t="str">
            <v/>
          </cell>
          <cell r="E135" t="str">
            <v>STR</v>
          </cell>
          <cell r="F135">
            <v>15.015000000000001</v>
          </cell>
        </row>
        <row r="136">
          <cell r="A136" t="str">
            <v>T032312</v>
          </cell>
          <cell r="B136" t="str">
            <v>Local</v>
          </cell>
          <cell r="C136">
            <v>37830</v>
          </cell>
          <cell r="D136" t="str">
            <v/>
          </cell>
          <cell r="E136" t="str">
            <v>STR</v>
          </cell>
          <cell r="F136">
            <v>15.015000000000001</v>
          </cell>
        </row>
        <row r="137">
          <cell r="A137" t="str">
            <v>T032313</v>
          </cell>
          <cell r="B137" t="str">
            <v>Local</v>
          </cell>
          <cell r="C137">
            <v>37831</v>
          </cell>
          <cell r="D137" t="str">
            <v/>
          </cell>
          <cell r="E137" t="str">
            <v>STR</v>
          </cell>
          <cell r="F137">
            <v>15.015000000000001</v>
          </cell>
        </row>
        <row r="138">
          <cell r="A138" t="str">
            <v>T032317</v>
          </cell>
          <cell r="B138" t="str">
            <v>Local</v>
          </cell>
          <cell r="C138">
            <v>37820</v>
          </cell>
          <cell r="D138" t="str">
            <v/>
          </cell>
          <cell r="E138" t="str">
            <v>RSS</v>
          </cell>
          <cell r="F138">
            <v>15</v>
          </cell>
        </row>
        <row r="139">
          <cell r="A139" t="str">
            <v>T032343</v>
          </cell>
          <cell r="B139" t="str">
            <v>Export</v>
          </cell>
          <cell r="C139">
            <v>37813</v>
          </cell>
          <cell r="D139" t="str">
            <v/>
          </cell>
          <cell r="E139" t="str">
            <v>RSS</v>
          </cell>
          <cell r="F139">
            <v>114</v>
          </cell>
          <cell r="G139">
            <v>6</v>
          </cell>
        </row>
        <row r="140">
          <cell r="A140" t="str">
            <v>T032261</v>
          </cell>
          <cell r="B140" t="str">
            <v>Export</v>
          </cell>
          <cell r="C140">
            <v>37814</v>
          </cell>
          <cell r="D140" t="str">
            <v/>
          </cell>
          <cell r="E140" t="str">
            <v>STR</v>
          </cell>
          <cell r="F140">
            <v>120.96</v>
          </cell>
          <cell r="G140">
            <v>6</v>
          </cell>
        </row>
        <row r="141">
          <cell r="A141" t="str">
            <v>T032236</v>
          </cell>
          <cell r="B141" t="str">
            <v>Export</v>
          </cell>
          <cell r="C141">
            <v>37815</v>
          </cell>
          <cell r="D141" t="str">
            <v/>
          </cell>
          <cell r="E141" t="str">
            <v>RSS</v>
          </cell>
          <cell r="F141">
            <v>120</v>
          </cell>
          <cell r="G141">
            <v>6</v>
          </cell>
        </row>
        <row r="142">
          <cell r="A142" t="str">
            <v>0000687</v>
          </cell>
          <cell r="B142" t="str">
            <v>Export</v>
          </cell>
          <cell r="C142">
            <v>37813</v>
          </cell>
          <cell r="D142" t="str">
            <v>T032201</v>
          </cell>
          <cell r="E142" t="str">
            <v>RSS</v>
          </cell>
          <cell r="F142">
            <v>40</v>
          </cell>
          <cell r="G142">
            <v>6</v>
          </cell>
        </row>
        <row r="143">
          <cell r="A143" t="str">
            <v>0000687</v>
          </cell>
          <cell r="B143" t="str">
            <v>Export</v>
          </cell>
          <cell r="C143">
            <v>37813</v>
          </cell>
          <cell r="D143" t="str">
            <v>T032202</v>
          </cell>
          <cell r="E143" t="str">
            <v>RSS</v>
          </cell>
          <cell r="F143">
            <v>80</v>
          </cell>
        </row>
        <row r="144">
          <cell r="A144" t="str">
            <v>T032206</v>
          </cell>
          <cell r="B144" t="str">
            <v>Export</v>
          </cell>
          <cell r="C144">
            <v>37815</v>
          </cell>
          <cell r="D144" t="str">
            <v/>
          </cell>
          <cell r="E144" t="str">
            <v>RSS</v>
          </cell>
          <cell r="F144">
            <v>120</v>
          </cell>
          <cell r="G144">
            <v>6</v>
          </cell>
        </row>
        <row r="145">
          <cell r="A145" t="str">
            <v>0000729</v>
          </cell>
          <cell r="B145" t="str">
            <v>Export</v>
          </cell>
          <cell r="C145">
            <v>37812</v>
          </cell>
          <cell r="D145" t="str">
            <v>T032344</v>
          </cell>
          <cell r="E145" t="str">
            <v>RSS</v>
          </cell>
          <cell r="F145">
            <v>55.209000000000003</v>
          </cell>
          <cell r="G145">
            <v>5</v>
          </cell>
        </row>
        <row r="146">
          <cell r="A146" t="str">
            <v>0000729</v>
          </cell>
          <cell r="B146" t="str">
            <v>Export</v>
          </cell>
          <cell r="C146">
            <v>37812</v>
          </cell>
          <cell r="D146" t="str">
            <v>T032345</v>
          </cell>
          <cell r="E146" t="str">
            <v>RSS</v>
          </cell>
          <cell r="F146">
            <v>35.432000000000002</v>
          </cell>
        </row>
        <row r="147">
          <cell r="A147" t="str">
            <v>0000729</v>
          </cell>
          <cell r="B147" t="str">
            <v>Export</v>
          </cell>
          <cell r="C147">
            <v>37812</v>
          </cell>
          <cell r="D147" t="str">
            <v>T032346</v>
          </cell>
          <cell r="E147" t="str">
            <v>RSS</v>
          </cell>
          <cell r="F147">
            <v>5.359</v>
          </cell>
        </row>
        <row r="148">
          <cell r="A148" t="str">
            <v>T032295</v>
          </cell>
          <cell r="B148" t="str">
            <v>Export</v>
          </cell>
          <cell r="C148">
            <v>37815</v>
          </cell>
          <cell r="D148" t="str">
            <v/>
          </cell>
          <cell r="E148" t="str">
            <v>LTX</v>
          </cell>
          <cell r="F148">
            <v>20.12</v>
          </cell>
          <cell r="G148">
            <v>1</v>
          </cell>
        </row>
        <row r="149">
          <cell r="A149" t="str">
            <v>T032340</v>
          </cell>
          <cell r="B149" t="str">
            <v>Export</v>
          </cell>
          <cell r="C149">
            <v>37813</v>
          </cell>
          <cell r="D149" t="str">
            <v/>
          </cell>
          <cell r="E149" t="str">
            <v>LTX</v>
          </cell>
          <cell r="F149">
            <v>16.399999999999999</v>
          </cell>
          <cell r="G149">
            <v>1</v>
          </cell>
        </row>
        <row r="150">
          <cell r="A150" t="str">
            <v>0000691</v>
          </cell>
          <cell r="B150" t="str">
            <v>Export</v>
          </cell>
          <cell r="C150">
            <v>37814</v>
          </cell>
          <cell r="D150" t="str">
            <v>T032217</v>
          </cell>
          <cell r="E150" t="str">
            <v>RSS</v>
          </cell>
          <cell r="F150">
            <v>40</v>
          </cell>
          <cell r="G150">
            <v>6</v>
          </cell>
        </row>
        <row r="151">
          <cell r="A151" t="str">
            <v>0000691</v>
          </cell>
          <cell r="B151" t="str">
            <v>Export</v>
          </cell>
          <cell r="C151">
            <v>37814</v>
          </cell>
          <cell r="D151" t="str">
            <v>T032159</v>
          </cell>
          <cell r="E151" t="str">
            <v>RSS</v>
          </cell>
          <cell r="F151">
            <v>80</v>
          </cell>
        </row>
        <row r="152">
          <cell r="A152" t="str">
            <v>T032341</v>
          </cell>
          <cell r="B152" t="str">
            <v>Export</v>
          </cell>
          <cell r="C152">
            <v>37813</v>
          </cell>
          <cell r="D152" t="str">
            <v/>
          </cell>
          <cell r="E152" t="str">
            <v>LTX</v>
          </cell>
          <cell r="F152">
            <v>16.399999999999999</v>
          </cell>
          <cell r="G152">
            <v>1</v>
          </cell>
        </row>
        <row r="153">
          <cell r="A153" t="str">
            <v>0000724</v>
          </cell>
          <cell r="B153" t="str">
            <v>Export</v>
          </cell>
          <cell r="C153">
            <v>37815</v>
          </cell>
          <cell r="D153" t="str">
            <v>T032331</v>
          </cell>
          <cell r="E153" t="str">
            <v>RSS</v>
          </cell>
          <cell r="F153">
            <v>100</v>
          </cell>
          <cell r="G153">
            <v>6</v>
          </cell>
        </row>
        <row r="154">
          <cell r="A154" t="str">
            <v>0000724</v>
          </cell>
          <cell r="B154" t="str">
            <v>Export</v>
          </cell>
          <cell r="C154">
            <v>37815</v>
          </cell>
          <cell r="D154" t="str">
            <v>T032333</v>
          </cell>
          <cell r="E154" t="str">
            <v>RSS</v>
          </cell>
          <cell r="F154">
            <v>20</v>
          </cell>
        </row>
        <row r="155">
          <cell r="A155" t="str">
            <v>T032369</v>
          </cell>
          <cell r="B155" t="str">
            <v>Export</v>
          </cell>
          <cell r="C155">
            <v>37814</v>
          </cell>
          <cell r="D155" t="str">
            <v/>
          </cell>
          <cell r="E155" t="str">
            <v>RSS</v>
          </cell>
          <cell r="F155">
            <v>57</v>
          </cell>
          <cell r="G155">
            <v>3</v>
          </cell>
        </row>
        <row r="156">
          <cell r="A156" t="str">
            <v>0000694</v>
          </cell>
          <cell r="B156" t="str">
            <v>Export</v>
          </cell>
          <cell r="C156">
            <v>37814</v>
          </cell>
          <cell r="D156" t="str">
            <v>T032221</v>
          </cell>
          <cell r="E156" t="str">
            <v>RSS</v>
          </cell>
          <cell r="F156">
            <v>40</v>
          </cell>
          <cell r="G156">
            <v>6</v>
          </cell>
        </row>
        <row r="157">
          <cell r="A157" t="str">
            <v>0000694</v>
          </cell>
          <cell r="B157" t="str">
            <v>Export</v>
          </cell>
          <cell r="C157">
            <v>37814</v>
          </cell>
          <cell r="D157" t="str">
            <v>T032222</v>
          </cell>
          <cell r="E157" t="str">
            <v>RSS</v>
          </cell>
          <cell r="F157">
            <v>80</v>
          </cell>
        </row>
        <row r="158">
          <cell r="A158" t="str">
            <v>0000684</v>
          </cell>
          <cell r="B158" t="str">
            <v>Export</v>
          </cell>
          <cell r="C158">
            <v>37814</v>
          </cell>
          <cell r="D158" t="str">
            <v>T032194</v>
          </cell>
          <cell r="E158" t="str">
            <v>RSS</v>
          </cell>
          <cell r="F158">
            <v>60</v>
          </cell>
          <cell r="G158">
            <v>6</v>
          </cell>
        </row>
        <row r="159">
          <cell r="A159" t="str">
            <v>0000684</v>
          </cell>
          <cell r="B159" t="str">
            <v>Export</v>
          </cell>
          <cell r="C159">
            <v>37814</v>
          </cell>
          <cell r="D159" t="str">
            <v>T032195</v>
          </cell>
          <cell r="E159" t="str">
            <v>RSS</v>
          </cell>
          <cell r="F159">
            <v>60</v>
          </cell>
        </row>
        <row r="160">
          <cell r="A160" t="str">
            <v>T032110</v>
          </cell>
          <cell r="B160" t="str">
            <v>Export</v>
          </cell>
          <cell r="C160">
            <v>37814</v>
          </cell>
          <cell r="E160" t="str">
            <v>STR</v>
          </cell>
          <cell r="F160">
            <v>100.8</v>
          </cell>
          <cell r="G160">
            <v>5</v>
          </cell>
        </row>
        <row r="161">
          <cell r="A161" t="str">
            <v>T032176</v>
          </cell>
          <cell r="B161" t="str">
            <v>Export</v>
          </cell>
          <cell r="C161">
            <v>37815</v>
          </cell>
          <cell r="E161" t="str">
            <v>RSS</v>
          </cell>
          <cell r="F161">
            <v>38.4</v>
          </cell>
          <cell r="G161">
            <v>2</v>
          </cell>
        </row>
        <row r="162">
          <cell r="A162" t="str">
            <v>T032328</v>
          </cell>
          <cell r="B162" t="str">
            <v>Export</v>
          </cell>
          <cell r="C162">
            <v>37813</v>
          </cell>
          <cell r="D162" t="str">
            <v/>
          </cell>
          <cell r="E162" t="str">
            <v>STR</v>
          </cell>
          <cell r="F162">
            <v>42.84</v>
          </cell>
          <cell r="G162">
            <v>2</v>
          </cell>
        </row>
        <row r="163">
          <cell r="A163" t="str">
            <v>T032095</v>
          </cell>
          <cell r="B163" t="str">
            <v>Export</v>
          </cell>
          <cell r="C163">
            <v>37818</v>
          </cell>
          <cell r="D163" t="str">
            <v/>
          </cell>
          <cell r="E163" t="str">
            <v>RSS</v>
          </cell>
          <cell r="F163">
            <v>16</v>
          </cell>
          <cell r="G163">
            <v>1</v>
          </cell>
        </row>
        <row r="164">
          <cell r="A164" t="str">
            <v>T032235</v>
          </cell>
          <cell r="B164" t="str">
            <v>Export</v>
          </cell>
          <cell r="C164">
            <v>37814</v>
          </cell>
          <cell r="D164" t="str">
            <v/>
          </cell>
          <cell r="E164" t="str">
            <v>LTX</v>
          </cell>
          <cell r="F164">
            <v>16.399999999999999</v>
          </cell>
          <cell r="G164">
            <v>1</v>
          </cell>
        </row>
        <row r="165">
          <cell r="A165" t="str">
            <v>0000714</v>
          </cell>
          <cell r="B165" t="str">
            <v>Export</v>
          </cell>
          <cell r="C165">
            <v>37814</v>
          </cell>
          <cell r="D165" t="str">
            <v>T032252</v>
          </cell>
          <cell r="E165" t="str">
            <v>RSS</v>
          </cell>
          <cell r="F165">
            <v>60</v>
          </cell>
          <cell r="G165">
            <v>6</v>
          </cell>
        </row>
        <row r="166">
          <cell r="A166" t="str">
            <v>0000714</v>
          </cell>
          <cell r="B166" t="str">
            <v>Export</v>
          </cell>
          <cell r="C166">
            <v>37814</v>
          </cell>
          <cell r="D166" t="str">
            <v>T032253</v>
          </cell>
          <cell r="E166" t="str">
            <v>RSS</v>
          </cell>
          <cell r="F166">
            <v>60</v>
          </cell>
        </row>
        <row r="167">
          <cell r="A167" t="str">
            <v>T032347</v>
          </cell>
          <cell r="B167" t="str">
            <v>Export</v>
          </cell>
          <cell r="C167">
            <v>37815</v>
          </cell>
          <cell r="D167" t="str">
            <v/>
          </cell>
          <cell r="E167" t="str">
            <v>LTX</v>
          </cell>
          <cell r="F167">
            <v>43.91</v>
          </cell>
          <cell r="G167">
            <v>2</v>
          </cell>
        </row>
        <row r="168">
          <cell r="A168" t="str">
            <v>0000715</v>
          </cell>
          <cell r="B168" t="str">
            <v>Export</v>
          </cell>
          <cell r="C168">
            <v>37818</v>
          </cell>
          <cell r="D168" t="str">
            <v>T032228</v>
          </cell>
          <cell r="E168" t="str">
            <v>RSS</v>
          </cell>
          <cell r="F168">
            <v>80</v>
          </cell>
          <cell r="G168">
            <v>6</v>
          </cell>
        </row>
        <row r="169">
          <cell r="A169" t="str">
            <v>0000715</v>
          </cell>
          <cell r="B169" t="str">
            <v>Export</v>
          </cell>
          <cell r="C169">
            <v>37818</v>
          </cell>
          <cell r="D169" t="str">
            <v>T032259</v>
          </cell>
          <cell r="E169" t="str">
            <v>RSS</v>
          </cell>
          <cell r="F169">
            <v>40</v>
          </cell>
        </row>
        <row r="170">
          <cell r="A170" t="str">
            <v>T032092</v>
          </cell>
          <cell r="B170" t="str">
            <v>Export</v>
          </cell>
          <cell r="C170">
            <v>37806</v>
          </cell>
          <cell r="E170" t="str">
            <v>STR</v>
          </cell>
          <cell r="F170">
            <v>40.32</v>
          </cell>
          <cell r="G170">
            <v>2</v>
          </cell>
        </row>
        <row r="171">
          <cell r="A171" t="str">
            <v>T032429</v>
          </cell>
          <cell r="B171" t="str">
            <v>Local</v>
          </cell>
          <cell r="C171">
            <v>37813</v>
          </cell>
          <cell r="D171" t="str">
            <v/>
          </cell>
          <cell r="E171" t="str">
            <v>USS</v>
          </cell>
          <cell r="F171">
            <v>19.652999999999999</v>
          </cell>
        </row>
        <row r="172">
          <cell r="A172" t="str">
            <v>T032022A</v>
          </cell>
          <cell r="B172" t="str">
            <v>Export</v>
          </cell>
          <cell r="C172">
            <v>37803</v>
          </cell>
          <cell r="E172" t="str">
            <v>STR</v>
          </cell>
          <cell r="G172">
            <v>10</v>
          </cell>
        </row>
        <row r="173">
          <cell r="A173" t="str">
            <v>T032022</v>
          </cell>
          <cell r="B173" t="str">
            <v>Export</v>
          </cell>
          <cell r="C173">
            <v>37803</v>
          </cell>
          <cell r="E173" t="str">
            <v>STR</v>
          </cell>
          <cell r="G173">
            <v>10</v>
          </cell>
        </row>
        <row r="174">
          <cell r="A174" t="str">
            <v>T032362</v>
          </cell>
          <cell r="B174" t="str">
            <v>Export</v>
          </cell>
          <cell r="C174">
            <v>37815</v>
          </cell>
          <cell r="D174" t="str">
            <v/>
          </cell>
          <cell r="E174" t="str">
            <v>RSS</v>
          </cell>
          <cell r="F174">
            <v>19</v>
          </cell>
          <cell r="G174">
            <v>1</v>
          </cell>
        </row>
        <row r="175">
          <cell r="A175" t="str">
            <v>T032141</v>
          </cell>
          <cell r="B175" t="str">
            <v>Export</v>
          </cell>
          <cell r="C175">
            <v>37816</v>
          </cell>
          <cell r="D175" t="str">
            <v/>
          </cell>
          <cell r="E175" t="str">
            <v>STR</v>
          </cell>
          <cell r="F175">
            <v>60.48</v>
          </cell>
          <cell r="G175">
            <v>3</v>
          </cell>
        </row>
        <row r="176">
          <cell r="A176" t="str">
            <v>T032125</v>
          </cell>
          <cell r="B176" t="str">
            <v>Export</v>
          </cell>
          <cell r="C176">
            <v>37818</v>
          </cell>
          <cell r="D176" t="str">
            <v/>
          </cell>
          <cell r="E176" t="str">
            <v>STR</v>
          </cell>
          <cell r="F176">
            <v>80.64</v>
          </cell>
          <cell r="G176">
            <v>4</v>
          </cell>
        </row>
        <row r="177">
          <cell r="A177" t="str">
            <v>0000732</v>
          </cell>
          <cell r="B177" t="str">
            <v>Export</v>
          </cell>
          <cell r="C177">
            <v>37818</v>
          </cell>
          <cell r="D177" t="str">
            <v>T032364</v>
          </cell>
          <cell r="E177" t="str">
            <v>RSS</v>
          </cell>
          <cell r="F177">
            <v>4</v>
          </cell>
          <cell r="G177">
            <v>5</v>
          </cell>
        </row>
        <row r="178">
          <cell r="A178" t="str">
            <v>0000732</v>
          </cell>
          <cell r="B178" t="str">
            <v>Export</v>
          </cell>
          <cell r="C178">
            <v>37818</v>
          </cell>
          <cell r="D178" t="str">
            <v>T032365</v>
          </cell>
          <cell r="E178" t="str">
            <v>RSS</v>
          </cell>
          <cell r="F178">
            <v>92</v>
          </cell>
        </row>
        <row r="179">
          <cell r="A179" t="str">
            <v>T032363</v>
          </cell>
          <cell r="B179" t="str">
            <v>Export</v>
          </cell>
          <cell r="C179">
            <v>37818</v>
          </cell>
          <cell r="D179" t="str">
            <v/>
          </cell>
          <cell r="E179" t="str">
            <v>RSS</v>
          </cell>
          <cell r="F179">
            <v>96</v>
          </cell>
          <cell r="G179">
            <v>5</v>
          </cell>
        </row>
        <row r="180">
          <cell r="A180" t="str">
            <v>T032326</v>
          </cell>
          <cell r="B180" t="str">
            <v>Export</v>
          </cell>
          <cell r="C180">
            <v>37818</v>
          </cell>
          <cell r="D180" t="str">
            <v/>
          </cell>
          <cell r="E180" t="str">
            <v>STR</v>
          </cell>
          <cell r="F180">
            <v>100.8</v>
          </cell>
          <cell r="G180">
            <v>5</v>
          </cell>
        </row>
        <row r="181">
          <cell r="A181" t="str">
            <v>0000718</v>
          </cell>
          <cell r="B181" t="str">
            <v>Export</v>
          </cell>
          <cell r="C181">
            <v>37818</v>
          </cell>
          <cell r="D181" t="str">
            <v>T032268</v>
          </cell>
          <cell r="E181" t="str">
            <v>RSS</v>
          </cell>
          <cell r="F181">
            <v>40</v>
          </cell>
          <cell r="G181">
            <v>6</v>
          </cell>
        </row>
        <row r="182">
          <cell r="A182" t="str">
            <v>0000718</v>
          </cell>
          <cell r="B182" t="str">
            <v>Export</v>
          </cell>
          <cell r="C182">
            <v>37818</v>
          </cell>
          <cell r="D182" t="str">
            <v>T032269</v>
          </cell>
          <cell r="E182" t="str">
            <v>RSS</v>
          </cell>
          <cell r="F182">
            <v>80</v>
          </cell>
        </row>
        <row r="183">
          <cell r="A183" t="str">
            <v>0000730</v>
          </cell>
          <cell r="B183" t="str">
            <v>Export</v>
          </cell>
          <cell r="C183">
            <v>37815</v>
          </cell>
          <cell r="D183" t="str">
            <v>T032349</v>
          </cell>
          <cell r="E183" t="str">
            <v>STR</v>
          </cell>
          <cell r="F183">
            <v>20.16</v>
          </cell>
          <cell r="G183">
            <v>6</v>
          </cell>
        </row>
        <row r="184">
          <cell r="A184" t="str">
            <v>0000730</v>
          </cell>
          <cell r="B184" t="str">
            <v>Export</v>
          </cell>
          <cell r="C184">
            <v>37815</v>
          </cell>
          <cell r="D184" t="str">
            <v>T032350</v>
          </cell>
          <cell r="E184" t="str">
            <v>STR</v>
          </cell>
          <cell r="F184">
            <v>100.8</v>
          </cell>
        </row>
        <row r="185">
          <cell r="A185" t="str">
            <v>0000730A</v>
          </cell>
          <cell r="B185" t="str">
            <v>Export</v>
          </cell>
          <cell r="C185">
            <v>37815</v>
          </cell>
          <cell r="D185" t="str">
            <v>T032351</v>
          </cell>
          <cell r="E185" t="str">
            <v>STR</v>
          </cell>
          <cell r="F185">
            <v>181.44</v>
          </cell>
          <cell r="G185">
            <v>9</v>
          </cell>
        </row>
        <row r="186">
          <cell r="A186" t="str">
            <v>0000731</v>
          </cell>
          <cell r="B186" t="str">
            <v>Export</v>
          </cell>
          <cell r="C186">
            <v>37815</v>
          </cell>
          <cell r="D186" t="str">
            <v>T032352</v>
          </cell>
          <cell r="E186" t="str">
            <v>LTX</v>
          </cell>
          <cell r="F186">
            <v>16.399999999999999</v>
          </cell>
          <cell r="G186">
            <v>6</v>
          </cell>
        </row>
        <row r="187">
          <cell r="A187" t="str">
            <v>0000731</v>
          </cell>
          <cell r="B187" t="str">
            <v>Export</v>
          </cell>
          <cell r="C187">
            <v>37815</v>
          </cell>
          <cell r="D187" t="str">
            <v>T032353</v>
          </cell>
          <cell r="E187" t="str">
            <v>LTX</v>
          </cell>
          <cell r="F187">
            <v>50</v>
          </cell>
        </row>
        <row r="188">
          <cell r="A188" t="str">
            <v>0000731</v>
          </cell>
          <cell r="B188" t="str">
            <v>Export</v>
          </cell>
          <cell r="C188">
            <v>37815</v>
          </cell>
          <cell r="D188" t="str">
            <v>T032354</v>
          </cell>
          <cell r="E188" t="str">
            <v>LTX</v>
          </cell>
          <cell r="F188">
            <v>32</v>
          </cell>
        </row>
        <row r="189">
          <cell r="A189" t="str">
            <v>T032229</v>
          </cell>
          <cell r="B189" t="str">
            <v>Export</v>
          </cell>
          <cell r="C189">
            <v>37818</v>
          </cell>
          <cell r="D189" t="str">
            <v/>
          </cell>
          <cell r="E189" t="str">
            <v>LTX</v>
          </cell>
          <cell r="F189">
            <v>49.2</v>
          </cell>
          <cell r="G189">
            <v>3</v>
          </cell>
        </row>
        <row r="190">
          <cell r="A190" t="str">
            <v>T032399</v>
          </cell>
          <cell r="B190" t="str">
            <v>Export</v>
          </cell>
          <cell r="C190">
            <v>37819</v>
          </cell>
          <cell r="D190" t="str">
            <v/>
          </cell>
          <cell r="E190" t="str">
            <v>RSS</v>
          </cell>
          <cell r="F190">
            <v>114</v>
          </cell>
          <cell r="G190">
            <v>6</v>
          </cell>
        </row>
        <row r="191">
          <cell r="A191" t="str">
            <v>T032325</v>
          </cell>
          <cell r="B191" t="str">
            <v>Export</v>
          </cell>
          <cell r="C191">
            <v>37818</v>
          </cell>
          <cell r="D191" t="str">
            <v/>
          </cell>
          <cell r="E191" t="str">
            <v>STR</v>
          </cell>
          <cell r="F191">
            <v>161.28</v>
          </cell>
          <cell r="G191">
            <v>8</v>
          </cell>
        </row>
        <row r="192">
          <cell r="A192" t="str">
            <v>T032238</v>
          </cell>
          <cell r="B192" t="str">
            <v>Export</v>
          </cell>
          <cell r="C192">
            <v>37821</v>
          </cell>
          <cell r="D192" t="str">
            <v/>
          </cell>
          <cell r="E192" t="str">
            <v>LTX</v>
          </cell>
          <cell r="F192">
            <v>16.399999999999999</v>
          </cell>
          <cell r="G192">
            <v>1</v>
          </cell>
        </row>
        <row r="193">
          <cell r="A193" t="str">
            <v>T032327</v>
          </cell>
          <cell r="B193" t="str">
            <v>Export</v>
          </cell>
          <cell r="C193">
            <v>37813</v>
          </cell>
          <cell r="D193" t="str">
            <v/>
          </cell>
          <cell r="E193" t="str">
            <v>RSS</v>
          </cell>
          <cell r="F193">
            <v>96</v>
          </cell>
          <cell r="G193">
            <v>5</v>
          </cell>
        </row>
        <row r="194">
          <cell r="A194" t="str">
            <v>T032393</v>
          </cell>
          <cell r="B194" t="str">
            <v>Export</v>
          </cell>
          <cell r="C194">
            <v>37820</v>
          </cell>
          <cell r="D194" t="str">
            <v/>
          </cell>
          <cell r="E194" t="str">
            <v>RSS</v>
          </cell>
          <cell r="F194">
            <v>64.8</v>
          </cell>
          <cell r="G194">
            <v>4</v>
          </cell>
        </row>
        <row r="195">
          <cell r="A195" t="str">
            <v>T032392</v>
          </cell>
          <cell r="B195" t="str">
            <v>Export</v>
          </cell>
          <cell r="C195">
            <v>37820</v>
          </cell>
          <cell r="D195" t="str">
            <v/>
          </cell>
          <cell r="E195" t="str">
            <v>RSS</v>
          </cell>
          <cell r="F195">
            <v>113.4</v>
          </cell>
          <cell r="G195">
            <v>7</v>
          </cell>
        </row>
        <row r="196">
          <cell r="A196" t="str">
            <v>T032391</v>
          </cell>
          <cell r="B196" t="str">
            <v>Export</v>
          </cell>
          <cell r="C196">
            <v>37820</v>
          </cell>
          <cell r="D196" t="str">
            <v/>
          </cell>
          <cell r="E196" t="str">
            <v>RSS</v>
          </cell>
          <cell r="F196">
            <v>113.4</v>
          </cell>
          <cell r="G196">
            <v>7</v>
          </cell>
        </row>
        <row r="197">
          <cell r="A197" t="str">
            <v>T032432</v>
          </cell>
          <cell r="B197" t="str">
            <v>Export</v>
          </cell>
          <cell r="C197">
            <v>37819</v>
          </cell>
          <cell r="D197" t="str">
            <v/>
          </cell>
          <cell r="E197" t="str">
            <v>RSS</v>
          </cell>
          <cell r="F197">
            <v>19.2</v>
          </cell>
          <cell r="G197">
            <v>1</v>
          </cell>
        </row>
        <row r="198">
          <cell r="A198" t="str">
            <v>T032097</v>
          </cell>
          <cell r="B198" t="str">
            <v>Export</v>
          </cell>
          <cell r="C198">
            <v>37820</v>
          </cell>
          <cell r="E198" t="str">
            <v>STR</v>
          </cell>
          <cell r="F198">
            <v>100.8</v>
          </cell>
          <cell r="G198">
            <v>5</v>
          </cell>
        </row>
        <row r="199">
          <cell r="A199" t="str">
            <v>T032086</v>
          </cell>
          <cell r="B199" t="str">
            <v>Export</v>
          </cell>
          <cell r="C199">
            <v>37822</v>
          </cell>
          <cell r="D199" t="str">
            <v/>
          </cell>
          <cell r="E199" t="str">
            <v>RSS</v>
          </cell>
          <cell r="F199">
            <v>120</v>
          </cell>
          <cell r="G199">
            <v>6</v>
          </cell>
        </row>
        <row r="200">
          <cell r="A200" t="str">
            <v>T032139</v>
          </cell>
          <cell r="B200" t="str">
            <v>Export</v>
          </cell>
          <cell r="C200">
            <v>37821</v>
          </cell>
          <cell r="D200" t="str">
            <v/>
          </cell>
          <cell r="E200" t="str">
            <v>STR</v>
          </cell>
          <cell r="F200">
            <v>161.28</v>
          </cell>
          <cell r="G200">
            <v>8</v>
          </cell>
        </row>
        <row r="201">
          <cell r="A201" t="str">
            <v>T032358</v>
          </cell>
          <cell r="B201" t="str">
            <v>Export</v>
          </cell>
          <cell r="C201">
            <v>37823</v>
          </cell>
          <cell r="D201" t="str">
            <v/>
          </cell>
          <cell r="E201" t="str">
            <v>RSS</v>
          </cell>
          <cell r="F201">
            <v>40</v>
          </cell>
          <cell r="G201">
            <v>2</v>
          </cell>
        </row>
        <row r="202">
          <cell r="A202" t="str">
            <v>T032239</v>
          </cell>
          <cell r="B202" t="str">
            <v>Export</v>
          </cell>
          <cell r="C202">
            <v>37820</v>
          </cell>
          <cell r="D202" t="str">
            <v/>
          </cell>
          <cell r="E202" t="str">
            <v>RSS</v>
          </cell>
          <cell r="F202">
            <v>40</v>
          </cell>
          <cell r="G202">
            <v>2</v>
          </cell>
        </row>
        <row r="203">
          <cell r="A203" t="str">
            <v>T032117</v>
          </cell>
          <cell r="B203" t="str">
            <v>Export</v>
          </cell>
          <cell r="C203">
            <v>37820</v>
          </cell>
          <cell r="D203" t="str">
            <v/>
          </cell>
          <cell r="E203" t="str">
            <v>STR</v>
          </cell>
          <cell r="F203">
            <v>100.8</v>
          </cell>
          <cell r="G203">
            <v>5</v>
          </cell>
        </row>
        <row r="204">
          <cell r="A204" t="str">
            <v>0000704</v>
          </cell>
          <cell r="B204" t="str">
            <v>Export</v>
          </cell>
          <cell r="C204">
            <v>37820</v>
          </cell>
          <cell r="D204" t="str">
            <v>T032240</v>
          </cell>
          <cell r="E204" t="str">
            <v>STR</v>
          </cell>
          <cell r="F204">
            <v>100.8</v>
          </cell>
          <cell r="G204">
            <v>10</v>
          </cell>
        </row>
        <row r="205">
          <cell r="A205" t="str">
            <v>0000704</v>
          </cell>
          <cell r="B205" t="str">
            <v>Export</v>
          </cell>
          <cell r="C205">
            <v>37820</v>
          </cell>
          <cell r="D205" t="str">
            <v>T032241</v>
          </cell>
          <cell r="E205" t="str">
            <v>STR</v>
          </cell>
          <cell r="F205">
            <v>100.8</v>
          </cell>
        </row>
        <row r="206">
          <cell r="A206" t="str">
            <v>T032098</v>
          </cell>
          <cell r="B206" t="str">
            <v>Export</v>
          </cell>
          <cell r="C206">
            <v>37821</v>
          </cell>
          <cell r="D206" t="str">
            <v/>
          </cell>
          <cell r="E206" t="str">
            <v>RSS</v>
          </cell>
          <cell r="F206">
            <v>100</v>
          </cell>
          <cell r="G206">
            <v>5</v>
          </cell>
        </row>
        <row r="207">
          <cell r="A207" t="str">
            <v>L030146</v>
          </cell>
          <cell r="B207" t="str">
            <v>Local</v>
          </cell>
          <cell r="C207">
            <v>37815</v>
          </cell>
          <cell r="E207" t="str">
            <v>FIE</v>
          </cell>
          <cell r="F207">
            <v>1.0269999999999999</v>
          </cell>
        </row>
        <row r="208">
          <cell r="A208" t="str">
            <v>L030147</v>
          </cell>
          <cell r="B208" t="str">
            <v>Local</v>
          </cell>
          <cell r="C208">
            <v>37816</v>
          </cell>
          <cell r="E208" t="str">
            <v>LTX</v>
          </cell>
          <cell r="F208">
            <v>152.19999999999999</v>
          </cell>
        </row>
        <row r="209">
          <cell r="A209" t="str">
            <v>L030148</v>
          </cell>
          <cell r="B209" t="str">
            <v>Local</v>
          </cell>
          <cell r="C209">
            <v>37817</v>
          </cell>
          <cell r="E209" t="str">
            <v>LTX</v>
          </cell>
          <cell r="F209">
            <v>175.3</v>
          </cell>
        </row>
        <row r="210">
          <cell r="A210" t="str">
            <v>L030149</v>
          </cell>
          <cell r="B210" t="str">
            <v>Local</v>
          </cell>
          <cell r="C210">
            <v>37818</v>
          </cell>
          <cell r="E210" t="str">
            <v>LTX</v>
          </cell>
          <cell r="F210">
            <v>165.3</v>
          </cell>
        </row>
        <row r="211">
          <cell r="A211" t="str">
            <v>L030150</v>
          </cell>
          <cell r="B211" t="str">
            <v>Local</v>
          </cell>
          <cell r="C211">
            <v>37819</v>
          </cell>
          <cell r="E211" t="str">
            <v>LTX</v>
          </cell>
          <cell r="F211">
            <v>154.5</v>
          </cell>
        </row>
        <row r="212">
          <cell r="A212" t="str">
            <v>L030151</v>
          </cell>
          <cell r="B212" t="str">
            <v>Local</v>
          </cell>
          <cell r="C212">
            <v>37820</v>
          </cell>
          <cell r="E212" t="str">
            <v>LTX</v>
          </cell>
          <cell r="F212">
            <v>176.2</v>
          </cell>
        </row>
        <row r="213">
          <cell r="A213" t="str">
            <v>L030153</v>
          </cell>
          <cell r="B213" t="str">
            <v>Local</v>
          </cell>
          <cell r="C213">
            <v>37822</v>
          </cell>
          <cell r="E213" t="str">
            <v>LTX</v>
          </cell>
          <cell r="F213">
            <v>169.5</v>
          </cell>
        </row>
        <row r="214">
          <cell r="A214" t="str">
            <v>L030152</v>
          </cell>
          <cell r="B214" t="str">
            <v>Local</v>
          </cell>
          <cell r="C214">
            <v>37821</v>
          </cell>
          <cell r="E214" t="str">
            <v>LTX</v>
          </cell>
          <cell r="F214">
            <v>158.1</v>
          </cell>
        </row>
        <row r="215">
          <cell r="A215" t="str">
            <v>T032503</v>
          </cell>
          <cell r="B215" t="str">
            <v>Local</v>
          </cell>
          <cell r="C215">
            <v>37819</v>
          </cell>
          <cell r="D215" t="str">
            <v/>
          </cell>
          <cell r="E215" t="str">
            <v>STR</v>
          </cell>
          <cell r="F215">
            <v>15.015000000000001</v>
          </cell>
        </row>
        <row r="216">
          <cell r="A216" t="str">
            <v>T032424</v>
          </cell>
          <cell r="B216" t="str">
            <v>Export</v>
          </cell>
          <cell r="C216">
            <v>37822</v>
          </cell>
          <cell r="D216" t="str">
            <v/>
          </cell>
          <cell r="E216" t="str">
            <v>STR</v>
          </cell>
          <cell r="F216">
            <v>20.16</v>
          </cell>
          <cell r="G216">
            <v>1</v>
          </cell>
        </row>
        <row r="217">
          <cell r="A217" t="str">
            <v>T032357</v>
          </cell>
          <cell r="B217" t="str">
            <v>Export</v>
          </cell>
          <cell r="C217">
            <v>37820</v>
          </cell>
          <cell r="D217" t="str">
            <v/>
          </cell>
          <cell r="E217" t="str">
            <v>RSS</v>
          </cell>
          <cell r="F217">
            <v>96</v>
          </cell>
          <cell r="G217">
            <v>5</v>
          </cell>
        </row>
        <row r="218">
          <cell r="A218" t="str">
            <v>T032109</v>
          </cell>
          <cell r="B218" t="str">
            <v>Export</v>
          </cell>
          <cell r="C218">
            <v>37820</v>
          </cell>
          <cell r="D218" t="str">
            <v/>
          </cell>
          <cell r="E218" t="str">
            <v>LTX</v>
          </cell>
          <cell r="F218">
            <v>16.399999999999999</v>
          </cell>
          <cell r="G218">
            <v>1</v>
          </cell>
        </row>
        <row r="219">
          <cell r="A219" t="str">
            <v>T032398</v>
          </cell>
          <cell r="B219" t="str">
            <v>Export</v>
          </cell>
          <cell r="C219">
            <v>37820</v>
          </cell>
          <cell r="D219" t="str">
            <v/>
          </cell>
          <cell r="E219" t="str">
            <v>RSS</v>
          </cell>
          <cell r="F219">
            <v>80</v>
          </cell>
          <cell r="G219">
            <v>4</v>
          </cell>
        </row>
        <row r="220">
          <cell r="A220" t="str">
            <v>0000690</v>
          </cell>
          <cell r="B220" t="str">
            <v>Export</v>
          </cell>
          <cell r="C220">
            <v>37821</v>
          </cell>
          <cell r="D220" t="str">
            <v>T032207</v>
          </cell>
          <cell r="E220" t="str">
            <v>RSS</v>
          </cell>
          <cell r="F220">
            <v>40</v>
          </cell>
          <cell r="G220">
            <v>4</v>
          </cell>
        </row>
        <row r="221">
          <cell r="A221" t="str">
            <v>0000690</v>
          </cell>
          <cell r="B221" t="str">
            <v>Export</v>
          </cell>
          <cell r="C221">
            <v>37821</v>
          </cell>
          <cell r="D221" t="str">
            <v>T032208</v>
          </cell>
          <cell r="E221" t="str">
            <v>RSS</v>
          </cell>
          <cell r="F221">
            <v>40</v>
          </cell>
        </row>
        <row r="222">
          <cell r="A222" t="str">
            <v>T032106</v>
          </cell>
          <cell r="B222" t="str">
            <v>Export</v>
          </cell>
          <cell r="C222">
            <v>37823</v>
          </cell>
          <cell r="D222" t="str">
            <v/>
          </cell>
          <cell r="E222" t="str">
            <v>STR</v>
          </cell>
          <cell r="F222">
            <v>60.48</v>
          </cell>
          <cell r="G222">
            <v>3</v>
          </cell>
        </row>
        <row r="223">
          <cell r="A223" t="str">
            <v>T032397</v>
          </cell>
          <cell r="B223" t="str">
            <v>Export</v>
          </cell>
          <cell r="C223">
            <v>37822</v>
          </cell>
          <cell r="D223" t="str">
            <v/>
          </cell>
          <cell r="E223" t="str">
            <v>RSS</v>
          </cell>
          <cell r="F223">
            <v>120</v>
          </cell>
          <cell r="G223">
            <v>6</v>
          </cell>
        </row>
        <row r="224">
          <cell r="A224" t="str">
            <v>T032118</v>
          </cell>
          <cell r="B224" t="str">
            <v>Local</v>
          </cell>
          <cell r="C224">
            <v>37803</v>
          </cell>
          <cell r="E224" t="str">
            <v>RSS</v>
          </cell>
          <cell r="F224">
            <v>15</v>
          </cell>
        </row>
        <row r="225">
          <cell r="A225" t="str">
            <v>T032415</v>
          </cell>
          <cell r="B225" t="str">
            <v>Export</v>
          </cell>
          <cell r="C225">
            <v>37822</v>
          </cell>
          <cell r="D225" t="str">
            <v/>
          </cell>
          <cell r="E225" t="str">
            <v>RSS</v>
          </cell>
          <cell r="F225">
            <v>120</v>
          </cell>
          <cell r="G225">
            <v>6</v>
          </cell>
        </row>
        <row r="226">
          <cell r="A226" t="str">
            <v>T032342</v>
          </cell>
          <cell r="B226" t="str">
            <v>Export</v>
          </cell>
          <cell r="C226">
            <v>37820</v>
          </cell>
          <cell r="D226" t="str">
            <v/>
          </cell>
          <cell r="E226" t="str">
            <v>LTX</v>
          </cell>
          <cell r="F226">
            <v>16.399999999999999</v>
          </cell>
          <cell r="G226">
            <v>1</v>
          </cell>
        </row>
        <row r="227">
          <cell r="A227" t="str">
            <v>T032113</v>
          </cell>
          <cell r="B227" t="str">
            <v>Export</v>
          </cell>
          <cell r="C227">
            <v>37820</v>
          </cell>
          <cell r="E227" t="str">
            <v>STR</v>
          </cell>
          <cell r="F227">
            <v>40.32</v>
          </cell>
          <cell r="G227">
            <v>2</v>
          </cell>
        </row>
        <row r="228">
          <cell r="A228" t="str">
            <v>T032383</v>
          </cell>
          <cell r="B228" t="str">
            <v>Export</v>
          </cell>
          <cell r="C228">
            <v>37822</v>
          </cell>
          <cell r="E228" t="str">
            <v>STR</v>
          </cell>
          <cell r="F228">
            <v>504</v>
          </cell>
          <cell r="G228">
            <v>25</v>
          </cell>
        </row>
        <row r="229">
          <cell r="A229" t="str">
            <v>T032012</v>
          </cell>
          <cell r="B229" t="str">
            <v>Export</v>
          </cell>
          <cell r="C229">
            <v>37825</v>
          </cell>
          <cell r="D229" t="str">
            <v/>
          </cell>
          <cell r="E229" t="str">
            <v>STR</v>
          </cell>
          <cell r="F229">
            <v>100.8</v>
          </cell>
          <cell r="G229">
            <v>5</v>
          </cell>
        </row>
        <row r="230">
          <cell r="A230" t="str">
            <v>T032165</v>
          </cell>
          <cell r="B230" t="str">
            <v>Export</v>
          </cell>
          <cell r="C230">
            <v>37822</v>
          </cell>
          <cell r="D230" t="str">
            <v/>
          </cell>
          <cell r="E230" t="str">
            <v>RSS</v>
          </cell>
          <cell r="F230">
            <v>120</v>
          </cell>
          <cell r="G230">
            <v>6</v>
          </cell>
        </row>
        <row r="231">
          <cell r="A231" t="str">
            <v>0000728</v>
          </cell>
          <cell r="B231" t="str">
            <v>Export</v>
          </cell>
          <cell r="C231">
            <v>37823</v>
          </cell>
          <cell r="D231" t="str">
            <v>T032338</v>
          </cell>
          <cell r="E231" t="str">
            <v>STR</v>
          </cell>
          <cell r="F231">
            <v>64.260000000000005</v>
          </cell>
          <cell r="G231">
            <v>4</v>
          </cell>
        </row>
        <row r="232">
          <cell r="A232" t="str">
            <v>0000728</v>
          </cell>
          <cell r="B232" t="str">
            <v>Export</v>
          </cell>
          <cell r="C232">
            <v>37823</v>
          </cell>
          <cell r="D232" t="str">
            <v>T032339</v>
          </cell>
          <cell r="E232" t="str">
            <v>STR</v>
          </cell>
          <cell r="F232">
            <v>21.42</v>
          </cell>
        </row>
        <row r="233">
          <cell r="A233" t="str">
            <v>0000713</v>
          </cell>
          <cell r="B233" t="str">
            <v>Export</v>
          </cell>
          <cell r="C233">
            <v>37825</v>
          </cell>
          <cell r="D233" t="str">
            <v>T032257</v>
          </cell>
          <cell r="E233" t="str">
            <v>RSS</v>
          </cell>
          <cell r="F233">
            <v>82.222999999999999</v>
          </cell>
          <cell r="G233">
            <v>6</v>
          </cell>
        </row>
        <row r="234">
          <cell r="A234" t="str">
            <v>0000713</v>
          </cell>
          <cell r="B234" t="str">
            <v>Export</v>
          </cell>
          <cell r="C234">
            <v>37825</v>
          </cell>
          <cell r="D234" t="str">
            <v>T032258</v>
          </cell>
          <cell r="E234" t="str">
            <v>RSS</v>
          </cell>
          <cell r="F234">
            <v>37.777000000000001</v>
          </cell>
        </row>
        <row r="235">
          <cell r="A235" t="str">
            <v>0000716</v>
          </cell>
          <cell r="B235" t="str">
            <v>Export</v>
          </cell>
          <cell r="C235">
            <v>37825</v>
          </cell>
          <cell r="D235" t="str">
            <v>T032262</v>
          </cell>
          <cell r="E235" t="str">
            <v>RSS</v>
          </cell>
          <cell r="F235">
            <v>2.2229999999999999</v>
          </cell>
          <cell r="G235">
            <v>6</v>
          </cell>
        </row>
        <row r="236">
          <cell r="A236" t="str">
            <v>0000716</v>
          </cell>
          <cell r="B236" t="str">
            <v>Export</v>
          </cell>
          <cell r="C236">
            <v>37825</v>
          </cell>
          <cell r="D236" t="str">
            <v>T032263</v>
          </cell>
          <cell r="E236" t="str">
            <v>RSS</v>
          </cell>
          <cell r="F236">
            <v>100</v>
          </cell>
        </row>
        <row r="237">
          <cell r="A237" t="str">
            <v>0000716</v>
          </cell>
          <cell r="B237" t="str">
            <v>Export</v>
          </cell>
          <cell r="C237">
            <v>37825</v>
          </cell>
          <cell r="D237" t="str">
            <v>T032264</v>
          </cell>
          <cell r="E237" t="str">
            <v>RSS</v>
          </cell>
          <cell r="F237">
            <v>17.777000000000001</v>
          </cell>
        </row>
        <row r="238">
          <cell r="A238" t="str">
            <v>T032377</v>
          </cell>
          <cell r="B238" t="str">
            <v>Export</v>
          </cell>
          <cell r="C238">
            <v>37825</v>
          </cell>
          <cell r="D238" t="str">
            <v/>
          </cell>
          <cell r="E238" t="str">
            <v>STR</v>
          </cell>
          <cell r="F238">
            <v>20.16</v>
          </cell>
          <cell r="G238">
            <v>1</v>
          </cell>
        </row>
        <row r="239">
          <cell r="A239" t="str">
            <v>0000764</v>
          </cell>
          <cell r="B239" t="str">
            <v>Local</v>
          </cell>
          <cell r="C239">
            <v>37821</v>
          </cell>
          <cell r="D239" t="str">
            <v/>
          </cell>
          <cell r="E239" t="str">
            <v>USS</v>
          </cell>
          <cell r="F239">
            <v>18.78</v>
          </cell>
        </row>
        <row r="240">
          <cell r="A240" t="str">
            <v>0000765</v>
          </cell>
          <cell r="B240" t="str">
            <v>Local</v>
          </cell>
          <cell r="C240">
            <v>37820</v>
          </cell>
          <cell r="D240" t="str">
            <v/>
          </cell>
          <cell r="E240" t="str">
            <v>USS</v>
          </cell>
          <cell r="F240">
            <v>3.7440000000000002</v>
          </cell>
        </row>
        <row r="241">
          <cell r="A241" t="str">
            <v>0000765</v>
          </cell>
          <cell r="B241" t="str">
            <v>Local</v>
          </cell>
          <cell r="C241">
            <v>37820</v>
          </cell>
          <cell r="D241" t="str">
            <v/>
          </cell>
          <cell r="E241" t="str">
            <v>USS</v>
          </cell>
          <cell r="F241">
            <v>14.429</v>
          </cell>
        </row>
        <row r="242">
          <cell r="A242" t="str">
            <v>T032537</v>
          </cell>
          <cell r="B242" t="str">
            <v>Local</v>
          </cell>
          <cell r="C242">
            <v>37821</v>
          </cell>
          <cell r="D242" t="str">
            <v/>
          </cell>
          <cell r="E242" t="str">
            <v>USS</v>
          </cell>
          <cell r="F242">
            <v>16.338999999999999</v>
          </cell>
        </row>
        <row r="243">
          <cell r="A243" t="str">
            <v>0000738</v>
          </cell>
          <cell r="B243" t="str">
            <v>Export</v>
          </cell>
          <cell r="C243">
            <v>37821</v>
          </cell>
          <cell r="E243" t="str">
            <v>RSS</v>
          </cell>
          <cell r="F243">
            <v>100</v>
          </cell>
          <cell r="G243">
            <v>6</v>
          </cell>
        </row>
        <row r="244">
          <cell r="A244" t="str">
            <v>0000738</v>
          </cell>
          <cell r="B244" t="str">
            <v>Export</v>
          </cell>
          <cell r="C244">
            <v>37821</v>
          </cell>
          <cell r="E244" t="str">
            <v>RSS</v>
          </cell>
          <cell r="F244">
            <v>20</v>
          </cell>
        </row>
        <row r="245">
          <cell r="A245" t="str">
            <v>0000739</v>
          </cell>
          <cell r="B245" t="str">
            <v>Export</v>
          </cell>
          <cell r="C245">
            <v>37820</v>
          </cell>
          <cell r="E245" t="str">
            <v>RSS</v>
          </cell>
          <cell r="F245">
            <v>95</v>
          </cell>
          <cell r="G245">
            <v>5</v>
          </cell>
        </row>
        <row r="246">
          <cell r="A246" t="str">
            <v>0000740</v>
          </cell>
          <cell r="B246" t="str">
            <v>Export</v>
          </cell>
          <cell r="C246">
            <v>37825</v>
          </cell>
          <cell r="E246" t="str">
            <v>RSS</v>
          </cell>
          <cell r="F246">
            <v>100</v>
          </cell>
          <cell r="G246">
            <v>6</v>
          </cell>
        </row>
        <row r="247">
          <cell r="A247" t="str">
            <v>0000740</v>
          </cell>
          <cell r="B247" t="str">
            <v>Export</v>
          </cell>
          <cell r="C247">
            <v>37825</v>
          </cell>
          <cell r="E247" t="str">
            <v>RSS</v>
          </cell>
          <cell r="F247">
            <v>20</v>
          </cell>
        </row>
        <row r="248">
          <cell r="A248" t="str">
            <v>0000742</v>
          </cell>
          <cell r="B248" t="str">
            <v>Export</v>
          </cell>
          <cell r="C248">
            <v>37822</v>
          </cell>
          <cell r="E248" t="str">
            <v>RSS</v>
          </cell>
          <cell r="F248">
            <v>120</v>
          </cell>
          <cell r="G248">
            <v>6</v>
          </cell>
        </row>
        <row r="249">
          <cell r="A249" t="str">
            <v>T032538</v>
          </cell>
          <cell r="B249" t="str">
            <v>Local</v>
          </cell>
          <cell r="C249">
            <v>37823</v>
          </cell>
          <cell r="E249" t="str">
            <v>USS</v>
          </cell>
          <cell r="F249">
            <v>2.0390000000000001</v>
          </cell>
        </row>
        <row r="250">
          <cell r="A250" t="str">
            <v>T032542</v>
          </cell>
          <cell r="B250" t="str">
            <v>Local</v>
          </cell>
          <cell r="C250">
            <v>37825</v>
          </cell>
          <cell r="E250" t="str">
            <v>USS</v>
          </cell>
          <cell r="F250">
            <v>3.0059999999999998</v>
          </cell>
        </row>
        <row r="251">
          <cell r="A251" t="str">
            <v>T032329</v>
          </cell>
          <cell r="B251" t="str">
            <v>Export</v>
          </cell>
          <cell r="C251">
            <v>37825</v>
          </cell>
          <cell r="D251" t="str">
            <v>0000734</v>
          </cell>
          <cell r="E251" t="str">
            <v>STR</v>
          </cell>
          <cell r="F251">
            <v>161.28</v>
          </cell>
          <cell r="G251">
            <v>25</v>
          </cell>
        </row>
        <row r="252">
          <cell r="A252" t="str">
            <v>T032330</v>
          </cell>
          <cell r="B252" t="str">
            <v>Export</v>
          </cell>
          <cell r="C252">
            <v>37825</v>
          </cell>
          <cell r="D252" t="str">
            <v>0000734</v>
          </cell>
          <cell r="E252" t="str">
            <v>STR</v>
          </cell>
          <cell r="F252">
            <v>161.28</v>
          </cell>
        </row>
        <row r="253">
          <cell r="A253" t="str">
            <v>T032332</v>
          </cell>
          <cell r="B253" t="str">
            <v>Export</v>
          </cell>
          <cell r="C253">
            <v>37825</v>
          </cell>
          <cell r="D253" t="str">
            <v>0000734</v>
          </cell>
          <cell r="E253" t="str">
            <v>STR</v>
          </cell>
          <cell r="F253">
            <v>181.44</v>
          </cell>
        </row>
        <row r="254">
          <cell r="A254" t="str">
            <v>T032374</v>
          </cell>
          <cell r="B254" t="str">
            <v>Export</v>
          </cell>
          <cell r="C254">
            <v>37825</v>
          </cell>
          <cell r="D254" t="str">
            <v/>
          </cell>
          <cell r="E254" t="str">
            <v>STR</v>
          </cell>
          <cell r="F254">
            <v>161.28</v>
          </cell>
          <cell r="G254">
            <v>8</v>
          </cell>
        </row>
        <row r="255">
          <cell r="A255" t="str">
            <v>T032370</v>
          </cell>
          <cell r="B255" t="str">
            <v>Export</v>
          </cell>
          <cell r="C255">
            <v>37822</v>
          </cell>
          <cell r="D255" t="str">
            <v/>
          </cell>
          <cell r="E255" t="str">
            <v>STR</v>
          </cell>
          <cell r="F255">
            <v>327.60000000000002</v>
          </cell>
          <cell r="G255">
            <v>20</v>
          </cell>
        </row>
        <row r="256">
          <cell r="A256" t="str">
            <v>T032373</v>
          </cell>
          <cell r="B256" t="str">
            <v>Export</v>
          </cell>
          <cell r="C256">
            <v>37822</v>
          </cell>
          <cell r="D256" t="str">
            <v/>
          </cell>
          <cell r="E256" t="str">
            <v>STR</v>
          </cell>
          <cell r="F256">
            <v>327.60000000000002</v>
          </cell>
          <cell r="G256">
            <v>20</v>
          </cell>
        </row>
        <row r="257">
          <cell r="A257" t="str">
            <v>T032348</v>
          </cell>
          <cell r="B257" t="str">
            <v>Export</v>
          </cell>
          <cell r="C257">
            <v>37822</v>
          </cell>
          <cell r="D257" t="str">
            <v/>
          </cell>
          <cell r="E257" t="str">
            <v>LTX</v>
          </cell>
          <cell r="F257">
            <v>22.05</v>
          </cell>
          <cell r="G257">
            <v>1</v>
          </cell>
        </row>
        <row r="258">
          <cell r="A258" t="str">
            <v>T032138</v>
          </cell>
          <cell r="B258" t="str">
            <v>Export</v>
          </cell>
          <cell r="C258">
            <v>37821</v>
          </cell>
          <cell r="D258" t="str">
            <v/>
          </cell>
          <cell r="E258" t="str">
            <v>STR</v>
          </cell>
          <cell r="F258">
            <v>141.12</v>
          </cell>
          <cell r="G258">
            <v>7</v>
          </cell>
        </row>
        <row r="259">
          <cell r="A259" t="str">
            <v>T032355</v>
          </cell>
          <cell r="B259" t="str">
            <v>Export</v>
          </cell>
          <cell r="C259">
            <v>37820</v>
          </cell>
          <cell r="D259" t="str">
            <v/>
          </cell>
          <cell r="E259" t="str">
            <v>LTX</v>
          </cell>
          <cell r="F259">
            <v>909.82</v>
          </cell>
          <cell r="G259">
            <v>1</v>
          </cell>
        </row>
        <row r="260">
          <cell r="A260" t="str">
            <v>L030154</v>
          </cell>
          <cell r="B260" t="str">
            <v>Local</v>
          </cell>
          <cell r="C260">
            <v>37806</v>
          </cell>
          <cell r="E260" t="str">
            <v>LTX</v>
          </cell>
          <cell r="F260">
            <v>0.01</v>
          </cell>
        </row>
        <row r="261">
          <cell r="A261" t="str">
            <v>L030156</v>
          </cell>
          <cell r="B261" t="str">
            <v>Local</v>
          </cell>
          <cell r="C261">
            <v>37823</v>
          </cell>
          <cell r="E261" t="str">
            <v>LTX</v>
          </cell>
          <cell r="F261">
            <v>165.7</v>
          </cell>
        </row>
        <row r="262">
          <cell r="A262" t="str">
            <v>L030157</v>
          </cell>
          <cell r="B262" t="str">
            <v>Local</v>
          </cell>
          <cell r="C262">
            <v>37824</v>
          </cell>
          <cell r="E262" t="str">
            <v>LTX</v>
          </cell>
          <cell r="F262">
            <v>157.1</v>
          </cell>
        </row>
        <row r="263">
          <cell r="A263" t="str">
            <v>L030158</v>
          </cell>
          <cell r="B263" t="str">
            <v>Local</v>
          </cell>
          <cell r="C263">
            <v>37825</v>
          </cell>
          <cell r="E263" t="str">
            <v>LTX</v>
          </cell>
          <cell r="F263">
            <v>177</v>
          </cell>
        </row>
        <row r="264">
          <cell r="A264" t="str">
            <v>0000766</v>
          </cell>
          <cell r="B264" t="str">
            <v>Local</v>
          </cell>
          <cell r="C264">
            <v>37824</v>
          </cell>
          <cell r="D264" t="str">
            <v>T032540</v>
          </cell>
          <cell r="E264" t="str">
            <v>USS</v>
          </cell>
          <cell r="F264">
            <v>2.6269999999999998</v>
          </cell>
        </row>
        <row r="265">
          <cell r="A265" t="str">
            <v>0000766</v>
          </cell>
          <cell r="B265" t="str">
            <v>Local</v>
          </cell>
          <cell r="C265">
            <v>37824</v>
          </cell>
          <cell r="D265" t="str">
            <v>T032541</v>
          </cell>
          <cell r="E265" t="str">
            <v>USS</v>
          </cell>
          <cell r="F265">
            <v>16.763000000000002</v>
          </cell>
        </row>
        <row r="266">
          <cell r="A266" t="str">
            <v>T032539</v>
          </cell>
          <cell r="B266" t="str">
            <v>Local</v>
          </cell>
          <cell r="C266">
            <v>37826</v>
          </cell>
          <cell r="E266" t="str">
            <v>USS</v>
          </cell>
          <cell r="F266">
            <v>19.003</v>
          </cell>
        </row>
        <row r="267">
          <cell r="A267" t="str">
            <v>T032297</v>
          </cell>
          <cell r="B267" t="str">
            <v>Export</v>
          </cell>
          <cell r="C267">
            <v>37825</v>
          </cell>
          <cell r="D267" t="str">
            <v>0000733</v>
          </cell>
          <cell r="E267" t="str">
            <v>STR</v>
          </cell>
          <cell r="F267">
            <v>161.28</v>
          </cell>
          <cell r="G267">
            <v>25</v>
          </cell>
        </row>
        <row r="268">
          <cell r="A268" t="str">
            <v>T032298</v>
          </cell>
          <cell r="B268" t="str">
            <v>Export</v>
          </cell>
          <cell r="C268">
            <v>37825</v>
          </cell>
          <cell r="D268" t="str">
            <v>0000733</v>
          </cell>
          <cell r="E268" t="str">
            <v>STR</v>
          </cell>
          <cell r="F268">
            <v>161.28</v>
          </cell>
        </row>
        <row r="269">
          <cell r="A269" t="str">
            <v>T032299</v>
          </cell>
          <cell r="B269" t="str">
            <v>Export</v>
          </cell>
          <cell r="C269">
            <v>37825</v>
          </cell>
          <cell r="D269" t="str">
            <v>0000733</v>
          </cell>
          <cell r="E269" t="str">
            <v>STR</v>
          </cell>
          <cell r="F269">
            <v>181.44</v>
          </cell>
        </row>
        <row r="270">
          <cell r="A270" t="str">
            <v>T032426</v>
          </cell>
          <cell r="B270" t="str">
            <v>Export</v>
          </cell>
          <cell r="C270">
            <v>37825</v>
          </cell>
          <cell r="D270" t="str">
            <v/>
          </cell>
          <cell r="E270" t="str">
            <v>LTX</v>
          </cell>
          <cell r="F270">
            <v>21.024999999999999</v>
          </cell>
          <cell r="G270">
            <v>1</v>
          </cell>
        </row>
        <row r="271">
          <cell r="A271" t="str">
            <v>0000696</v>
          </cell>
          <cell r="B271" t="str">
            <v>Export</v>
          </cell>
          <cell r="C271">
            <v>37826</v>
          </cell>
          <cell r="D271" t="str">
            <v>T032154</v>
          </cell>
          <cell r="E271" t="str">
            <v>RSS</v>
          </cell>
          <cell r="F271">
            <v>8</v>
          </cell>
          <cell r="G271">
            <v>5</v>
          </cell>
        </row>
        <row r="272">
          <cell r="A272" t="str">
            <v>0000696</v>
          </cell>
          <cell r="B272" t="str">
            <v>Export</v>
          </cell>
          <cell r="C272">
            <v>37826</v>
          </cell>
          <cell r="D272" t="str">
            <v>T032155</v>
          </cell>
          <cell r="E272" t="str">
            <v>RSS</v>
          </cell>
          <cell r="F272">
            <v>88</v>
          </cell>
        </row>
        <row r="273">
          <cell r="A273" t="str">
            <v>0000695</v>
          </cell>
          <cell r="B273" t="str">
            <v>Export</v>
          </cell>
          <cell r="C273">
            <v>37826</v>
          </cell>
          <cell r="D273" t="str">
            <v>T032151</v>
          </cell>
          <cell r="E273" t="str">
            <v>RSS</v>
          </cell>
          <cell r="F273">
            <v>12</v>
          </cell>
          <cell r="G273">
            <v>5</v>
          </cell>
        </row>
        <row r="274">
          <cell r="A274" t="str">
            <v>0000695</v>
          </cell>
          <cell r="B274" t="str">
            <v>Export</v>
          </cell>
          <cell r="C274">
            <v>37826</v>
          </cell>
          <cell r="D274" t="str">
            <v>T032152</v>
          </cell>
          <cell r="E274" t="str">
            <v>RSS</v>
          </cell>
          <cell r="F274">
            <v>84</v>
          </cell>
        </row>
        <row r="275">
          <cell r="A275" t="str">
            <v>T032232</v>
          </cell>
          <cell r="B275" t="str">
            <v>Export</v>
          </cell>
          <cell r="C275">
            <v>37826</v>
          </cell>
          <cell r="D275" t="str">
            <v/>
          </cell>
          <cell r="E275" t="str">
            <v>RSS</v>
          </cell>
          <cell r="F275">
            <v>57.6</v>
          </cell>
          <cell r="G275">
            <v>3</v>
          </cell>
        </row>
        <row r="276">
          <cell r="A276" t="str">
            <v>0000737</v>
          </cell>
          <cell r="B276" t="str">
            <v>Export</v>
          </cell>
          <cell r="C276">
            <v>37827</v>
          </cell>
          <cell r="D276" t="str">
            <v>T032386</v>
          </cell>
          <cell r="E276" t="str">
            <v>RSS</v>
          </cell>
          <cell r="F276">
            <v>40</v>
          </cell>
          <cell r="G276">
            <v>5</v>
          </cell>
        </row>
        <row r="277">
          <cell r="A277" t="str">
            <v>0000737</v>
          </cell>
          <cell r="B277" t="str">
            <v>Export</v>
          </cell>
          <cell r="C277">
            <v>37827</v>
          </cell>
          <cell r="D277" t="str">
            <v>T032387</v>
          </cell>
          <cell r="E277" t="str">
            <v>RSS</v>
          </cell>
          <cell r="F277">
            <v>60</v>
          </cell>
        </row>
        <row r="278">
          <cell r="A278" t="str">
            <v>T032412</v>
          </cell>
          <cell r="B278" t="str">
            <v>Export</v>
          </cell>
          <cell r="C278">
            <v>37826</v>
          </cell>
          <cell r="D278" t="str">
            <v/>
          </cell>
          <cell r="E278" t="str">
            <v>RSS</v>
          </cell>
          <cell r="F278">
            <v>120</v>
          </cell>
          <cell r="G278">
            <v>6</v>
          </cell>
        </row>
        <row r="279">
          <cell r="A279" t="str">
            <v>T032510</v>
          </cell>
          <cell r="B279" t="str">
            <v>Export</v>
          </cell>
          <cell r="C279">
            <v>37826</v>
          </cell>
          <cell r="E279" t="str">
            <v>RSS</v>
          </cell>
          <cell r="F279">
            <v>19.2</v>
          </cell>
          <cell r="G279">
            <v>1</v>
          </cell>
        </row>
        <row r="280">
          <cell r="A280" t="str">
            <v>T032218</v>
          </cell>
          <cell r="B280" t="str">
            <v>Export</v>
          </cell>
          <cell r="C280">
            <v>37822</v>
          </cell>
          <cell r="D280" t="str">
            <v/>
          </cell>
          <cell r="E280" t="str">
            <v>LTX</v>
          </cell>
          <cell r="F280">
            <v>49.2</v>
          </cell>
          <cell r="G280">
            <v>3</v>
          </cell>
        </row>
        <row r="281">
          <cell r="A281" t="str">
            <v>T032411</v>
          </cell>
          <cell r="B281" t="str">
            <v>Export</v>
          </cell>
          <cell r="C281">
            <v>37826</v>
          </cell>
          <cell r="D281" t="str">
            <v/>
          </cell>
          <cell r="E281" t="str">
            <v>RSS</v>
          </cell>
          <cell r="F281">
            <v>114</v>
          </cell>
          <cell r="G281">
            <v>6</v>
          </cell>
        </row>
        <row r="282">
          <cell r="A282" t="str">
            <v>0000725</v>
          </cell>
          <cell r="B282" t="str">
            <v>Export</v>
          </cell>
          <cell r="C282">
            <v>37825</v>
          </cell>
          <cell r="D282" t="str">
            <v>T032334</v>
          </cell>
          <cell r="E282" t="str">
            <v>STR</v>
          </cell>
          <cell r="F282">
            <v>100.8</v>
          </cell>
          <cell r="G282">
            <v>10</v>
          </cell>
        </row>
        <row r="283">
          <cell r="A283" t="str">
            <v>0000725</v>
          </cell>
          <cell r="B283" t="str">
            <v>Export</v>
          </cell>
          <cell r="C283">
            <v>37825</v>
          </cell>
          <cell r="D283" t="str">
            <v>T032335</v>
          </cell>
          <cell r="E283" t="str">
            <v>STR</v>
          </cell>
          <cell r="F283">
            <v>100.8</v>
          </cell>
        </row>
        <row r="284">
          <cell r="A284" t="str">
            <v>T032556</v>
          </cell>
          <cell r="B284" t="str">
            <v>Local</v>
          </cell>
          <cell r="C284">
            <v>37826</v>
          </cell>
          <cell r="D284" t="str">
            <v/>
          </cell>
          <cell r="E284" t="str">
            <v>USS</v>
          </cell>
          <cell r="F284">
            <v>9.3699999999999992</v>
          </cell>
        </row>
        <row r="285">
          <cell r="A285" t="str">
            <v>T032558</v>
          </cell>
          <cell r="B285" t="str">
            <v>Local</v>
          </cell>
          <cell r="C285">
            <v>37818</v>
          </cell>
          <cell r="D285" t="str">
            <v/>
          </cell>
          <cell r="E285" t="str">
            <v>STR</v>
          </cell>
          <cell r="F285">
            <v>26</v>
          </cell>
        </row>
        <row r="286">
          <cell r="A286" t="str">
            <v>T032557</v>
          </cell>
          <cell r="B286" t="str">
            <v>Local</v>
          </cell>
          <cell r="C286">
            <v>37817</v>
          </cell>
          <cell r="D286" t="str">
            <v/>
          </cell>
          <cell r="E286" t="str">
            <v>STR</v>
          </cell>
          <cell r="F286">
            <v>39</v>
          </cell>
        </row>
        <row r="287">
          <cell r="A287" t="str">
            <v>0000736</v>
          </cell>
          <cell r="B287" t="str">
            <v>Export</v>
          </cell>
          <cell r="C287">
            <v>37827</v>
          </cell>
          <cell r="D287" t="str">
            <v>T032371</v>
          </cell>
          <cell r="E287" t="str">
            <v>RSS</v>
          </cell>
          <cell r="F287">
            <v>20</v>
          </cell>
          <cell r="G287">
            <v>3</v>
          </cell>
        </row>
        <row r="288">
          <cell r="A288" t="str">
            <v>0000736</v>
          </cell>
          <cell r="B288" t="str">
            <v>Export</v>
          </cell>
          <cell r="C288">
            <v>37827</v>
          </cell>
          <cell r="D288" t="str">
            <v>T032359</v>
          </cell>
          <cell r="E288" t="str">
            <v>RSS</v>
          </cell>
          <cell r="F288">
            <v>40</v>
          </cell>
        </row>
        <row r="289">
          <cell r="A289" t="str">
            <v>T032378</v>
          </cell>
          <cell r="B289" t="str">
            <v>Export</v>
          </cell>
          <cell r="C289">
            <v>37827</v>
          </cell>
          <cell r="D289" t="str">
            <v/>
          </cell>
          <cell r="E289" t="str">
            <v>STR</v>
          </cell>
          <cell r="F289">
            <v>100.8</v>
          </cell>
          <cell r="G289">
            <v>5</v>
          </cell>
        </row>
        <row r="290">
          <cell r="A290" t="str">
            <v>T032382</v>
          </cell>
          <cell r="B290" t="str">
            <v>Export</v>
          </cell>
          <cell r="C290">
            <v>37828</v>
          </cell>
          <cell r="D290" t="str">
            <v/>
          </cell>
          <cell r="E290" t="str">
            <v>STR</v>
          </cell>
          <cell r="F290">
            <v>114.66</v>
          </cell>
          <cell r="G290">
            <v>7</v>
          </cell>
        </row>
        <row r="291">
          <cell r="A291" t="str">
            <v>T032381</v>
          </cell>
          <cell r="B291" t="str">
            <v>Export</v>
          </cell>
          <cell r="C291">
            <v>37827</v>
          </cell>
          <cell r="D291" t="str">
            <v/>
          </cell>
          <cell r="E291" t="str">
            <v>STR</v>
          </cell>
          <cell r="F291">
            <v>180.18</v>
          </cell>
          <cell r="G291">
            <v>11</v>
          </cell>
        </row>
        <row r="292">
          <cell r="A292" t="str">
            <v>T032380</v>
          </cell>
          <cell r="B292" t="str">
            <v>Export</v>
          </cell>
          <cell r="C292">
            <v>37827</v>
          </cell>
          <cell r="D292" t="str">
            <v/>
          </cell>
          <cell r="E292" t="str">
            <v>STR</v>
          </cell>
          <cell r="F292">
            <v>311.22000000000003</v>
          </cell>
          <cell r="G292">
            <v>19</v>
          </cell>
        </row>
        <row r="293">
          <cell r="A293" t="str">
            <v>T032562</v>
          </cell>
          <cell r="B293" t="str">
            <v>Local</v>
          </cell>
          <cell r="C293">
            <v>37827</v>
          </cell>
          <cell r="D293" t="str">
            <v/>
          </cell>
          <cell r="E293" t="str">
            <v>USS</v>
          </cell>
          <cell r="F293">
            <v>15.91</v>
          </cell>
        </row>
        <row r="294">
          <cell r="A294" t="str">
            <v>T032216</v>
          </cell>
          <cell r="B294" t="str">
            <v>Export</v>
          </cell>
          <cell r="C294">
            <v>37827</v>
          </cell>
          <cell r="D294" t="str">
            <v/>
          </cell>
          <cell r="E294" t="str">
            <v>STR</v>
          </cell>
          <cell r="F294">
            <v>60.48</v>
          </cell>
          <cell r="G294">
            <v>3</v>
          </cell>
        </row>
        <row r="295">
          <cell r="A295" t="str">
            <v>T032116</v>
          </cell>
          <cell r="B295" t="str">
            <v>Export</v>
          </cell>
          <cell r="C295">
            <v>37827</v>
          </cell>
          <cell r="D295" t="str">
            <v/>
          </cell>
          <cell r="E295" t="str">
            <v>STR</v>
          </cell>
          <cell r="F295">
            <v>40.32</v>
          </cell>
          <cell r="G295">
            <v>2</v>
          </cell>
        </row>
        <row r="296">
          <cell r="A296" t="str">
            <v>T032279</v>
          </cell>
          <cell r="B296" t="str">
            <v>Export</v>
          </cell>
          <cell r="C296">
            <v>37826</v>
          </cell>
          <cell r="D296" t="str">
            <v/>
          </cell>
          <cell r="E296" t="str">
            <v>STR</v>
          </cell>
          <cell r="F296">
            <v>100.8</v>
          </cell>
          <cell r="G296">
            <v>5</v>
          </cell>
        </row>
        <row r="297">
          <cell r="A297" t="str">
            <v>T032488</v>
          </cell>
          <cell r="B297" t="str">
            <v>Export</v>
          </cell>
          <cell r="C297">
            <v>37827</v>
          </cell>
          <cell r="D297" t="str">
            <v/>
          </cell>
          <cell r="E297" t="str">
            <v>LTX</v>
          </cell>
          <cell r="F297">
            <v>32.799999999999997</v>
          </cell>
          <cell r="G297">
            <v>2</v>
          </cell>
        </row>
        <row r="298">
          <cell r="A298" t="str">
            <v>T032428</v>
          </cell>
          <cell r="B298" t="str">
            <v>Export</v>
          </cell>
          <cell r="C298">
            <v>37828</v>
          </cell>
          <cell r="D298" t="str">
            <v/>
          </cell>
          <cell r="E298" t="str">
            <v>LTX</v>
          </cell>
          <cell r="F298">
            <v>16.399999999999999</v>
          </cell>
          <cell r="G298">
            <v>1</v>
          </cell>
        </row>
        <row r="299">
          <cell r="A299" t="str">
            <v>0000726</v>
          </cell>
          <cell r="B299" t="str">
            <v>Export</v>
          </cell>
          <cell r="C299">
            <v>37827</v>
          </cell>
          <cell r="D299" t="str">
            <v>T032336</v>
          </cell>
          <cell r="E299" t="str">
            <v>STR</v>
          </cell>
          <cell r="F299">
            <v>100.8</v>
          </cell>
          <cell r="G299">
            <v>10</v>
          </cell>
        </row>
        <row r="300">
          <cell r="A300" t="str">
            <v>0000726</v>
          </cell>
          <cell r="B300" t="str">
            <v>Export</v>
          </cell>
          <cell r="C300">
            <v>37827</v>
          </cell>
          <cell r="D300" t="str">
            <v>T032337</v>
          </cell>
          <cell r="E300" t="str">
            <v>STR</v>
          </cell>
          <cell r="F300">
            <v>100.8</v>
          </cell>
        </row>
        <row r="301">
          <cell r="A301" t="str">
            <v>0000743</v>
          </cell>
          <cell r="B301" t="str">
            <v>Export</v>
          </cell>
          <cell r="C301">
            <v>37826</v>
          </cell>
          <cell r="D301" t="str">
            <v>T032417</v>
          </cell>
          <cell r="E301" t="str">
            <v>RSS</v>
          </cell>
          <cell r="F301">
            <v>25</v>
          </cell>
          <cell r="G301">
            <v>10</v>
          </cell>
        </row>
        <row r="302">
          <cell r="A302" t="str">
            <v>0000743</v>
          </cell>
          <cell r="B302" t="str">
            <v>Export</v>
          </cell>
          <cell r="C302">
            <v>37826</v>
          </cell>
          <cell r="D302" t="str">
            <v>T032418</v>
          </cell>
          <cell r="E302" t="str">
            <v>RSS</v>
          </cell>
          <cell r="F302">
            <v>100</v>
          </cell>
        </row>
        <row r="303">
          <cell r="A303" t="str">
            <v>0000743</v>
          </cell>
          <cell r="B303" t="str">
            <v>Export</v>
          </cell>
          <cell r="C303">
            <v>37826</v>
          </cell>
          <cell r="D303" t="str">
            <v>T032419</v>
          </cell>
          <cell r="E303" t="str">
            <v>RSS</v>
          </cell>
          <cell r="F303">
            <v>65</v>
          </cell>
        </row>
        <row r="304">
          <cell r="A304" t="str">
            <v>T032087</v>
          </cell>
          <cell r="B304" t="str">
            <v>Export</v>
          </cell>
          <cell r="C304">
            <v>37829</v>
          </cell>
          <cell r="D304" t="str">
            <v/>
          </cell>
          <cell r="E304" t="str">
            <v>RSS</v>
          </cell>
          <cell r="F304">
            <v>120</v>
          </cell>
          <cell r="G304">
            <v>6</v>
          </cell>
        </row>
        <row r="305">
          <cell r="A305" t="str">
            <v>T032224</v>
          </cell>
          <cell r="B305" t="str">
            <v>Export</v>
          </cell>
          <cell r="C305">
            <v>37829</v>
          </cell>
          <cell r="D305" t="str">
            <v/>
          </cell>
          <cell r="E305" t="str">
            <v>RSS</v>
          </cell>
          <cell r="F305">
            <v>120</v>
          </cell>
          <cell r="G305">
            <v>6</v>
          </cell>
        </row>
        <row r="306">
          <cell r="A306" t="str">
            <v>T032164</v>
          </cell>
          <cell r="B306" t="str">
            <v>Export</v>
          </cell>
          <cell r="C306">
            <v>37829</v>
          </cell>
          <cell r="D306" t="str">
            <v/>
          </cell>
          <cell r="E306" t="str">
            <v>RSS</v>
          </cell>
          <cell r="F306">
            <v>120</v>
          </cell>
          <cell r="G306">
            <v>6</v>
          </cell>
        </row>
        <row r="307">
          <cell r="A307" t="str">
            <v>T032223</v>
          </cell>
          <cell r="B307" t="str">
            <v>Export</v>
          </cell>
          <cell r="C307">
            <v>37829</v>
          </cell>
          <cell r="D307" t="str">
            <v/>
          </cell>
          <cell r="E307" t="str">
            <v>RSS</v>
          </cell>
          <cell r="F307">
            <v>120</v>
          </cell>
          <cell r="G307">
            <v>6</v>
          </cell>
        </row>
        <row r="308">
          <cell r="A308" t="str">
            <v>T032230</v>
          </cell>
          <cell r="B308" t="str">
            <v>Export</v>
          </cell>
          <cell r="C308">
            <v>37829</v>
          </cell>
          <cell r="D308" t="str">
            <v/>
          </cell>
          <cell r="E308" t="str">
            <v>RSS</v>
          </cell>
          <cell r="F308">
            <v>120</v>
          </cell>
          <cell r="G308">
            <v>6</v>
          </cell>
        </row>
        <row r="309">
          <cell r="A309" t="str">
            <v>T032115</v>
          </cell>
          <cell r="B309" t="str">
            <v>Export</v>
          </cell>
          <cell r="C309">
            <v>37829</v>
          </cell>
          <cell r="D309" t="str">
            <v/>
          </cell>
          <cell r="E309" t="str">
            <v>RSS</v>
          </cell>
          <cell r="F309">
            <v>120</v>
          </cell>
          <cell r="G309">
            <v>6</v>
          </cell>
        </row>
        <row r="310">
          <cell r="A310" t="str">
            <v>T032413</v>
          </cell>
          <cell r="B310" t="str">
            <v>Export</v>
          </cell>
          <cell r="C310">
            <v>37829</v>
          </cell>
          <cell r="D310" t="str">
            <v/>
          </cell>
          <cell r="E310" t="str">
            <v>RSS</v>
          </cell>
          <cell r="F310">
            <v>120</v>
          </cell>
          <cell r="G310">
            <v>6</v>
          </cell>
        </row>
        <row r="311">
          <cell r="A311" t="str">
            <v>T032416</v>
          </cell>
          <cell r="B311" t="str">
            <v>Export</v>
          </cell>
          <cell r="C311">
            <v>37829</v>
          </cell>
          <cell r="D311" t="str">
            <v/>
          </cell>
          <cell r="E311" t="str">
            <v>RSS</v>
          </cell>
          <cell r="F311">
            <v>120</v>
          </cell>
          <cell r="G311">
            <v>6</v>
          </cell>
        </row>
        <row r="312">
          <cell r="A312" t="str">
            <v>T032434</v>
          </cell>
          <cell r="B312" t="str">
            <v>Export</v>
          </cell>
          <cell r="C312">
            <v>37828</v>
          </cell>
          <cell r="D312" t="str">
            <v/>
          </cell>
          <cell r="E312" t="str">
            <v>SKI</v>
          </cell>
          <cell r="F312">
            <v>19.2</v>
          </cell>
          <cell r="G312">
            <v>1</v>
          </cell>
        </row>
        <row r="313">
          <cell r="A313" t="str">
            <v>T032394</v>
          </cell>
          <cell r="B313" t="str">
            <v>Export</v>
          </cell>
          <cell r="C313">
            <v>37828</v>
          </cell>
          <cell r="D313" t="str">
            <v/>
          </cell>
          <cell r="E313" t="str">
            <v>STR</v>
          </cell>
          <cell r="F313">
            <v>241.92</v>
          </cell>
          <cell r="G313">
            <v>12</v>
          </cell>
        </row>
        <row r="314">
          <cell r="A314" t="str">
            <v>T032278</v>
          </cell>
          <cell r="B314" t="str">
            <v>Export</v>
          </cell>
          <cell r="C314">
            <v>37828</v>
          </cell>
          <cell r="D314" t="str">
            <v/>
          </cell>
          <cell r="E314" t="str">
            <v>STR</v>
          </cell>
          <cell r="F314">
            <v>120.96</v>
          </cell>
          <cell r="G314">
            <v>6</v>
          </cell>
        </row>
        <row r="315">
          <cell r="A315" t="str">
            <v>0000744</v>
          </cell>
          <cell r="B315" t="str">
            <v>Export</v>
          </cell>
          <cell r="C315">
            <v>37828</v>
          </cell>
          <cell r="D315" t="str">
            <v>T032420</v>
          </cell>
          <cell r="E315" t="str">
            <v>RSS</v>
          </cell>
          <cell r="F315">
            <v>100</v>
          </cell>
          <cell r="G315">
            <v>10</v>
          </cell>
        </row>
        <row r="316">
          <cell r="A316" t="str">
            <v>0000744</v>
          </cell>
          <cell r="B316" t="str">
            <v>Export</v>
          </cell>
          <cell r="C316">
            <v>37828</v>
          </cell>
          <cell r="D316" t="str">
            <v>T032421</v>
          </cell>
          <cell r="E316" t="str">
            <v>RSS</v>
          </cell>
          <cell r="F316">
            <v>100</v>
          </cell>
        </row>
        <row r="317">
          <cell r="A317" t="str">
            <v>T032427</v>
          </cell>
          <cell r="B317" t="str">
            <v>Export</v>
          </cell>
          <cell r="C317">
            <v>37828</v>
          </cell>
          <cell r="D317" t="str">
            <v/>
          </cell>
          <cell r="E317" t="str">
            <v>LTX</v>
          </cell>
          <cell r="F317">
            <v>32.799999999999997</v>
          </cell>
          <cell r="G317">
            <v>2</v>
          </cell>
        </row>
        <row r="318">
          <cell r="A318" t="str">
            <v>0000741</v>
          </cell>
          <cell r="B318" t="str">
            <v>Export</v>
          </cell>
          <cell r="C318">
            <v>37828</v>
          </cell>
          <cell r="D318" t="str">
            <v>T032405</v>
          </cell>
          <cell r="E318" t="str">
            <v>RSS</v>
          </cell>
          <cell r="F318">
            <v>43</v>
          </cell>
          <cell r="G318">
            <v>3</v>
          </cell>
        </row>
        <row r="319">
          <cell r="A319" t="str">
            <v>0000741</v>
          </cell>
          <cell r="B319" t="str">
            <v>Export</v>
          </cell>
          <cell r="C319">
            <v>37828</v>
          </cell>
          <cell r="D319" t="str">
            <v>T032406</v>
          </cell>
          <cell r="E319" t="str">
            <v>RSS</v>
          </cell>
          <cell r="F319">
            <v>14</v>
          </cell>
        </row>
        <row r="320">
          <cell r="A320" t="str">
            <v>T032433</v>
          </cell>
          <cell r="B320" t="str">
            <v>Export</v>
          </cell>
          <cell r="C320">
            <v>37827</v>
          </cell>
          <cell r="D320" t="str">
            <v/>
          </cell>
          <cell r="E320" t="str">
            <v>LTX</v>
          </cell>
          <cell r="F320">
            <v>65.599999999999994</v>
          </cell>
          <cell r="G320">
            <v>4</v>
          </cell>
        </row>
        <row r="321">
          <cell r="A321" t="str">
            <v>T032414</v>
          </cell>
          <cell r="B321" t="str">
            <v>Export</v>
          </cell>
          <cell r="C321">
            <v>37828</v>
          </cell>
          <cell r="D321" t="str">
            <v/>
          </cell>
          <cell r="E321" t="str">
            <v>RSS</v>
          </cell>
          <cell r="F321">
            <v>120</v>
          </cell>
          <cell r="G321">
            <v>6</v>
          </cell>
        </row>
        <row r="322">
          <cell r="A322" t="str">
            <v>T032404</v>
          </cell>
          <cell r="B322" t="str">
            <v>Export</v>
          </cell>
          <cell r="C322">
            <v>37829</v>
          </cell>
          <cell r="D322" t="str">
            <v/>
          </cell>
          <cell r="E322" t="str">
            <v>RSS</v>
          </cell>
          <cell r="F322">
            <v>19.2</v>
          </cell>
          <cell r="G322">
            <v>1</v>
          </cell>
        </row>
        <row r="323">
          <cell r="A323" t="str">
            <v>L030155</v>
          </cell>
          <cell r="B323" t="str">
            <v>Local</v>
          </cell>
          <cell r="C323">
            <v>37822</v>
          </cell>
          <cell r="E323" t="str">
            <v>FIE</v>
          </cell>
          <cell r="F323">
            <v>1.196</v>
          </cell>
        </row>
        <row r="324">
          <cell r="A324" t="str">
            <v>L030159</v>
          </cell>
          <cell r="B324" t="str">
            <v>Local</v>
          </cell>
          <cell r="C324">
            <v>37826</v>
          </cell>
          <cell r="E324" t="str">
            <v>LTX</v>
          </cell>
          <cell r="F324">
            <v>163.9</v>
          </cell>
        </row>
        <row r="325">
          <cell r="A325" t="str">
            <v>L030160</v>
          </cell>
          <cell r="B325" t="str">
            <v>Local</v>
          </cell>
          <cell r="C325">
            <v>37827</v>
          </cell>
          <cell r="E325" t="str">
            <v>LTX</v>
          </cell>
          <cell r="F325">
            <v>22.35</v>
          </cell>
        </row>
        <row r="326">
          <cell r="A326" t="str">
            <v>L030161</v>
          </cell>
          <cell r="B326" t="str">
            <v>Local</v>
          </cell>
          <cell r="C326">
            <v>37827</v>
          </cell>
          <cell r="E326" t="str">
            <v>LTX</v>
          </cell>
          <cell r="F326">
            <v>123.45</v>
          </cell>
        </row>
        <row r="327">
          <cell r="A327" t="str">
            <v>L030162</v>
          </cell>
          <cell r="B327" t="str">
            <v>Local</v>
          </cell>
          <cell r="C327">
            <v>37828</v>
          </cell>
          <cell r="E327" t="str">
            <v>LTX</v>
          </cell>
          <cell r="F327">
            <v>163.19999999999999</v>
          </cell>
        </row>
        <row r="328">
          <cell r="A328" t="str">
            <v>L030163</v>
          </cell>
          <cell r="B328" t="str">
            <v>Local</v>
          </cell>
          <cell r="C328">
            <v>37829</v>
          </cell>
          <cell r="E328" t="str">
            <v>LTX</v>
          </cell>
          <cell r="F328">
            <v>164.1</v>
          </cell>
        </row>
        <row r="329">
          <cell r="A329" t="str">
            <v>0000676</v>
          </cell>
          <cell r="B329" t="str">
            <v>Export</v>
          </cell>
          <cell r="C329">
            <v>37803</v>
          </cell>
          <cell r="E329" t="str">
            <v>RSS</v>
          </cell>
          <cell r="F329">
            <v>-20</v>
          </cell>
          <cell r="G329">
            <v>2</v>
          </cell>
        </row>
        <row r="330">
          <cell r="A330" t="str">
            <v>T032254</v>
          </cell>
          <cell r="B330" t="str">
            <v>Export</v>
          </cell>
          <cell r="C330">
            <v>37803</v>
          </cell>
          <cell r="D330" t="str">
            <v/>
          </cell>
          <cell r="E330" t="str">
            <v>SKI</v>
          </cell>
          <cell r="G330">
            <v>1</v>
          </cell>
        </row>
        <row r="331">
          <cell r="A331" t="str">
            <v>T032582</v>
          </cell>
          <cell r="B331" t="str">
            <v>Local</v>
          </cell>
          <cell r="C331">
            <v>37831</v>
          </cell>
          <cell r="E331" t="str">
            <v>USS</v>
          </cell>
          <cell r="F331">
            <v>2.6539999999999999</v>
          </cell>
        </row>
        <row r="332">
          <cell r="A332" t="str">
            <v>T032581</v>
          </cell>
          <cell r="B332" t="str">
            <v>Local</v>
          </cell>
          <cell r="C332">
            <v>37831</v>
          </cell>
          <cell r="E332" t="str">
            <v>USS</v>
          </cell>
          <cell r="F332">
            <v>5.1929999999999996</v>
          </cell>
        </row>
        <row r="333">
          <cell r="A333" t="str">
            <v>L030164</v>
          </cell>
          <cell r="B333" t="str">
            <v>Local</v>
          </cell>
          <cell r="C333">
            <v>37829</v>
          </cell>
          <cell r="E333" t="str">
            <v>FIE</v>
          </cell>
          <cell r="F333">
            <v>0.47799999999999998</v>
          </cell>
        </row>
        <row r="334">
          <cell r="A334" t="str">
            <v>L030165</v>
          </cell>
          <cell r="B334" t="str">
            <v>Local</v>
          </cell>
          <cell r="C334">
            <v>37830</v>
          </cell>
          <cell r="E334" t="str">
            <v>LTX</v>
          </cell>
          <cell r="F334">
            <v>184.1</v>
          </cell>
        </row>
        <row r="335">
          <cell r="A335" t="str">
            <v>L030166</v>
          </cell>
          <cell r="B335" t="str">
            <v>Local</v>
          </cell>
          <cell r="C335">
            <v>37829</v>
          </cell>
          <cell r="E335" t="str">
            <v>LTX</v>
          </cell>
          <cell r="F335">
            <v>162.6</v>
          </cell>
        </row>
        <row r="336">
          <cell r="A336" t="str">
            <v>L030167</v>
          </cell>
          <cell r="B336" t="str">
            <v>Local</v>
          </cell>
          <cell r="C336">
            <v>37829</v>
          </cell>
          <cell r="E336" t="str">
            <v>LTX</v>
          </cell>
          <cell r="F336">
            <v>142</v>
          </cell>
        </row>
        <row r="337">
          <cell r="A337" t="str">
            <v>T032551</v>
          </cell>
          <cell r="B337" t="str">
            <v>Export</v>
          </cell>
          <cell r="C337">
            <v>37832</v>
          </cell>
          <cell r="E337" t="str">
            <v>RSS</v>
          </cell>
          <cell r="F337">
            <v>100</v>
          </cell>
          <cell r="G337">
            <v>5</v>
          </cell>
        </row>
        <row r="338">
          <cell r="A338" t="str">
            <v>T032112</v>
          </cell>
          <cell r="B338" t="str">
            <v>Export</v>
          </cell>
          <cell r="C338">
            <v>37828</v>
          </cell>
          <cell r="D338" t="str">
            <v/>
          </cell>
          <cell r="E338" t="str">
            <v>STR</v>
          </cell>
          <cell r="F338">
            <v>60.48</v>
          </cell>
          <cell r="G338">
            <v>3</v>
          </cell>
        </row>
        <row r="339">
          <cell r="A339" t="str">
            <v>0000767</v>
          </cell>
          <cell r="B339" t="str">
            <v>Export</v>
          </cell>
          <cell r="C339">
            <v>37832</v>
          </cell>
          <cell r="D339" t="str">
            <v>T032548</v>
          </cell>
          <cell r="E339" t="str">
            <v>RSS</v>
          </cell>
          <cell r="F339">
            <v>92</v>
          </cell>
          <cell r="G339">
            <v>6</v>
          </cell>
        </row>
        <row r="340">
          <cell r="A340" t="str">
            <v>0000767</v>
          </cell>
          <cell r="B340" t="str">
            <v>Export</v>
          </cell>
          <cell r="C340">
            <v>37832</v>
          </cell>
          <cell r="D340" t="str">
            <v>T032549</v>
          </cell>
          <cell r="E340" t="str">
            <v>RSS</v>
          </cell>
          <cell r="F340">
            <v>22</v>
          </cell>
        </row>
        <row r="341">
          <cell r="A341" t="str">
            <v>T032425</v>
          </cell>
          <cell r="B341" t="str">
            <v>Export</v>
          </cell>
          <cell r="C341">
            <v>37832</v>
          </cell>
          <cell r="D341" t="str">
            <v/>
          </cell>
          <cell r="E341" t="str">
            <v>LTX</v>
          </cell>
          <cell r="F341">
            <v>49.2</v>
          </cell>
          <cell r="G341">
            <v>3</v>
          </cell>
        </row>
        <row r="342">
          <cell r="A342" t="str">
            <v>T032422</v>
          </cell>
          <cell r="B342" t="str">
            <v>Export</v>
          </cell>
          <cell r="C342">
            <v>37828</v>
          </cell>
          <cell r="D342" t="str">
            <v/>
          </cell>
          <cell r="E342" t="str">
            <v>STR</v>
          </cell>
          <cell r="F342">
            <v>100.8</v>
          </cell>
          <cell r="G342">
            <v>5</v>
          </cell>
        </row>
        <row r="343">
          <cell r="A343" t="str">
            <v>T032407</v>
          </cell>
          <cell r="B343" t="str">
            <v>Export</v>
          </cell>
          <cell r="C343">
            <v>37828</v>
          </cell>
          <cell r="D343" t="str">
            <v/>
          </cell>
          <cell r="E343" t="str">
            <v>RSS</v>
          </cell>
          <cell r="F343">
            <v>200</v>
          </cell>
          <cell r="G343">
            <v>10</v>
          </cell>
        </row>
        <row r="344">
          <cell r="A344" t="str">
            <v>T032423</v>
          </cell>
          <cell r="B344" t="str">
            <v>Export</v>
          </cell>
          <cell r="C344">
            <v>37830</v>
          </cell>
          <cell r="D344" t="str">
            <v/>
          </cell>
          <cell r="E344" t="str">
            <v>STR</v>
          </cell>
          <cell r="F344">
            <v>60.48</v>
          </cell>
          <cell r="G344">
            <v>3</v>
          </cell>
        </row>
        <row r="345">
          <cell r="A345" t="str">
            <v>T032598</v>
          </cell>
          <cell r="B345" t="str">
            <v>Local</v>
          </cell>
          <cell r="C345">
            <v>37832</v>
          </cell>
          <cell r="D345" t="str">
            <v/>
          </cell>
          <cell r="E345" t="str">
            <v>USS</v>
          </cell>
          <cell r="F345">
            <v>28.096</v>
          </cell>
        </row>
        <row r="346">
          <cell r="A346" t="str">
            <v>0000763</v>
          </cell>
          <cell r="B346" t="str">
            <v>Export</v>
          </cell>
          <cell r="C346">
            <v>37827</v>
          </cell>
          <cell r="D346" t="str">
            <v>T032509</v>
          </cell>
          <cell r="E346" t="str">
            <v>RSS</v>
          </cell>
          <cell r="F346">
            <v>5.218</v>
          </cell>
          <cell r="G346">
            <v>5</v>
          </cell>
        </row>
        <row r="347">
          <cell r="A347" t="str">
            <v>0000763</v>
          </cell>
          <cell r="B347" t="str">
            <v>Export</v>
          </cell>
          <cell r="C347">
            <v>37827</v>
          </cell>
          <cell r="D347" t="str">
            <v>T032521</v>
          </cell>
          <cell r="E347" t="str">
            <v>RSS</v>
          </cell>
          <cell r="F347">
            <v>81.558999999999997</v>
          </cell>
        </row>
        <row r="348">
          <cell r="A348" t="str">
            <v>0000763</v>
          </cell>
          <cell r="B348" t="str">
            <v>Export</v>
          </cell>
          <cell r="C348">
            <v>37827</v>
          </cell>
          <cell r="D348" t="str">
            <v>T032522</v>
          </cell>
          <cell r="E348" t="str">
            <v>RSS</v>
          </cell>
          <cell r="F348">
            <v>4</v>
          </cell>
        </row>
        <row r="349">
          <cell r="A349" t="str">
            <v>0000763</v>
          </cell>
          <cell r="B349" t="str">
            <v>Export</v>
          </cell>
          <cell r="C349">
            <v>37827</v>
          </cell>
          <cell r="D349" t="str">
            <v>T032528</v>
          </cell>
          <cell r="E349" t="str">
            <v>RSS</v>
          </cell>
          <cell r="F349">
            <v>5.2229999999999999</v>
          </cell>
        </row>
        <row r="350">
          <cell r="A350" t="str">
            <v>T032463</v>
          </cell>
          <cell r="B350" t="str">
            <v>Export</v>
          </cell>
          <cell r="C350">
            <v>37829</v>
          </cell>
          <cell r="D350" t="str">
            <v/>
          </cell>
          <cell r="E350" t="str">
            <v>STR</v>
          </cell>
          <cell r="F350">
            <v>100.8</v>
          </cell>
          <cell r="G350">
            <v>15</v>
          </cell>
        </row>
        <row r="351">
          <cell r="A351" t="str">
            <v>T032464</v>
          </cell>
          <cell r="B351" t="str">
            <v>Export</v>
          </cell>
          <cell r="C351">
            <v>37829</v>
          </cell>
          <cell r="D351" t="str">
            <v/>
          </cell>
          <cell r="E351" t="str">
            <v>STR</v>
          </cell>
          <cell r="F351">
            <v>100.8</v>
          </cell>
        </row>
        <row r="352">
          <cell r="A352" t="str">
            <v>T032465</v>
          </cell>
          <cell r="B352" t="str">
            <v>Export</v>
          </cell>
          <cell r="C352">
            <v>37829</v>
          </cell>
          <cell r="D352" t="str">
            <v/>
          </cell>
          <cell r="E352" t="str">
            <v>STR</v>
          </cell>
          <cell r="F352">
            <v>100.8</v>
          </cell>
        </row>
        <row r="353">
          <cell r="A353" t="str">
            <v>T032499</v>
          </cell>
          <cell r="B353" t="str">
            <v>Export</v>
          </cell>
          <cell r="C353">
            <v>37832</v>
          </cell>
          <cell r="D353" t="str">
            <v/>
          </cell>
          <cell r="E353" t="str">
            <v>RSS</v>
          </cell>
          <cell r="F353">
            <v>100</v>
          </cell>
          <cell r="G353">
            <v>5</v>
          </cell>
        </row>
        <row r="354">
          <cell r="A354" t="str">
            <v>T032099</v>
          </cell>
          <cell r="B354" t="str">
            <v>Export</v>
          </cell>
          <cell r="C354">
            <v>37832</v>
          </cell>
          <cell r="D354" t="str">
            <v/>
          </cell>
          <cell r="E354" t="str">
            <v>STR</v>
          </cell>
          <cell r="F354">
            <v>100.8</v>
          </cell>
          <cell r="G354">
            <v>5</v>
          </cell>
        </row>
        <row r="355">
          <cell r="A355" t="str">
            <v>T032366</v>
          </cell>
          <cell r="B355" t="str">
            <v>Export</v>
          </cell>
          <cell r="C355">
            <v>37825</v>
          </cell>
          <cell r="D355" t="str">
            <v>T032366</v>
          </cell>
          <cell r="E355" t="str">
            <v>RSS</v>
          </cell>
          <cell r="F355">
            <v>160</v>
          </cell>
          <cell r="G355">
            <v>25</v>
          </cell>
        </row>
        <row r="356">
          <cell r="A356" t="str">
            <v>T032366</v>
          </cell>
          <cell r="B356" t="str">
            <v>Export</v>
          </cell>
          <cell r="C356">
            <v>37825</v>
          </cell>
          <cell r="D356" t="str">
            <v>T032367</v>
          </cell>
          <cell r="E356" t="str">
            <v>RSS</v>
          </cell>
          <cell r="F356">
            <v>160</v>
          </cell>
        </row>
        <row r="357">
          <cell r="A357" t="str">
            <v>T032366</v>
          </cell>
          <cell r="B357" t="str">
            <v>Export</v>
          </cell>
          <cell r="C357">
            <v>37825</v>
          </cell>
          <cell r="D357" t="str">
            <v>T032368</v>
          </cell>
          <cell r="E357" t="str">
            <v>RSS</v>
          </cell>
          <cell r="F357">
            <v>180</v>
          </cell>
        </row>
        <row r="358">
          <cell r="A358" t="str">
            <v>T032544</v>
          </cell>
          <cell r="B358" t="str">
            <v>Export</v>
          </cell>
          <cell r="C358">
            <v>37832</v>
          </cell>
          <cell r="E358" t="str">
            <v>RSS</v>
          </cell>
          <cell r="F358">
            <v>17.28</v>
          </cell>
          <cell r="G358">
            <v>1</v>
          </cell>
        </row>
        <row r="359">
          <cell r="A359" t="str">
            <v>0000702</v>
          </cell>
          <cell r="B359" t="str">
            <v>Export</v>
          </cell>
          <cell r="C359">
            <v>37828</v>
          </cell>
          <cell r="D359" t="str">
            <v/>
          </cell>
          <cell r="E359" t="str">
            <v>RSS</v>
          </cell>
          <cell r="F359">
            <v>120</v>
          </cell>
          <cell r="G359">
            <v>6</v>
          </cell>
        </row>
        <row r="360">
          <cell r="A360" t="str">
            <v>T031828</v>
          </cell>
          <cell r="B360" t="str">
            <v>Local</v>
          </cell>
          <cell r="C360">
            <v>37803</v>
          </cell>
          <cell r="D360" t="str">
            <v/>
          </cell>
          <cell r="E360" t="str">
            <v>STR</v>
          </cell>
        </row>
        <row r="361">
          <cell r="A361" t="str">
            <v>T031829</v>
          </cell>
          <cell r="B361" t="str">
            <v>Local</v>
          </cell>
          <cell r="C361">
            <v>37803</v>
          </cell>
          <cell r="D361" t="str">
            <v/>
          </cell>
          <cell r="E361" t="str">
            <v>STR</v>
          </cell>
        </row>
        <row r="362">
          <cell r="A362" t="str">
            <v>T032388</v>
          </cell>
          <cell r="B362" t="str">
            <v>Export</v>
          </cell>
          <cell r="C362">
            <v>37832</v>
          </cell>
          <cell r="D362" t="str">
            <v>0000746</v>
          </cell>
          <cell r="E362" t="str">
            <v>STR</v>
          </cell>
          <cell r="F362">
            <v>161.28</v>
          </cell>
          <cell r="G362">
            <v>25</v>
          </cell>
        </row>
        <row r="363">
          <cell r="A363" t="str">
            <v>T032389</v>
          </cell>
          <cell r="B363" t="str">
            <v>Export</v>
          </cell>
          <cell r="C363">
            <v>37832</v>
          </cell>
          <cell r="D363" t="str">
            <v>0000746</v>
          </cell>
          <cell r="E363" t="str">
            <v>STR</v>
          </cell>
          <cell r="F363">
            <v>161.28</v>
          </cell>
        </row>
        <row r="364">
          <cell r="A364" t="str">
            <v>T032390</v>
          </cell>
          <cell r="B364" t="str">
            <v>Export</v>
          </cell>
          <cell r="C364">
            <v>37832</v>
          </cell>
          <cell r="D364" t="str">
            <v>0000746</v>
          </cell>
          <cell r="E364" t="str">
            <v>STR</v>
          </cell>
          <cell r="F364">
            <v>181.44</v>
          </cell>
        </row>
        <row r="365">
          <cell r="A365" t="str">
            <v>T032170</v>
          </cell>
          <cell r="B365" t="str">
            <v>Export</v>
          </cell>
          <cell r="C365">
            <v>37832</v>
          </cell>
          <cell r="D365" t="str">
            <v/>
          </cell>
          <cell r="E365" t="str">
            <v>STR</v>
          </cell>
          <cell r="F365">
            <v>100.8</v>
          </cell>
          <cell r="G365">
            <v>5</v>
          </cell>
        </row>
        <row r="366">
          <cell r="A366" t="str">
            <v>T032158</v>
          </cell>
          <cell r="B366" t="str">
            <v>Export</v>
          </cell>
          <cell r="C366">
            <v>37833</v>
          </cell>
          <cell r="D366" t="str">
            <v/>
          </cell>
          <cell r="E366" t="str">
            <v>RSS</v>
          </cell>
          <cell r="F366">
            <v>96</v>
          </cell>
          <cell r="G366">
            <v>5</v>
          </cell>
        </row>
        <row r="367">
          <cell r="A367" t="str">
            <v>T032584</v>
          </cell>
          <cell r="B367" t="str">
            <v>Export</v>
          </cell>
          <cell r="C367">
            <v>37833</v>
          </cell>
          <cell r="D367" t="str">
            <v/>
          </cell>
          <cell r="E367" t="str">
            <v>RSS</v>
          </cell>
          <cell r="F367">
            <v>20</v>
          </cell>
          <cell r="G367">
            <v>1</v>
          </cell>
        </row>
        <row r="368">
          <cell r="A368" t="str">
            <v>0000761</v>
          </cell>
          <cell r="B368" t="str">
            <v>Export</v>
          </cell>
          <cell r="C368">
            <v>37829</v>
          </cell>
          <cell r="D368" t="str">
            <v>T032514</v>
          </cell>
          <cell r="E368" t="str">
            <v>RSS</v>
          </cell>
          <cell r="F368">
            <v>30.791</v>
          </cell>
          <cell r="G368">
            <v>6</v>
          </cell>
        </row>
        <row r="369">
          <cell r="A369" t="str">
            <v>0000761</v>
          </cell>
          <cell r="B369" t="str">
            <v>Export</v>
          </cell>
          <cell r="C369">
            <v>37829</v>
          </cell>
          <cell r="D369" t="str">
            <v>T032515</v>
          </cell>
          <cell r="E369" t="str">
            <v>RSS</v>
          </cell>
          <cell r="F369">
            <v>18.440999999999999</v>
          </cell>
        </row>
        <row r="370">
          <cell r="A370" t="str">
            <v>0000761</v>
          </cell>
          <cell r="B370" t="str">
            <v>Export</v>
          </cell>
          <cell r="C370">
            <v>37829</v>
          </cell>
          <cell r="D370" t="str">
            <v>T032516</v>
          </cell>
          <cell r="E370" t="str">
            <v>RSS</v>
          </cell>
          <cell r="F370">
            <v>14</v>
          </cell>
        </row>
        <row r="371">
          <cell r="A371" t="str">
            <v>0000761</v>
          </cell>
          <cell r="B371" t="str">
            <v>Export</v>
          </cell>
          <cell r="C371">
            <v>37829</v>
          </cell>
          <cell r="D371" t="str">
            <v>T032519</v>
          </cell>
          <cell r="E371" t="str">
            <v>RSS</v>
          </cell>
          <cell r="F371">
            <v>56.768000000000001</v>
          </cell>
        </row>
        <row r="372">
          <cell r="A372" t="str">
            <v>T032571</v>
          </cell>
          <cell r="B372" t="str">
            <v>Export</v>
          </cell>
          <cell r="C372">
            <v>37833</v>
          </cell>
          <cell r="D372" t="str">
            <v/>
          </cell>
          <cell r="E372" t="str">
            <v>RSS</v>
          </cell>
          <cell r="F372">
            <v>40</v>
          </cell>
          <cell r="G372">
            <v>2</v>
          </cell>
        </row>
        <row r="373">
          <cell r="A373" t="str">
            <v>0000735</v>
          </cell>
          <cell r="B373" t="str">
            <v>Export</v>
          </cell>
          <cell r="C373">
            <v>37829</v>
          </cell>
          <cell r="D373" t="str">
            <v>T032375</v>
          </cell>
          <cell r="E373" t="str">
            <v>STR</v>
          </cell>
          <cell r="F373">
            <v>100.8</v>
          </cell>
          <cell r="G373">
            <v>10</v>
          </cell>
        </row>
        <row r="374">
          <cell r="A374" t="str">
            <v>0000735</v>
          </cell>
          <cell r="B374" t="str">
            <v>Export</v>
          </cell>
          <cell r="C374">
            <v>37829</v>
          </cell>
          <cell r="D374" t="str">
            <v>T032376</v>
          </cell>
          <cell r="E374" t="str">
            <v>STR</v>
          </cell>
          <cell r="F374">
            <v>100.8</v>
          </cell>
        </row>
        <row r="375">
          <cell r="A375" t="str">
            <v>T032137</v>
          </cell>
          <cell r="B375" t="str">
            <v>Export</v>
          </cell>
          <cell r="C375">
            <v>37831</v>
          </cell>
          <cell r="D375" t="str">
            <v/>
          </cell>
          <cell r="E375" t="str">
            <v>RSS</v>
          </cell>
          <cell r="F375">
            <v>172.8</v>
          </cell>
          <cell r="G375">
            <v>144</v>
          </cell>
        </row>
        <row r="376">
          <cell r="A376" t="str">
            <v>T032136</v>
          </cell>
          <cell r="B376" t="str">
            <v>Export</v>
          </cell>
          <cell r="C376">
            <v>37831</v>
          </cell>
          <cell r="D376" t="str">
            <v/>
          </cell>
          <cell r="E376" t="str">
            <v>RSS</v>
          </cell>
          <cell r="F376">
            <v>288</v>
          </cell>
          <cell r="G376">
            <v>240</v>
          </cell>
        </row>
        <row r="377">
          <cell r="A377" t="str">
            <v>0000745</v>
          </cell>
          <cell r="B377" t="str">
            <v>Export</v>
          </cell>
          <cell r="C377">
            <v>37833</v>
          </cell>
          <cell r="D377" t="str">
            <v>T032430</v>
          </cell>
          <cell r="E377" t="str">
            <v>RSS</v>
          </cell>
          <cell r="F377">
            <v>26.443999999999999</v>
          </cell>
          <cell r="G377">
            <v>2</v>
          </cell>
        </row>
        <row r="378">
          <cell r="A378" t="str">
            <v>0000745</v>
          </cell>
          <cell r="B378" t="str">
            <v>Export</v>
          </cell>
          <cell r="C378">
            <v>37833</v>
          </cell>
          <cell r="D378" t="str">
            <v>T032431</v>
          </cell>
          <cell r="E378" t="str">
            <v>RSS</v>
          </cell>
          <cell r="F378">
            <v>26.443999999999999</v>
          </cell>
        </row>
        <row r="379">
          <cell r="A379" t="str">
            <v>T032604</v>
          </cell>
          <cell r="B379" t="str">
            <v>Local</v>
          </cell>
          <cell r="C379">
            <v>37833</v>
          </cell>
          <cell r="E379" t="str">
            <v>USS</v>
          </cell>
          <cell r="F379">
            <v>28.088999999999999</v>
          </cell>
        </row>
        <row r="380">
          <cell r="A380" t="str">
            <v>0000705</v>
          </cell>
          <cell r="B380" t="str">
            <v>Export</v>
          </cell>
          <cell r="C380">
            <v>37829</v>
          </cell>
          <cell r="E380" t="str">
            <v>STR</v>
          </cell>
          <cell r="F380">
            <v>100.8</v>
          </cell>
          <cell r="G380">
            <v>5</v>
          </cell>
        </row>
        <row r="381">
          <cell r="A381" t="str">
            <v>0000705</v>
          </cell>
          <cell r="B381" t="str">
            <v>Export</v>
          </cell>
          <cell r="C381">
            <v>37829</v>
          </cell>
          <cell r="E381" t="str">
            <v>STR</v>
          </cell>
          <cell r="F381">
            <v>100.8</v>
          </cell>
          <cell r="G381">
            <v>5</v>
          </cell>
        </row>
        <row r="382">
          <cell r="A382" t="str">
            <v>0000700</v>
          </cell>
          <cell r="B382" t="str">
            <v>Export</v>
          </cell>
          <cell r="C382">
            <v>37833</v>
          </cell>
          <cell r="E382" t="str">
            <v>RSS</v>
          </cell>
          <cell r="F382">
            <v>4</v>
          </cell>
          <cell r="G382">
            <v>2</v>
          </cell>
        </row>
        <row r="383">
          <cell r="A383" t="str">
            <v>0000700</v>
          </cell>
          <cell r="B383" t="str">
            <v>Export</v>
          </cell>
          <cell r="C383">
            <v>37833</v>
          </cell>
          <cell r="E383" t="str">
            <v>RSS</v>
          </cell>
          <cell r="F383">
            <v>34.4</v>
          </cell>
        </row>
        <row r="384">
          <cell r="A384" t="str">
            <v>T032517</v>
          </cell>
          <cell r="B384" t="str">
            <v>Export</v>
          </cell>
          <cell r="C384">
            <v>37833</v>
          </cell>
          <cell r="E384" t="str">
            <v>STR</v>
          </cell>
          <cell r="F384">
            <v>100.8</v>
          </cell>
          <cell r="G384">
            <v>5</v>
          </cell>
        </row>
        <row r="385">
          <cell r="A385" t="str">
            <v>T032107</v>
          </cell>
          <cell r="B385" t="str">
            <v>Export</v>
          </cell>
          <cell r="C385">
            <v>37821</v>
          </cell>
          <cell r="D385" t="str">
            <v/>
          </cell>
          <cell r="E385" t="str">
            <v>STR</v>
          </cell>
          <cell r="F385">
            <v>181.44</v>
          </cell>
          <cell r="G385">
            <v>9</v>
          </cell>
        </row>
        <row r="386">
          <cell r="A386" t="str">
            <v>T032096</v>
          </cell>
          <cell r="B386" t="str">
            <v>Export</v>
          </cell>
          <cell r="C386">
            <v>37828</v>
          </cell>
          <cell r="D386" t="str">
            <v/>
          </cell>
          <cell r="E386" t="str">
            <v>RSS</v>
          </cell>
          <cell r="F386">
            <v>120</v>
          </cell>
          <cell r="G386">
            <v>6</v>
          </cell>
        </row>
        <row r="387">
          <cell r="A387" t="str">
            <v>T032123</v>
          </cell>
          <cell r="B387" t="str">
            <v>Export</v>
          </cell>
          <cell r="C387">
            <v>37832</v>
          </cell>
          <cell r="D387" t="str">
            <v/>
          </cell>
          <cell r="E387" t="str">
            <v>STR</v>
          </cell>
          <cell r="F387">
            <v>141.12</v>
          </cell>
          <cell r="G387">
            <v>7</v>
          </cell>
        </row>
        <row r="388">
          <cell r="A388" t="str">
            <v>T032385</v>
          </cell>
          <cell r="B388" t="str">
            <v>Export</v>
          </cell>
          <cell r="C388">
            <v>37830</v>
          </cell>
          <cell r="D388" t="str">
            <v/>
          </cell>
          <cell r="E388" t="str">
            <v>STR</v>
          </cell>
          <cell r="F388">
            <v>60.48</v>
          </cell>
          <cell r="G388">
            <v>3</v>
          </cell>
        </row>
        <row r="389">
          <cell r="A389" t="str">
            <v>T032356</v>
          </cell>
          <cell r="B389" t="str">
            <v>Export</v>
          </cell>
          <cell r="C389">
            <v>37829</v>
          </cell>
          <cell r="D389" t="str">
            <v/>
          </cell>
          <cell r="E389" t="str">
            <v>STR</v>
          </cell>
          <cell r="F389">
            <v>120.96</v>
          </cell>
          <cell r="G389">
            <v>6</v>
          </cell>
        </row>
        <row r="390">
          <cell r="A390" t="str">
            <v>L030168</v>
          </cell>
          <cell r="B390" t="str">
            <v>Local</v>
          </cell>
          <cell r="C390">
            <v>37833</v>
          </cell>
          <cell r="E390" t="str">
            <v>LTX</v>
          </cell>
          <cell r="F390">
            <v>163.19999999999999</v>
          </cell>
        </row>
        <row r="391">
          <cell r="A391" t="str">
            <v>L030169</v>
          </cell>
          <cell r="B391" t="str">
            <v>Local</v>
          </cell>
          <cell r="C391">
            <v>37804</v>
          </cell>
          <cell r="E391" t="str">
            <v>LUM</v>
          </cell>
          <cell r="F391">
            <v>7.0000000000000007E-2</v>
          </cell>
        </row>
        <row r="392">
          <cell r="A392" t="str">
            <v>L030170</v>
          </cell>
          <cell r="B392" t="str">
            <v>Local</v>
          </cell>
          <cell r="C392">
            <v>37810</v>
          </cell>
          <cell r="E392" t="str">
            <v>LUM</v>
          </cell>
          <cell r="F392">
            <v>8.3000000000000004E-2</v>
          </cell>
        </row>
        <row r="393">
          <cell r="A393" t="str">
            <v>L030171</v>
          </cell>
          <cell r="B393" t="str">
            <v>Local</v>
          </cell>
          <cell r="C393">
            <v>37818</v>
          </cell>
          <cell r="E393" t="str">
            <v>LUM</v>
          </cell>
          <cell r="F393">
            <v>8.5999999999999993E-2</v>
          </cell>
        </row>
        <row r="394">
          <cell r="A394" t="str">
            <v>L030172</v>
          </cell>
          <cell r="B394" t="str">
            <v>Local</v>
          </cell>
          <cell r="C394">
            <v>37826</v>
          </cell>
          <cell r="E394" t="str">
            <v>LUM</v>
          </cell>
          <cell r="F394">
            <v>7.2999999999999995E-2</v>
          </cell>
        </row>
        <row r="395">
          <cell r="A395" t="str">
            <v>L030173</v>
          </cell>
          <cell r="B395" t="str">
            <v>Local</v>
          </cell>
          <cell r="C395">
            <v>37832</v>
          </cell>
          <cell r="E395" t="str">
            <v>LUM</v>
          </cell>
          <cell r="F395">
            <v>7.1999999999999995E-2</v>
          </cell>
        </row>
        <row r="396">
          <cell r="A396" t="str">
            <v>L030174</v>
          </cell>
          <cell r="B396" t="str">
            <v>Local</v>
          </cell>
          <cell r="C396">
            <v>37833</v>
          </cell>
          <cell r="E396" t="str">
            <v>FIE</v>
          </cell>
          <cell r="F396">
            <v>1.056</v>
          </cell>
        </row>
        <row r="397">
          <cell r="A397" t="str">
            <v>T031819</v>
          </cell>
          <cell r="B397" t="str">
            <v>Local</v>
          </cell>
          <cell r="C397">
            <v>37802</v>
          </cell>
          <cell r="D397" t="str">
            <v/>
          </cell>
          <cell r="E397" t="str">
            <v>STR</v>
          </cell>
          <cell r="F397">
            <v>-26</v>
          </cell>
        </row>
        <row r="398">
          <cell r="A398" t="str">
            <v>T031462</v>
          </cell>
          <cell r="B398" t="str">
            <v>Local</v>
          </cell>
          <cell r="C398">
            <v>37804</v>
          </cell>
          <cell r="E398" t="str">
            <v>STR</v>
          </cell>
          <cell r="F398">
            <v>26</v>
          </cell>
        </row>
        <row r="399">
          <cell r="A399" t="str">
            <v>T031462</v>
          </cell>
          <cell r="B399" t="str">
            <v>Local</v>
          </cell>
          <cell r="C399">
            <v>37804</v>
          </cell>
          <cell r="E399" t="str">
            <v>STR</v>
          </cell>
          <cell r="F399">
            <v>65</v>
          </cell>
        </row>
        <row r="400">
          <cell r="A400" t="str">
            <v>T032629</v>
          </cell>
          <cell r="B400" t="str">
            <v>Local</v>
          </cell>
          <cell r="C400">
            <v>37828</v>
          </cell>
          <cell r="E400" t="str">
            <v>CUT</v>
          </cell>
          <cell r="F400">
            <v>26.95</v>
          </cell>
        </row>
        <row r="401">
          <cell r="A401" t="str">
            <v>T032628</v>
          </cell>
          <cell r="B401" t="str">
            <v>Local</v>
          </cell>
          <cell r="C401">
            <v>37828</v>
          </cell>
          <cell r="E401" t="str">
            <v>CUT</v>
          </cell>
          <cell r="F401">
            <v>26.95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>
        <row r="1">
          <cell r="A1" t="str">
            <v>CLIENT</v>
          </cell>
        </row>
      </sheetData>
      <sheetData sheetId="13"/>
      <sheetData sheetId="14"/>
      <sheetData sheetId="15"/>
      <sheetData sheetId="16"/>
      <sheetData sheetId="17"/>
      <sheetData sheetId="18" refreshError="1"/>
      <sheetData sheetId="19" refreshError="1"/>
      <sheetData sheetId="20" refreshError="1"/>
      <sheetData sheetId="21"/>
      <sheetData sheetId="22">
        <row r="1">
          <cell r="A1" t="str">
            <v>CLIENT</v>
          </cell>
        </row>
      </sheetData>
      <sheetData sheetId="23">
        <row r="1">
          <cell r="A1" t="str">
            <v>CLIENT</v>
          </cell>
        </row>
      </sheetData>
      <sheetData sheetId="24"/>
      <sheetData sheetId="25">
        <row r="1">
          <cell r="A1" t="str">
            <v>CLIENT</v>
          </cell>
        </row>
      </sheetData>
      <sheetData sheetId="26">
        <row r="1">
          <cell r="A1" t="str">
            <v>CLIENT</v>
          </cell>
        </row>
      </sheetData>
      <sheetData sheetId="27" refreshError="1"/>
      <sheetData sheetId="28">
        <row r="1">
          <cell r="A1" t="str">
            <v>CLIENT</v>
          </cell>
        </row>
      </sheetData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>
        <row r="1">
          <cell r="A1" t="str">
            <v>CLIENT</v>
          </cell>
        </row>
      </sheetData>
      <sheetData sheetId="37">
        <row r="1">
          <cell r="A1" t="str">
            <v>CLIENT</v>
          </cell>
        </row>
      </sheetData>
      <sheetData sheetId="38">
        <row r="1">
          <cell r="A1" t="str">
            <v>CLIENT</v>
          </cell>
        </row>
      </sheetData>
      <sheetData sheetId="39">
        <row r="1">
          <cell r="A1" t="str">
            <v>CLIENT</v>
          </cell>
        </row>
      </sheetData>
      <sheetData sheetId="40">
        <row r="1">
          <cell r="A1" t="str">
            <v>CLIENT</v>
          </cell>
        </row>
      </sheetData>
      <sheetData sheetId="41">
        <row r="1">
          <cell r="A1" t="str">
            <v>CLIENT</v>
          </cell>
        </row>
      </sheetData>
      <sheetData sheetId="42">
        <row r="1">
          <cell r="A1" t="str">
            <v>CLIENT</v>
          </cell>
        </row>
      </sheetData>
      <sheetData sheetId="43">
        <row r="1">
          <cell r="A1" t="str">
            <v>CLIENT</v>
          </cell>
        </row>
      </sheetData>
      <sheetData sheetId="44" refreshError="1"/>
      <sheetData sheetId="45">
        <row r="1">
          <cell r="A1" t="str">
            <v>CLIENT</v>
          </cell>
        </row>
      </sheetData>
      <sheetData sheetId="46">
        <row r="1">
          <cell r="A1" t="str">
            <v>CLIENT</v>
          </cell>
        </row>
      </sheetData>
      <sheetData sheetId="47">
        <row r="1">
          <cell r="A1" t="str">
            <v>CLIENT</v>
          </cell>
        </row>
      </sheetData>
      <sheetData sheetId="48">
        <row r="1">
          <cell r="A1" t="str">
            <v>CLIENT</v>
          </cell>
        </row>
      </sheetData>
      <sheetData sheetId="49">
        <row r="1">
          <cell r="A1" t="str">
            <v>CLIENT</v>
          </cell>
        </row>
      </sheetData>
      <sheetData sheetId="50">
        <row r="1">
          <cell r="A1" t="str">
            <v>CLIENT</v>
          </cell>
        </row>
      </sheetData>
      <sheetData sheetId="51">
        <row r="1">
          <cell r="A1" t="str">
            <v>CLIENT</v>
          </cell>
        </row>
      </sheetData>
      <sheetData sheetId="52">
        <row r="1">
          <cell r="A1" t="str">
            <v>CLIENT</v>
          </cell>
        </row>
      </sheetData>
      <sheetData sheetId="53">
        <row r="1">
          <cell r="A1" t="str">
            <v>CLIENT</v>
          </cell>
        </row>
      </sheetData>
      <sheetData sheetId="54">
        <row r="1">
          <cell r="A1" t="str">
            <v>CLIENT</v>
          </cell>
        </row>
      </sheetData>
      <sheetData sheetId="55">
        <row r="1">
          <cell r="A1" t="str">
            <v>CLIENT</v>
          </cell>
        </row>
      </sheetData>
      <sheetData sheetId="56">
        <row r="1">
          <cell r="A1" t="str">
            <v>CLIENT</v>
          </cell>
        </row>
      </sheetData>
      <sheetData sheetId="57" refreshError="1"/>
      <sheetData sheetId="58" refreshError="1"/>
      <sheetData sheetId="59" refreshError="1"/>
      <sheetData sheetId="60">
        <row r="1">
          <cell r="A1" t="str">
            <v>CLIENT</v>
          </cell>
        </row>
      </sheetData>
      <sheetData sheetId="61">
        <row r="1">
          <cell r="A1" t="str">
            <v>CLIENT</v>
          </cell>
        </row>
      </sheetData>
      <sheetData sheetId="62">
        <row r="1">
          <cell r="A1" t="str">
            <v>CLIENT</v>
          </cell>
        </row>
      </sheetData>
      <sheetData sheetId="63">
        <row r="1">
          <cell r="A1" t="str">
            <v>CLIENT</v>
          </cell>
        </row>
      </sheetData>
      <sheetData sheetId="64" refreshError="1"/>
      <sheetData sheetId="65" refreshError="1"/>
      <sheetData sheetId="66" refreshError="1"/>
      <sheetData sheetId="67" refreshError="1"/>
      <sheetData sheetId="68" refreshError="1"/>
      <sheetData sheetId="69">
        <row r="1">
          <cell r="A1" t="str">
            <v>CLIENT</v>
          </cell>
        </row>
      </sheetData>
      <sheetData sheetId="70" refreshError="1"/>
      <sheetData sheetId="71" refreshError="1"/>
      <sheetData sheetId="72">
        <row r="1">
          <cell r="A1" t="str">
            <v>CLIENT</v>
          </cell>
        </row>
      </sheetData>
      <sheetData sheetId="73" refreshError="1"/>
      <sheetData sheetId="74">
        <row r="1">
          <cell r="A1" t="str">
            <v>CLIENT</v>
          </cell>
        </row>
      </sheetData>
      <sheetData sheetId="75">
        <row r="1">
          <cell r="A1" t="str">
            <v>CLIENT</v>
          </cell>
        </row>
      </sheetData>
      <sheetData sheetId="76">
        <row r="1">
          <cell r="A1" t="str">
            <v>CLIENT</v>
          </cell>
        </row>
      </sheetData>
      <sheetData sheetId="77">
        <row r="1">
          <cell r="A1" t="str">
            <v>CLIENT</v>
          </cell>
        </row>
      </sheetData>
      <sheetData sheetId="78">
        <row r="1">
          <cell r="A1" t="str">
            <v>CLIENT</v>
          </cell>
        </row>
      </sheetData>
      <sheetData sheetId="79">
        <row r="1">
          <cell r="A1" t="str">
            <v>CLIENT</v>
          </cell>
        </row>
      </sheetData>
      <sheetData sheetId="80">
        <row r="1">
          <cell r="A1" t="str">
            <v>CLIENT</v>
          </cell>
        </row>
      </sheetData>
      <sheetData sheetId="8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/>
      <sheetData sheetId="162"/>
      <sheetData sheetId="163"/>
      <sheetData sheetId="164"/>
      <sheetData sheetId="165"/>
      <sheetData sheetId="166"/>
      <sheetData sheetId="167">
        <row r="1">
          <cell r="A1" t="str">
            <v>CLIENT</v>
          </cell>
        </row>
      </sheetData>
      <sheetData sheetId="168"/>
      <sheetData sheetId="169"/>
      <sheetData sheetId="170"/>
      <sheetData sheetId="171"/>
      <sheetData sheetId="172"/>
      <sheetData sheetId="173"/>
      <sheetData sheetId="174">
        <row r="1">
          <cell r="A1" t="str">
            <v>CLIENT</v>
          </cell>
        </row>
      </sheetData>
      <sheetData sheetId="175"/>
      <sheetData sheetId="176" refreshError="1"/>
      <sheetData sheetId="177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</sheetDataSet>
  </externalBook>
</externalLink>
</file>

<file path=xl/externalLinks/externalLink6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0309"/>
      <sheetName val="CESS ก.ย."/>
      <sheetName val="Dtl Adv 0309"/>
      <sheetName val="Dtl Adv 0308"/>
      <sheetName val="Sale0307"/>
      <sheetName val="Aging"/>
      <sheetName val="RATE"/>
      <sheetName val="Sale0406"/>
      <sheetName val="RSS9801"/>
      <sheetName val="กระทบ_CESS"/>
      <sheetName val="CESS_ก_ย_"/>
      <sheetName val="Dtl_Adv_0309"/>
      <sheetName val="Dtl_Adv_0308"/>
      <sheetName val="STA HQ CESS 0309"/>
      <sheetName val="กระทบ_CESS1"/>
      <sheetName val="CESS_ก_ย_1"/>
      <sheetName val="Dtl_Adv_03091"/>
      <sheetName val="Dtl_Adv_03081"/>
      <sheetName val="ELEC45-01"/>
      <sheetName val="Header"/>
      <sheetName val="2549"/>
      <sheetName val="อัตราค่าบรรทุก"/>
      <sheetName val="Lead"/>
      <sheetName val="กระทบ_CESS2"/>
      <sheetName val="CESS_ก_ย_2"/>
      <sheetName val="Dtl_Adv_03092"/>
      <sheetName val="Dtl_Adv_03082"/>
      <sheetName val="ตั๋วเงินรับ"/>
      <sheetName val="กระทบ_CESS3"/>
      <sheetName val="CESS_ก_ย_3"/>
      <sheetName val="Dtl_Adv_03093"/>
      <sheetName val="Dtl_Adv_03083"/>
      <sheetName val="กระทบ_CESS4"/>
      <sheetName val="CESS_ก_ย_4"/>
      <sheetName val="Dtl_Adv_03094"/>
      <sheetName val="Dtl_Adv_03084"/>
      <sheetName val="กระทบ_CESS5"/>
      <sheetName val="CESS_ก_ย_5"/>
      <sheetName val="Dtl_Adv_03095"/>
      <sheetName val="Dtl_Adv_03085"/>
      <sheetName val="GLTRIAL_D09M05Y15"/>
      <sheetName val="rm list"/>
      <sheetName val="supplier"/>
      <sheetName val="EQ4NTV"/>
      <sheetName val="rm_list"/>
      <sheetName val="CODE,NAME"/>
      <sheetName val="Sale0311"/>
      <sheetName val="DEP12"/>
      <sheetName val="HH"/>
      <sheetName val="5 months (Interim)"/>
      <sheetName val="Safire AOP"/>
      <sheetName val="rm_list1"/>
      <sheetName val="Selection Criteria"/>
      <sheetName val="Input1"/>
      <sheetName val="Parameter"/>
      <sheetName val="rm_list2"/>
      <sheetName val="Selection_Criteria"/>
      <sheetName val="Purchases"/>
      <sheetName val="Sale 0401"/>
      <sheetName val="Assumptions"/>
      <sheetName val="TrialBalance Q3-2002"/>
      <sheetName val="List"/>
      <sheetName val="Adj&amp;Rje(Z820) "/>
      <sheetName val="Q3-46"/>
      <sheetName val="219902"/>
      <sheetName val="Sheet2"/>
      <sheetName val="TB Worksheet"/>
      <sheetName val="type"/>
      <sheetName val="feature"/>
      <sheetName val="cashflowcomp"/>
      <sheetName val="Vat7% ภายในเดือน_Junต้นฉบับ"/>
      <sheetName val="BPR"/>
      <sheetName val="U"/>
      <sheetName val="Sale0403"/>
      <sheetName val="AFA"/>
      <sheetName val="Standing Data"/>
      <sheetName val="Financial Highlights"/>
      <sheetName val="FSA"/>
      <sheetName val="10"/>
      <sheetName val="Home"/>
      <sheetName val="3 P&amp;L "/>
      <sheetName val="Thai Summit PKK-HW"/>
      <sheetName val="Sheet3"/>
      <sheetName val="LTX"/>
      <sheetName val="FORMC94"/>
      <sheetName val="10-1 Media"/>
      <sheetName val="10-cut"/>
      <sheetName val="FF_4"/>
      <sheetName val="200-110"/>
      <sheetName val="FF-4"/>
      <sheetName val="AssetType"/>
      <sheetName val="License BOI"/>
      <sheetName val="Asset Class"/>
      <sheetName val="Depre. Key"/>
      <sheetName val="VariableII  period"/>
      <sheetName val="TB04-Final"/>
      <sheetName val="Asset3years"/>
      <sheetName val="saralee"/>
      <sheetName val="Aoiwaree"/>
      <sheetName val="Vasu"/>
      <sheetName val="Kairawee"/>
      <sheetName val="Rawee"/>
      <sheetName val="amazon"/>
      <sheetName val="Port 679917"/>
      <sheetName val="Port 317430"/>
      <sheetName val="กระทบ_CESS6"/>
      <sheetName val="CESS_ก_ย_6"/>
      <sheetName val="Dtl_Adv_03096"/>
      <sheetName val="Dtl_Adv_03086"/>
      <sheetName val="rm_list3"/>
      <sheetName val="Selection_Criteria1"/>
      <sheetName val="P001 Lead"/>
      <sheetName val="Inputs_PPP13"/>
      <sheetName val="Variables"/>
      <sheetName val="tra-vat-lieu"/>
      <sheetName val="BS"/>
      <sheetName val="M"/>
      <sheetName val="dBase"/>
      <sheetName val="PAYROLL"/>
      <sheetName val="Reimbursements"/>
      <sheetName val="GL CB"/>
      <sheetName val="GL M"/>
      <sheetName val="p&amp;L"/>
      <sheetName val="Sale0402"/>
      <sheetName val="M_Maincomp"/>
      <sheetName val="PS-1995"/>
      <sheetName val="FF_2"/>
      <sheetName val="D"/>
      <sheetName val="5) Parameters"/>
      <sheetName val="MCMD95"/>
      <sheetName val="งบทดลองปภพ 4-47"/>
      <sheetName val="GIVTR00P"/>
      <sheetName val="StandingData"/>
      <sheetName val="CA Sheet"/>
      <sheetName val="K4. F&amp;F"/>
      <sheetName val="งบทดลอง - ต.ค.2547"/>
      <sheetName val="非固内訳"/>
      <sheetName val="_2__xls__2__xls_COV"/>
      <sheetName val="J2"/>
      <sheetName val="J1"/>
      <sheetName val="FF_3"/>
      <sheetName val="gold แลกทอง"/>
      <sheetName val="Tornado 4.7 Component List"/>
      <sheetName val="6A CA"/>
      <sheetName val="FF_2 _1_"/>
      <sheetName val="B"/>
      <sheetName val="ภาคการขายโฆษณาNBT_All"/>
      <sheetName val="ภาคการขายวิศวกรรม_Weekly"/>
      <sheetName val="ภาคการขายโฆษณาNBT_Weekly"/>
      <sheetName val="BSI"/>
      <sheetName val="Sheet1"/>
      <sheetName val="ปัจจุบัน "/>
      <sheetName val="criteria"/>
      <sheetName val="New Item"/>
      <sheetName val="group"/>
      <sheetName val="(O3) CA Sheet"/>
      <sheetName val="tax-ss"/>
      <sheetName val="U4-Recruitment"/>
      <sheetName val="part-import"/>
      <sheetName val="part-local"/>
      <sheetName val="Sale 0501"/>
      <sheetName val="Staff List"/>
      <sheetName val="FF_6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gl"/>
      <sheetName val="AP-FAsb"/>
      <sheetName val="acs"/>
      <sheetName val="Entity Data"/>
      <sheetName val="Stock Aging"/>
      <sheetName val="SAME"/>
      <sheetName val="เงินกู้ธนชาติ"/>
      <sheetName val="เงินกู้ MGC"/>
      <sheetName val="อุปกรณ์ a2"/>
      <sheetName val="อุปกรณ์ a1"/>
      <sheetName val="TB"/>
      <sheetName val="DPLA"/>
      <sheetName val="Sale 0408"/>
      <sheetName val="xSeries255"/>
      <sheetName val="11922"/>
      <sheetName val="FF-1"/>
      <sheetName val="Co info"/>
      <sheetName val="FF-2"/>
      <sheetName val="Sale 0407"/>
      <sheetName val="INFO"/>
      <sheetName val="Details"/>
      <sheetName val="สำนักงาน"/>
      <sheetName val="Expense Summary"/>
      <sheetName val="_Lookup"/>
      <sheetName val="NewIndex "/>
      <sheetName val="K2"/>
      <sheetName val="Linkage Quote"/>
      <sheetName val="Conso"/>
      <sheetName val="Write off"/>
      <sheetName val="อุปกรณ์ a2.1704.5"/>
      <sheetName val="1704.1-อุปกรณ์ a1"/>
      <sheetName val="รายงานสถานะใบสั่งซื้อใบจัดจ้าง"/>
      <sheetName val="description"/>
      <sheetName val="addl cost"/>
      <sheetName val="accumdeprn"/>
      <sheetName val="Code1"/>
      <sheetName val="1120"/>
      <sheetName val="E001 Lead"/>
      <sheetName val="E100 Subledger with GL"/>
      <sheetName val="S33"/>
      <sheetName val="L to 20"/>
      <sheetName val="S2日本語"/>
      <sheetName val="CA"/>
      <sheetName val="ABR P&amp;L"/>
      <sheetName val="SPARES"/>
      <sheetName val="FF-21(a)"/>
      <sheetName val="แจกแจง _งบดุล_"/>
      <sheetName val="SSW_loan_OD"/>
      <sheetName val="計画値"/>
      <sheetName val="3월가격"/>
      <sheetName val="Sale 0404"/>
      <sheetName val="Links"/>
      <sheetName val="dir-ca"/>
      <sheetName val="#Lookup"/>
      <sheetName val="Machine2,3'04"/>
      <sheetName val="Cum.91-93"/>
      <sheetName val="Dec 94"/>
      <sheetName val="Cost centre expenditure"/>
      <sheetName val="Deferred Charge"/>
      <sheetName val="TB_55(6M)"/>
      <sheetName val="mcot_upc"/>
      <sheetName val="Order_Oct_w40"/>
      <sheetName val="Order_Oct_w41"/>
      <sheetName val="Val_Ind"/>
      <sheetName val="E"/>
      <sheetName val="B- 1"/>
      <sheetName val="O3"/>
      <sheetName val="O4"/>
      <sheetName val="Trial Balance"/>
      <sheetName val="UPG表"/>
      <sheetName val="คชจ.ดำเนินงาน6-43"/>
      <sheetName val="Rates"/>
      <sheetName val="CBO0497"/>
      <sheetName val="N"/>
      <sheetName val="Cash Flow"/>
      <sheetName val="Financial Summary"/>
      <sheetName val="กระทบ_CESS7"/>
      <sheetName val="CESS_ก_ย_7"/>
      <sheetName val="Dtl_Adv_03097"/>
      <sheetName val="Dtl_Adv_03087"/>
      <sheetName val="rm_list4"/>
      <sheetName val="Selection_Criteria2"/>
      <sheetName val="กระทบ_CESS8"/>
      <sheetName val="CESS_ก_ย_8"/>
      <sheetName val="Dtl_Adv_03098"/>
      <sheetName val="Dtl_Adv_03088"/>
      <sheetName val="rm_list5"/>
      <sheetName val="Selection_Criteria3"/>
      <sheetName val="Sale_0401"/>
      <sheetName val="STA_HQ_CESS_0309"/>
      <sheetName val="P001_Lead"/>
      <sheetName val="PJ List"/>
      <sheetName val="A.4.3"/>
      <sheetName val="A.4.2"/>
      <sheetName val="L_to_20"/>
      <sheetName val="S201"/>
      <sheetName val="Elimination"/>
      <sheetName val="Menu"/>
      <sheetName val="B131 "/>
      <sheetName val="Master"/>
      <sheetName val="Actual-ＹＴＤ"/>
      <sheetName val="Budget-Monthly"/>
      <sheetName val="Budget-YTD"/>
      <sheetName val="Job List1"/>
      <sheetName val="Non-Statistical Sampling Master"/>
      <sheetName val="Two Step Revenue Testing Master"/>
      <sheetName val="Global Data"/>
      <sheetName val="note_defect"/>
      <sheetName val="61 HR"/>
      <sheetName val="65 FINANCE"/>
      <sheetName val="Vat7%_ภายในเดือน_Junต้นฉบับ"/>
      <sheetName val="Standing_Data"/>
      <sheetName val="Financial_Highlights"/>
      <sheetName val="Adj&amp;Rje(Z820)_"/>
      <sheetName val="TB_Worksheet"/>
      <sheetName val="Thai_Summit_PKK-HW"/>
      <sheetName val="3_P&amp;L_"/>
      <sheetName val="10-1_Media"/>
      <sheetName val="GL_CB"/>
      <sheetName val="GL_M"/>
      <sheetName val="5_months_(Interim)"/>
      <sheetName val="Safire_AOP"/>
      <sheetName val="5)_Parameters"/>
      <sheetName val="งบทดลองปภพ_4-47"/>
      <sheetName val="K4__F&amp;F"/>
      <sheetName val="งบทดลอง_-_ต_ค_2547"/>
      <sheetName val="CA_Sheet"/>
      <sheetName val="6A_CA"/>
      <sheetName val="FF_2__1_"/>
      <sheetName val="gold_แลกทอง"/>
      <sheetName val="Tornado_4_7_Component_List"/>
      <sheetName val="ปัจจุบัน_"/>
      <sheetName val="New_Item"/>
      <sheetName val="Sale_0501"/>
      <sheetName val="(O3)_CA_Sheet"/>
      <sheetName val="Staff_List"/>
      <sheetName val="Entity_Data"/>
      <sheetName val="Stock_Aging"/>
      <sheetName val="เงินกู้_MGC"/>
      <sheetName val="อุปกรณ์_a2"/>
      <sheetName val="อุปกรณ์_a1"/>
      <sheetName val="Sale_04011"/>
      <sheetName val="Vat7%_ภายในเดือน_Junต้นฉบับ1"/>
      <sheetName val="Standing_Data1"/>
      <sheetName val="Financial_Highlights1"/>
      <sheetName val="Adj&amp;Rje(Z820)_1"/>
      <sheetName val="TB_Worksheet1"/>
      <sheetName val="Thai_Summit_PKK-HW1"/>
      <sheetName val="3_P&amp;L_1"/>
      <sheetName val="10-1_Media1"/>
      <sheetName val="GL_CB1"/>
      <sheetName val="GL_M1"/>
      <sheetName val="STA_HQ_CESS_03091"/>
      <sheetName val="5_months_(Interim)1"/>
      <sheetName val="Safire_AOP1"/>
      <sheetName val="5)_Parameters1"/>
      <sheetName val="งบทดลองปภพ_4-471"/>
      <sheetName val="K4__F&amp;F1"/>
      <sheetName val="งบทดลอง_-_ต_ค_25471"/>
      <sheetName val="CA_Sheet1"/>
      <sheetName val="6A_CA1"/>
      <sheetName val="FF_2__1_1"/>
      <sheetName val="gold_แลกทอง1"/>
      <sheetName val="Tornado_4_7_Component_List1"/>
      <sheetName val="ปัจจุบัน_1"/>
      <sheetName val="New_Item1"/>
      <sheetName val="Sale_05011"/>
      <sheetName val="(O3)_CA_Sheet1"/>
      <sheetName val="Staff_List1"/>
      <sheetName val="Entity_Data1"/>
      <sheetName val="Stock_Aging1"/>
      <sheetName val="เงินกู้_MGC1"/>
      <sheetName val="อุปกรณ์_a21"/>
      <sheetName val="อุปกรณ์_a11"/>
      <sheetName val="Sale_0408"/>
      <sheetName val="Co_info"/>
      <sheetName val="Sale_0407"/>
      <sheetName val="Write_off"/>
      <sheetName val="Expense_Summary"/>
      <sheetName val="NewIndex_"/>
      <sheetName val="Linkage_Quote"/>
      <sheetName val="อุปกรณ์_a2_1704_5"/>
      <sheetName val="1704_1-อุปกรณ์_a1"/>
      <sheetName val="addl_cost"/>
      <sheetName val="Port_679917"/>
      <sheetName val="Port_317430"/>
      <sheetName val="E001_Lead"/>
      <sheetName val="E100_Subledger_with_GL"/>
      <sheetName val="TrialBalance_Q3-2002"/>
      <sheetName val="F6 TO F6.9"/>
      <sheetName val="name"/>
      <sheetName val="ADJ - RATE"/>
      <sheetName val="all"/>
      <sheetName val="PortSTDSave"/>
      <sheetName val="NewIndex_ห้ามลบ "/>
      <sheetName val="個品ﾘｽﾄ"/>
      <sheetName val="9110"/>
      <sheetName val="A-Report"/>
      <sheetName val="Company"/>
      <sheetName val="STart"/>
      <sheetName val="Newspaper"/>
      <sheetName val="M-2"/>
      <sheetName val="Sampling"/>
      <sheetName val="เขตการค้าย่อย"/>
      <sheetName val="A"/>
      <sheetName val="Tornado 5.6 Component List"/>
      <sheetName val="สรุปรวม"/>
      <sheetName val="Sale 0502"/>
      <sheetName val="Data55X"/>
      <sheetName val="AA-1"/>
      <sheetName val="ดอกเบี้ยรับ"/>
      <sheetName val="SSW"/>
      <sheetName val="4003-1 lead"/>
      <sheetName val="Sale 0411"/>
      <sheetName val="Wht cur"/>
      <sheetName val="งบดุล"/>
      <sheetName val="Weights"/>
      <sheetName val="MFA"/>
      <sheetName val="Basic_Information"/>
      <sheetName val="TH00_12080000"/>
      <sheetName val="TrialBalance_Q3-20022"/>
      <sheetName val="TrialBalance_Q3-20021"/>
      <sheetName val="กระทบ_CESS9"/>
      <sheetName val="CESS_ก_ย_9"/>
      <sheetName val="Dtl_Adv_03099"/>
      <sheetName val="Dtl_Adv_03089"/>
      <sheetName val="TrialBalance_Q3-20023"/>
      <sheetName val="กระทบ_CESS10"/>
      <sheetName val="CESS_ก_ย_10"/>
      <sheetName val="Dtl_Adv_030910"/>
      <sheetName val="Dtl_Adv_030810"/>
      <sheetName val="TrialBalance_Q3-20024"/>
      <sheetName val="rm_list6"/>
      <sheetName val="Selection_Criteria4"/>
      <sheetName val="กระทบ_CESS11"/>
      <sheetName val="CESS_ก_ย_11"/>
      <sheetName val="Dtl_Adv_030911"/>
      <sheetName val="Dtl_Adv_030811"/>
      <sheetName val="TrialBalance_Q3-20025"/>
      <sheetName val="rm_list7"/>
      <sheetName val="Selection_Criteria5"/>
      <sheetName val="BGT97STAFF"/>
      <sheetName val="Bill No. 2 - Carpark"/>
      <sheetName val="PL_A05 APA Input"/>
      <sheetName val="Courtyard Marriott"/>
      <sheetName val="HP Leasing"/>
      <sheetName val="exch"/>
      <sheetName val="งบกำไรฯ_48(1)"/>
      <sheetName val="MOBDCF"/>
      <sheetName val="OLDPOTS"/>
      <sheetName val="coa"/>
      <sheetName val="sapdata"/>
      <sheetName val="InventTableModule_1-1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0000756</v>
          </cell>
          <cell r="B2" t="str">
            <v>Export</v>
          </cell>
          <cell r="C2">
            <v>37867</v>
          </cell>
          <cell r="D2" t="str">
            <v/>
          </cell>
          <cell r="E2" t="str">
            <v>RSS</v>
          </cell>
          <cell r="F2">
            <v>120</v>
          </cell>
          <cell r="G2">
            <v>6</v>
          </cell>
        </row>
        <row r="3">
          <cell r="A3" t="str">
            <v>0000791</v>
          </cell>
          <cell r="B3" t="str">
            <v>Export</v>
          </cell>
          <cell r="C3">
            <v>37878</v>
          </cell>
          <cell r="D3" t="str">
            <v>T032654</v>
          </cell>
          <cell r="E3" t="str">
            <v>RSS</v>
          </cell>
          <cell r="F3">
            <v>20</v>
          </cell>
          <cell r="G3">
            <v>6</v>
          </cell>
        </row>
        <row r="4">
          <cell r="A4" t="str">
            <v>0000791</v>
          </cell>
          <cell r="B4" t="str">
            <v>Export</v>
          </cell>
          <cell r="C4">
            <v>37878</v>
          </cell>
          <cell r="D4" t="str">
            <v>T032655</v>
          </cell>
          <cell r="E4" t="str">
            <v>RSS</v>
          </cell>
          <cell r="F4">
            <v>100</v>
          </cell>
        </row>
        <row r="5">
          <cell r="A5" t="str">
            <v>0000792</v>
          </cell>
          <cell r="B5" t="str">
            <v>Export</v>
          </cell>
          <cell r="C5">
            <v>37875</v>
          </cell>
          <cell r="D5" t="str">
            <v>T032656</v>
          </cell>
          <cell r="E5" t="str">
            <v>RSS</v>
          </cell>
          <cell r="F5">
            <v>6.6689999999999996</v>
          </cell>
          <cell r="G5">
            <v>4</v>
          </cell>
        </row>
        <row r="6">
          <cell r="A6" t="str">
            <v>0000792</v>
          </cell>
          <cell r="B6" t="str">
            <v>Export</v>
          </cell>
          <cell r="C6">
            <v>37875</v>
          </cell>
          <cell r="D6" t="str">
            <v>T032665</v>
          </cell>
          <cell r="E6" t="str">
            <v>RSS</v>
          </cell>
          <cell r="F6">
            <v>88.885000000000005</v>
          </cell>
        </row>
        <row r="7">
          <cell r="A7" t="str">
            <v>0000792</v>
          </cell>
          <cell r="B7" t="str">
            <v>Export</v>
          </cell>
          <cell r="C7">
            <v>37875</v>
          </cell>
          <cell r="D7" t="str">
            <v>T032667</v>
          </cell>
          <cell r="E7" t="str">
            <v>RSS</v>
          </cell>
          <cell r="F7">
            <v>2.2229999999999999</v>
          </cell>
        </row>
        <row r="8">
          <cell r="A8" t="str">
            <v>0000793</v>
          </cell>
          <cell r="B8" t="str">
            <v>Export</v>
          </cell>
          <cell r="C8">
            <v>37876</v>
          </cell>
          <cell r="D8" t="str">
            <v>T032601</v>
          </cell>
          <cell r="E8" t="str">
            <v>RSS</v>
          </cell>
          <cell r="F8">
            <v>4.4459999999999997</v>
          </cell>
          <cell r="G8">
            <v>4</v>
          </cell>
        </row>
        <row r="9">
          <cell r="A9" t="str">
            <v>0000793</v>
          </cell>
          <cell r="B9" t="str">
            <v>Export</v>
          </cell>
          <cell r="C9">
            <v>37876</v>
          </cell>
          <cell r="D9" t="str">
            <v>T032668</v>
          </cell>
          <cell r="E9" t="str">
            <v>RSS</v>
          </cell>
          <cell r="F9">
            <v>93.331000000000003</v>
          </cell>
        </row>
        <row r="10">
          <cell r="A10" t="str">
            <v>0000804</v>
          </cell>
          <cell r="B10" t="str">
            <v>Export</v>
          </cell>
          <cell r="C10">
            <v>37886</v>
          </cell>
          <cell r="E10" t="str">
            <v>RSS</v>
          </cell>
          <cell r="F10">
            <v>60</v>
          </cell>
          <cell r="G10">
            <v>6</v>
          </cell>
        </row>
        <row r="11">
          <cell r="A11" t="str">
            <v>0000804</v>
          </cell>
          <cell r="B11" t="str">
            <v>Export</v>
          </cell>
          <cell r="C11">
            <v>37886</v>
          </cell>
          <cell r="E11" t="str">
            <v>RSS</v>
          </cell>
          <cell r="F11">
            <v>60</v>
          </cell>
        </row>
        <row r="12">
          <cell r="A12" t="str">
            <v>0000805</v>
          </cell>
          <cell r="B12" t="str">
            <v>Export</v>
          </cell>
          <cell r="C12">
            <v>37869</v>
          </cell>
          <cell r="E12" t="str">
            <v>RSS</v>
          </cell>
          <cell r="F12">
            <v>100</v>
          </cell>
          <cell r="G12">
            <v>5</v>
          </cell>
        </row>
        <row r="13">
          <cell r="A13" t="str">
            <v>0000806</v>
          </cell>
          <cell r="B13" t="str">
            <v>Export</v>
          </cell>
          <cell r="C13">
            <v>37883</v>
          </cell>
          <cell r="E13" t="str">
            <v>RSS</v>
          </cell>
          <cell r="F13">
            <v>200</v>
          </cell>
          <cell r="G13">
            <v>10</v>
          </cell>
        </row>
        <row r="14">
          <cell r="A14" t="str">
            <v>0000807</v>
          </cell>
          <cell r="B14" t="str">
            <v>Export</v>
          </cell>
          <cell r="C14">
            <v>37875</v>
          </cell>
          <cell r="E14" t="str">
            <v>RSS</v>
          </cell>
          <cell r="F14">
            <v>96</v>
          </cell>
          <cell r="G14">
            <v>4</v>
          </cell>
        </row>
        <row r="15">
          <cell r="A15" t="str">
            <v>0000808</v>
          </cell>
          <cell r="B15" t="str">
            <v>Export</v>
          </cell>
          <cell r="C15">
            <v>37869</v>
          </cell>
          <cell r="D15" t="str">
            <v>T032865</v>
          </cell>
          <cell r="E15" t="str">
            <v>RSS</v>
          </cell>
          <cell r="F15">
            <v>40</v>
          </cell>
          <cell r="G15">
            <v>4</v>
          </cell>
        </row>
        <row r="16">
          <cell r="A16" t="str">
            <v>0000808</v>
          </cell>
          <cell r="B16" t="str">
            <v>Export</v>
          </cell>
          <cell r="C16">
            <v>37869</v>
          </cell>
          <cell r="D16" t="str">
            <v>T032866</v>
          </cell>
          <cell r="E16" t="str">
            <v>RSS</v>
          </cell>
          <cell r="F16">
            <v>40</v>
          </cell>
        </row>
        <row r="17">
          <cell r="A17" t="str">
            <v>0000809</v>
          </cell>
          <cell r="B17" t="str">
            <v>Export</v>
          </cell>
          <cell r="C17">
            <v>37881</v>
          </cell>
          <cell r="E17" t="str">
            <v>RSS</v>
          </cell>
          <cell r="F17">
            <v>100</v>
          </cell>
          <cell r="G17">
            <v>10</v>
          </cell>
        </row>
        <row r="18">
          <cell r="A18" t="str">
            <v>0000809</v>
          </cell>
          <cell r="B18" t="str">
            <v>Export</v>
          </cell>
          <cell r="C18">
            <v>37881</v>
          </cell>
          <cell r="E18" t="str">
            <v>RSS</v>
          </cell>
          <cell r="F18">
            <v>100</v>
          </cell>
        </row>
        <row r="19">
          <cell r="A19" t="str">
            <v>0000811</v>
          </cell>
          <cell r="B19" t="str">
            <v>Export</v>
          </cell>
          <cell r="C19">
            <v>37876</v>
          </cell>
          <cell r="E19" t="str">
            <v>RSS</v>
          </cell>
          <cell r="F19">
            <v>20</v>
          </cell>
          <cell r="G19">
            <v>4</v>
          </cell>
        </row>
        <row r="20">
          <cell r="A20" t="str">
            <v>0000811</v>
          </cell>
          <cell r="B20" t="str">
            <v>Export</v>
          </cell>
          <cell r="C20">
            <v>37876</v>
          </cell>
          <cell r="E20" t="str">
            <v>RSS</v>
          </cell>
          <cell r="F20">
            <v>60</v>
          </cell>
        </row>
        <row r="21">
          <cell r="A21" t="str">
            <v>0000812</v>
          </cell>
          <cell r="B21" t="str">
            <v>Export</v>
          </cell>
          <cell r="C21">
            <v>37883</v>
          </cell>
          <cell r="E21" t="str">
            <v>RSS</v>
          </cell>
          <cell r="F21">
            <v>20</v>
          </cell>
          <cell r="G21">
            <v>6</v>
          </cell>
        </row>
        <row r="22">
          <cell r="A22" t="str">
            <v>0000812</v>
          </cell>
          <cell r="B22" t="str">
            <v>Export</v>
          </cell>
          <cell r="C22">
            <v>37883</v>
          </cell>
          <cell r="E22" t="str">
            <v>RSS</v>
          </cell>
          <cell r="F22">
            <v>20</v>
          </cell>
        </row>
        <row r="23">
          <cell r="A23" t="str">
            <v>0000812</v>
          </cell>
          <cell r="B23" t="str">
            <v>Export</v>
          </cell>
          <cell r="C23">
            <v>37883</v>
          </cell>
          <cell r="E23" t="str">
            <v>RSS</v>
          </cell>
          <cell r="F23">
            <v>80</v>
          </cell>
        </row>
        <row r="24">
          <cell r="A24" t="str">
            <v>0000814</v>
          </cell>
          <cell r="B24" t="str">
            <v>Export</v>
          </cell>
          <cell r="C24">
            <v>37872</v>
          </cell>
          <cell r="E24" t="str">
            <v>RSS</v>
          </cell>
          <cell r="F24">
            <v>26.443999999999999</v>
          </cell>
          <cell r="G24">
            <v>2</v>
          </cell>
        </row>
        <row r="25">
          <cell r="A25" t="str">
            <v>0000814</v>
          </cell>
          <cell r="B25" t="str">
            <v>Export</v>
          </cell>
          <cell r="C25">
            <v>37872</v>
          </cell>
          <cell r="E25" t="str">
            <v>RSS</v>
          </cell>
          <cell r="F25">
            <v>26.443999999999999</v>
          </cell>
        </row>
        <row r="26">
          <cell r="A26" t="str">
            <v>0000816</v>
          </cell>
          <cell r="B26" t="str">
            <v>Export</v>
          </cell>
          <cell r="C26">
            <v>37883</v>
          </cell>
          <cell r="E26" t="str">
            <v>RSS</v>
          </cell>
          <cell r="F26">
            <v>20</v>
          </cell>
          <cell r="G26">
            <v>4</v>
          </cell>
        </row>
        <row r="27">
          <cell r="A27" t="str">
            <v>0000816</v>
          </cell>
          <cell r="B27" t="str">
            <v>Export</v>
          </cell>
          <cell r="C27">
            <v>37883</v>
          </cell>
          <cell r="E27" t="str">
            <v>RSS</v>
          </cell>
          <cell r="F27">
            <v>20</v>
          </cell>
        </row>
        <row r="28">
          <cell r="A28" t="str">
            <v>0000816</v>
          </cell>
          <cell r="B28" t="str">
            <v>Export</v>
          </cell>
          <cell r="C28">
            <v>37883</v>
          </cell>
          <cell r="E28" t="str">
            <v>RSS</v>
          </cell>
          <cell r="F28">
            <v>40</v>
          </cell>
        </row>
        <row r="29">
          <cell r="A29" t="str">
            <v>0000817</v>
          </cell>
          <cell r="B29" t="str">
            <v>Export</v>
          </cell>
          <cell r="C29">
            <v>37869</v>
          </cell>
          <cell r="D29" t="str">
            <v>T032936</v>
          </cell>
          <cell r="E29" t="str">
            <v>RSS</v>
          </cell>
          <cell r="F29">
            <v>60</v>
          </cell>
          <cell r="G29">
            <v>5</v>
          </cell>
        </row>
        <row r="30">
          <cell r="A30" t="str">
            <v>0000817</v>
          </cell>
          <cell r="B30" t="str">
            <v>Export</v>
          </cell>
          <cell r="C30">
            <v>37869</v>
          </cell>
          <cell r="D30" t="str">
            <v>T032937</v>
          </cell>
          <cell r="E30" t="str">
            <v>RSS</v>
          </cell>
          <cell r="F30">
            <v>40</v>
          </cell>
        </row>
        <row r="31">
          <cell r="A31" t="str">
            <v>0000819</v>
          </cell>
          <cell r="B31" t="str">
            <v>Export</v>
          </cell>
          <cell r="C31">
            <v>37886</v>
          </cell>
          <cell r="D31" t="str">
            <v>T032954</v>
          </cell>
          <cell r="E31" t="str">
            <v>LTX</v>
          </cell>
          <cell r="F31">
            <v>164</v>
          </cell>
          <cell r="G31">
            <v>15</v>
          </cell>
        </row>
        <row r="32">
          <cell r="A32" t="str">
            <v>0000819</v>
          </cell>
          <cell r="B32" t="str">
            <v>Export</v>
          </cell>
          <cell r="C32">
            <v>37886</v>
          </cell>
          <cell r="D32" t="str">
            <v>T032955</v>
          </cell>
          <cell r="E32" t="str">
            <v>LTX</v>
          </cell>
          <cell r="F32">
            <v>82</v>
          </cell>
        </row>
        <row r="33">
          <cell r="A33" t="str">
            <v>0000820</v>
          </cell>
          <cell r="B33" t="str">
            <v>Export</v>
          </cell>
          <cell r="C33">
            <v>37869</v>
          </cell>
          <cell r="D33" t="str">
            <v>T032947</v>
          </cell>
          <cell r="E33" t="str">
            <v>STR</v>
          </cell>
          <cell r="F33">
            <v>20.16</v>
          </cell>
          <cell r="G33">
            <v>2</v>
          </cell>
        </row>
        <row r="34">
          <cell r="A34" t="str">
            <v>0000820</v>
          </cell>
          <cell r="B34" t="str">
            <v>Export</v>
          </cell>
          <cell r="C34">
            <v>37869</v>
          </cell>
          <cell r="D34" t="str">
            <v>T032962</v>
          </cell>
          <cell r="E34" t="str">
            <v>STR</v>
          </cell>
          <cell r="F34">
            <v>20.16</v>
          </cell>
        </row>
        <row r="35">
          <cell r="A35" t="str">
            <v>0000821</v>
          </cell>
          <cell r="B35" t="str">
            <v>Export</v>
          </cell>
          <cell r="C35">
            <v>37876</v>
          </cell>
          <cell r="D35" t="str">
            <v>T032963</v>
          </cell>
          <cell r="E35" t="str">
            <v>RSS</v>
          </cell>
          <cell r="F35">
            <v>100</v>
          </cell>
          <cell r="G35">
            <v>8</v>
          </cell>
        </row>
        <row r="36">
          <cell r="A36" t="str">
            <v>0000821</v>
          </cell>
          <cell r="B36" t="str">
            <v>Export</v>
          </cell>
          <cell r="C36">
            <v>37876</v>
          </cell>
          <cell r="D36" t="str">
            <v>T032964</v>
          </cell>
          <cell r="E36" t="str">
            <v>RSS</v>
          </cell>
          <cell r="F36">
            <v>60</v>
          </cell>
        </row>
        <row r="37">
          <cell r="A37" t="str">
            <v>0000823</v>
          </cell>
          <cell r="B37" t="str">
            <v>Export</v>
          </cell>
          <cell r="C37">
            <v>37876</v>
          </cell>
          <cell r="D37" t="str">
            <v>T032965</v>
          </cell>
          <cell r="E37" t="str">
            <v>RSS</v>
          </cell>
          <cell r="F37">
            <v>100</v>
          </cell>
          <cell r="G37">
            <v>10</v>
          </cell>
        </row>
        <row r="38">
          <cell r="A38" t="str">
            <v>0000823</v>
          </cell>
          <cell r="B38" t="str">
            <v>Export</v>
          </cell>
          <cell r="C38">
            <v>37876</v>
          </cell>
          <cell r="D38" t="str">
            <v>T032966</v>
          </cell>
          <cell r="E38" t="str">
            <v>RSS</v>
          </cell>
          <cell r="F38">
            <v>100</v>
          </cell>
        </row>
        <row r="39">
          <cell r="A39" t="str">
            <v>0000826</v>
          </cell>
          <cell r="B39" t="str">
            <v>Export</v>
          </cell>
          <cell r="C39">
            <v>37886</v>
          </cell>
          <cell r="D39" t="str">
            <v>T033008</v>
          </cell>
          <cell r="E39" t="str">
            <v>RSS</v>
          </cell>
          <cell r="F39">
            <v>100</v>
          </cell>
          <cell r="G39">
            <v>10</v>
          </cell>
        </row>
        <row r="40">
          <cell r="A40" t="str">
            <v>0000826</v>
          </cell>
          <cell r="B40" t="str">
            <v>Export</v>
          </cell>
          <cell r="C40">
            <v>37886</v>
          </cell>
          <cell r="D40" t="str">
            <v>T033009</v>
          </cell>
          <cell r="E40" t="str">
            <v>RSS</v>
          </cell>
          <cell r="F40">
            <v>100</v>
          </cell>
        </row>
        <row r="41">
          <cell r="A41" t="str">
            <v>0000827</v>
          </cell>
          <cell r="B41" t="str">
            <v>Export</v>
          </cell>
          <cell r="C41">
            <v>37884</v>
          </cell>
          <cell r="D41" t="str">
            <v>T033019</v>
          </cell>
          <cell r="E41" t="str">
            <v>RSS</v>
          </cell>
          <cell r="F41">
            <v>2.2229999999999999</v>
          </cell>
          <cell r="G41">
            <v>4</v>
          </cell>
        </row>
        <row r="42">
          <cell r="A42" t="str">
            <v>0000827</v>
          </cell>
          <cell r="B42" t="str">
            <v>Export</v>
          </cell>
          <cell r="C42">
            <v>37884</v>
          </cell>
          <cell r="D42" t="str">
            <v>T033022</v>
          </cell>
          <cell r="E42" t="str">
            <v>RSS</v>
          </cell>
          <cell r="F42">
            <v>95.554000000000002</v>
          </cell>
        </row>
        <row r="43">
          <cell r="A43" t="str">
            <v>0000828</v>
          </cell>
          <cell r="B43" t="str">
            <v>Export</v>
          </cell>
          <cell r="C43">
            <v>37891</v>
          </cell>
          <cell r="D43" t="str">
            <v>T033027</v>
          </cell>
          <cell r="E43" t="str">
            <v>RSS</v>
          </cell>
          <cell r="F43">
            <v>2.2229999999999999</v>
          </cell>
          <cell r="G43">
            <v>4</v>
          </cell>
        </row>
        <row r="44">
          <cell r="A44" t="str">
            <v>0000828</v>
          </cell>
          <cell r="B44" t="str">
            <v>Export</v>
          </cell>
          <cell r="C44">
            <v>37891</v>
          </cell>
          <cell r="D44" t="str">
            <v>T033028</v>
          </cell>
          <cell r="E44" t="str">
            <v>RSS</v>
          </cell>
          <cell r="F44">
            <v>95.554000000000002</v>
          </cell>
        </row>
        <row r="45">
          <cell r="A45" t="str">
            <v>0000830</v>
          </cell>
          <cell r="B45" t="str">
            <v>Export</v>
          </cell>
          <cell r="C45">
            <v>37882</v>
          </cell>
          <cell r="D45" t="str">
            <v>T033039</v>
          </cell>
          <cell r="E45" t="str">
            <v>RSS</v>
          </cell>
          <cell r="F45">
            <v>15.2</v>
          </cell>
          <cell r="G45">
            <v>3</v>
          </cell>
        </row>
        <row r="46">
          <cell r="A46" t="str">
            <v>0000830</v>
          </cell>
          <cell r="B46" t="str">
            <v>Export</v>
          </cell>
          <cell r="C46">
            <v>37882</v>
          </cell>
          <cell r="D46" t="str">
            <v>T033040</v>
          </cell>
          <cell r="E46" t="str">
            <v>RSS</v>
          </cell>
          <cell r="F46">
            <v>42.4</v>
          </cell>
        </row>
        <row r="47">
          <cell r="A47" t="str">
            <v>0000832</v>
          </cell>
          <cell r="B47" t="str">
            <v>Export</v>
          </cell>
          <cell r="C47">
            <v>37873</v>
          </cell>
          <cell r="D47" t="str">
            <v>T033054</v>
          </cell>
          <cell r="E47" t="str">
            <v>RSS</v>
          </cell>
          <cell r="F47">
            <v>50.773000000000003</v>
          </cell>
          <cell r="G47">
            <v>9</v>
          </cell>
        </row>
        <row r="48">
          <cell r="A48" t="str">
            <v>0000832</v>
          </cell>
          <cell r="B48" t="str">
            <v>Export</v>
          </cell>
          <cell r="C48">
            <v>37873</v>
          </cell>
          <cell r="D48" t="str">
            <v>T033055</v>
          </cell>
          <cell r="E48" t="str">
            <v>RSS</v>
          </cell>
          <cell r="F48">
            <v>100</v>
          </cell>
        </row>
        <row r="49">
          <cell r="A49" t="str">
            <v>0000832</v>
          </cell>
          <cell r="B49" t="str">
            <v>Export</v>
          </cell>
          <cell r="C49">
            <v>37873</v>
          </cell>
          <cell r="D49" t="str">
            <v>T033056</v>
          </cell>
          <cell r="E49" t="str">
            <v>RSS</v>
          </cell>
          <cell r="F49">
            <v>8</v>
          </cell>
        </row>
        <row r="50">
          <cell r="A50" t="str">
            <v>0000832</v>
          </cell>
          <cell r="B50" t="str">
            <v>Export</v>
          </cell>
          <cell r="C50">
            <v>37873</v>
          </cell>
          <cell r="D50" t="str">
            <v>T033057</v>
          </cell>
          <cell r="E50" t="str">
            <v>RSS</v>
          </cell>
          <cell r="F50">
            <v>6.6689999999999996</v>
          </cell>
        </row>
        <row r="51">
          <cell r="A51" t="str">
            <v>0000832</v>
          </cell>
          <cell r="B51" t="str">
            <v>Export</v>
          </cell>
          <cell r="C51">
            <v>37873</v>
          </cell>
          <cell r="D51" t="str">
            <v>T033058</v>
          </cell>
          <cell r="E51" t="str">
            <v>RSS</v>
          </cell>
          <cell r="F51">
            <v>14.558</v>
          </cell>
        </row>
        <row r="52">
          <cell r="A52" t="str">
            <v>0000835</v>
          </cell>
          <cell r="B52" t="str">
            <v>Export</v>
          </cell>
          <cell r="C52">
            <v>37886</v>
          </cell>
          <cell r="D52" t="str">
            <v>T033076</v>
          </cell>
          <cell r="E52" t="str">
            <v>LTX</v>
          </cell>
          <cell r="F52">
            <v>312.2</v>
          </cell>
          <cell r="G52">
            <v>1</v>
          </cell>
        </row>
        <row r="53">
          <cell r="A53" t="str">
            <v>0000835</v>
          </cell>
          <cell r="B53" t="str">
            <v>Export</v>
          </cell>
          <cell r="C53">
            <v>37886</v>
          </cell>
          <cell r="D53" t="str">
            <v>T033077</v>
          </cell>
          <cell r="E53" t="str">
            <v>LTX</v>
          </cell>
          <cell r="F53">
            <v>26.8</v>
          </cell>
        </row>
        <row r="54">
          <cell r="A54" t="str">
            <v>0000835</v>
          </cell>
          <cell r="B54" t="str">
            <v>Export</v>
          </cell>
          <cell r="C54">
            <v>37886</v>
          </cell>
          <cell r="D54" t="str">
            <v>T033078</v>
          </cell>
          <cell r="E54" t="str">
            <v>LTX</v>
          </cell>
          <cell r="F54">
            <v>0.20799999999999999</v>
          </cell>
        </row>
        <row r="55">
          <cell r="A55" t="str">
            <v>0000837</v>
          </cell>
          <cell r="B55" t="str">
            <v>Export</v>
          </cell>
          <cell r="C55">
            <v>37883</v>
          </cell>
          <cell r="D55" t="str">
            <v>T033123</v>
          </cell>
          <cell r="E55" t="str">
            <v>LTX</v>
          </cell>
          <cell r="F55">
            <v>21.2</v>
          </cell>
          <cell r="G55">
            <v>3</v>
          </cell>
        </row>
        <row r="56">
          <cell r="A56" t="str">
            <v>0000837</v>
          </cell>
          <cell r="B56" t="str">
            <v>Export</v>
          </cell>
          <cell r="C56">
            <v>37883</v>
          </cell>
          <cell r="D56" t="str">
            <v>T033124</v>
          </cell>
          <cell r="E56" t="str">
            <v>LTX</v>
          </cell>
          <cell r="F56">
            <v>38.799999999999997</v>
          </cell>
        </row>
        <row r="57">
          <cell r="A57" t="str">
            <v>0000840</v>
          </cell>
          <cell r="B57" t="str">
            <v>Local</v>
          </cell>
          <cell r="C57">
            <v>37875</v>
          </cell>
          <cell r="D57" t="str">
            <v>T033130</v>
          </cell>
          <cell r="E57" t="str">
            <v>RSS</v>
          </cell>
          <cell r="F57">
            <v>6</v>
          </cell>
        </row>
        <row r="58">
          <cell r="A58" t="str">
            <v>0000840</v>
          </cell>
          <cell r="B58" t="str">
            <v>Local</v>
          </cell>
          <cell r="C58">
            <v>37875</v>
          </cell>
          <cell r="D58" t="str">
            <v>T033131</v>
          </cell>
          <cell r="E58" t="str">
            <v>RSS</v>
          </cell>
          <cell r="F58">
            <v>100</v>
          </cell>
        </row>
        <row r="59">
          <cell r="A59" t="str">
            <v>0000840</v>
          </cell>
          <cell r="B59" t="str">
            <v>Local</v>
          </cell>
          <cell r="C59">
            <v>37875</v>
          </cell>
          <cell r="D59" t="str">
            <v>T033132</v>
          </cell>
          <cell r="E59" t="str">
            <v>RSS</v>
          </cell>
          <cell r="F59">
            <v>14</v>
          </cell>
        </row>
        <row r="60">
          <cell r="A60" t="str">
            <v>0000841</v>
          </cell>
          <cell r="B60" t="str">
            <v>Export</v>
          </cell>
          <cell r="C60">
            <v>37888</v>
          </cell>
          <cell r="D60" t="str">
            <v>T033163</v>
          </cell>
          <cell r="E60" t="str">
            <v>STR</v>
          </cell>
          <cell r="F60">
            <v>100.8</v>
          </cell>
          <cell r="G60">
            <v>10</v>
          </cell>
        </row>
        <row r="61">
          <cell r="A61" t="str">
            <v>0000841</v>
          </cell>
          <cell r="B61" t="str">
            <v>Export</v>
          </cell>
          <cell r="C61">
            <v>37888</v>
          </cell>
          <cell r="D61" t="str">
            <v>T033157</v>
          </cell>
          <cell r="E61" t="str">
            <v>STR</v>
          </cell>
          <cell r="F61">
            <v>100.8</v>
          </cell>
        </row>
        <row r="62">
          <cell r="A62" t="str">
            <v>0000842</v>
          </cell>
          <cell r="B62" t="str">
            <v>Export</v>
          </cell>
          <cell r="C62">
            <v>37885</v>
          </cell>
          <cell r="D62" t="str">
            <v>T033172</v>
          </cell>
          <cell r="E62" t="str">
            <v>RSS</v>
          </cell>
          <cell r="F62">
            <v>20</v>
          </cell>
          <cell r="G62">
            <v>4</v>
          </cell>
        </row>
        <row r="63">
          <cell r="A63" t="str">
            <v>0000842</v>
          </cell>
          <cell r="B63" t="str">
            <v>Export</v>
          </cell>
          <cell r="C63">
            <v>37885</v>
          </cell>
          <cell r="D63" t="str">
            <v>T033173</v>
          </cell>
          <cell r="E63" t="str">
            <v>RSS</v>
          </cell>
          <cell r="F63">
            <v>60</v>
          </cell>
        </row>
        <row r="64">
          <cell r="A64" t="str">
            <v>0000843</v>
          </cell>
          <cell r="B64" t="str">
            <v>Export</v>
          </cell>
          <cell r="C64">
            <v>37886</v>
          </cell>
          <cell r="D64" t="str">
            <v>T033175</v>
          </cell>
          <cell r="E64" t="str">
            <v>RSS</v>
          </cell>
          <cell r="F64">
            <v>40</v>
          </cell>
          <cell r="G64">
            <v>4</v>
          </cell>
        </row>
        <row r="65">
          <cell r="A65" t="str">
            <v>0000843</v>
          </cell>
          <cell r="B65" t="str">
            <v>Export</v>
          </cell>
          <cell r="C65">
            <v>37886</v>
          </cell>
          <cell r="D65" t="str">
            <v>T033176</v>
          </cell>
          <cell r="E65" t="str">
            <v>RSS</v>
          </cell>
          <cell r="F65">
            <v>40</v>
          </cell>
        </row>
        <row r="66">
          <cell r="A66" t="str">
            <v>0000845</v>
          </cell>
          <cell r="B66" t="str">
            <v>Export</v>
          </cell>
          <cell r="C66">
            <v>37893</v>
          </cell>
          <cell r="D66" t="str">
            <v>T033190</v>
          </cell>
          <cell r="E66" t="str">
            <v>RSS</v>
          </cell>
          <cell r="F66">
            <v>20</v>
          </cell>
          <cell r="G66">
            <v>2</v>
          </cell>
        </row>
        <row r="67">
          <cell r="A67" t="str">
            <v>0000845</v>
          </cell>
          <cell r="B67" t="str">
            <v>Export</v>
          </cell>
          <cell r="C67">
            <v>37893</v>
          </cell>
          <cell r="D67" t="str">
            <v>T033191</v>
          </cell>
          <cell r="E67" t="str">
            <v>RSS</v>
          </cell>
          <cell r="F67">
            <v>20</v>
          </cell>
        </row>
        <row r="68">
          <cell r="A68" t="str">
            <v>0000848</v>
          </cell>
          <cell r="B68" t="str">
            <v>Export</v>
          </cell>
          <cell r="C68">
            <v>37892</v>
          </cell>
          <cell r="D68" t="str">
            <v>T032901</v>
          </cell>
          <cell r="E68" t="str">
            <v>RSS</v>
          </cell>
          <cell r="F68">
            <v>120</v>
          </cell>
          <cell r="G68">
            <v>6</v>
          </cell>
        </row>
        <row r="69">
          <cell r="A69" t="str">
            <v>0000850</v>
          </cell>
          <cell r="B69" t="str">
            <v>Export</v>
          </cell>
          <cell r="C69">
            <v>37892</v>
          </cell>
          <cell r="D69" t="str">
            <v>T033200</v>
          </cell>
          <cell r="E69" t="str">
            <v>RSS</v>
          </cell>
          <cell r="F69">
            <v>100</v>
          </cell>
          <cell r="G69">
            <v>10</v>
          </cell>
        </row>
        <row r="70">
          <cell r="A70" t="str">
            <v>0000850</v>
          </cell>
          <cell r="B70" t="str">
            <v>Export</v>
          </cell>
          <cell r="C70">
            <v>37892</v>
          </cell>
          <cell r="D70" t="str">
            <v>T033201</v>
          </cell>
          <cell r="E70" t="str">
            <v>RSS</v>
          </cell>
          <cell r="F70">
            <v>100</v>
          </cell>
        </row>
        <row r="71">
          <cell r="A71" t="str">
            <v>EX03/055</v>
          </cell>
          <cell r="B71" t="str">
            <v>Local</v>
          </cell>
          <cell r="C71">
            <v>37894</v>
          </cell>
          <cell r="E71" t="str">
            <v>RSS</v>
          </cell>
        </row>
        <row r="72">
          <cell r="A72" t="str">
            <v>L030217</v>
          </cell>
          <cell r="B72" t="str">
            <v>Local</v>
          </cell>
          <cell r="C72">
            <v>37865</v>
          </cell>
          <cell r="E72" t="str">
            <v>LTX</v>
          </cell>
          <cell r="F72">
            <v>163.30000000000001</v>
          </cell>
        </row>
        <row r="73">
          <cell r="A73" t="str">
            <v>L030218</v>
          </cell>
          <cell r="B73" t="str">
            <v>Local</v>
          </cell>
          <cell r="C73">
            <v>37866</v>
          </cell>
          <cell r="E73" t="str">
            <v>LTX</v>
          </cell>
          <cell r="F73">
            <v>159.65</v>
          </cell>
        </row>
        <row r="74">
          <cell r="A74" t="str">
            <v>L030219</v>
          </cell>
          <cell r="B74" t="str">
            <v>Local</v>
          </cell>
          <cell r="C74">
            <v>37867</v>
          </cell>
          <cell r="E74" t="str">
            <v>LTX</v>
          </cell>
          <cell r="F74">
            <v>149.80000000000001</v>
          </cell>
        </row>
        <row r="75">
          <cell r="A75" t="str">
            <v>L030220</v>
          </cell>
          <cell r="B75" t="str">
            <v>Local</v>
          </cell>
          <cell r="C75">
            <v>37868</v>
          </cell>
          <cell r="E75" t="str">
            <v>LTX</v>
          </cell>
          <cell r="F75">
            <v>166</v>
          </cell>
        </row>
        <row r="76">
          <cell r="A76" t="str">
            <v>L030221</v>
          </cell>
          <cell r="B76" t="str">
            <v>Local</v>
          </cell>
          <cell r="C76">
            <v>37869</v>
          </cell>
          <cell r="E76" t="str">
            <v>LTX</v>
          </cell>
          <cell r="F76">
            <v>159.30000000000001</v>
          </cell>
        </row>
        <row r="77">
          <cell r="A77" t="str">
            <v>L030222</v>
          </cell>
          <cell r="B77" t="str">
            <v>Local</v>
          </cell>
          <cell r="C77">
            <v>37870</v>
          </cell>
          <cell r="E77" t="str">
            <v>LTX</v>
          </cell>
          <cell r="F77">
            <v>169.9</v>
          </cell>
        </row>
        <row r="78">
          <cell r="A78" t="str">
            <v>L030223</v>
          </cell>
          <cell r="B78" t="str">
            <v>Local</v>
          </cell>
          <cell r="C78">
            <v>37871</v>
          </cell>
          <cell r="E78" t="str">
            <v>LTX</v>
          </cell>
          <cell r="F78">
            <v>150.4</v>
          </cell>
        </row>
        <row r="79">
          <cell r="A79" t="str">
            <v>L030224</v>
          </cell>
          <cell r="B79" t="str">
            <v>Local</v>
          </cell>
          <cell r="C79">
            <v>37872</v>
          </cell>
          <cell r="E79" t="str">
            <v>LTX</v>
          </cell>
          <cell r="F79">
            <v>146.1</v>
          </cell>
        </row>
        <row r="80">
          <cell r="A80" t="str">
            <v>L030225</v>
          </cell>
          <cell r="B80" t="str">
            <v>Local</v>
          </cell>
          <cell r="C80">
            <v>37873</v>
          </cell>
          <cell r="E80" t="str">
            <v>LTX</v>
          </cell>
          <cell r="F80">
            <v>156.5</v>
          </cell>
        </row>
        <row r="81">
          <cell r="A81" t="str">
            <v>L030226</v>
          </cell>
          <cell r="B81" t="str">
            <v>Local</v>
          </cell>
          <cell r="C81">
            <v>37871</v>
          </cell>
          <cell r="E81" t="str">
            <v>FIE</v>
          </cell>
          <cell r="F81">
            <v>1.2050000000000001</v>
          </cell>
        </row>
        <row r="82">
          <cell r="A82" t="str">
            <v>L030227</v>
          </cell>
          <cell r="B82" t="str">
            <v>Local</v>
          </cell>
          <cell r="C82">
            <v>37874</v>
          </cell>
          <cell r="E82" t="str">
            <v>LTX</v>
          </cell>
          <cell r="F82">
            <v>108.25</v>
          </cell>
        </row>
        <row r="83">
          <cell r="A83" t="str">
            <v>L030228</v>
          </cell>
          <cell r="B83" t="str">
            <v>Local</v>
          </cell>
          <cell r="C83">
            <v>37874</v>
          </cell>
          <cell r="E83" t="str">
            <v>LTX</v>
          </cell>
          <cell r="F83">
            <v>60.55</v>
          </cell>
        </row>
        <row r="84">
          <cell r="A84" t="str">
            <v>L030229</v>
          </cell>
          <cell r="B84" t="str">
            <v>Local</v>
          </cell>
          <cell r="C84">
            <v>37875</v>
          </cell>
          <cell r="E84" t="str">
            <v>LTX</v>
          </cell>
          <cell r="F84">
            <v>154.30000000000001</v>
          </cell>
        </row>
        <row r="85">
          <cell r="A85" t="str">
            <v>L030230</v>
          </cell>
          <cell r="B85" t="str">
            <v>Local</v>
          </cell>
          <cell r="C85">
            <v>37876</v>
          </cell>
          <cell r="E85" t="str">
            <v>LTX</v>
          </cell>
          <cell r="F85">
            <v>172.5</v>
          </cell>
        </row>
        <row r="86">
          <cell r="A86" t="str">
            <v>L030231</v>
          </cell>
          <cell r="B86" t="str">
            <v>Local</v>
          </cell>
          <cell r="C86">
            <v>37877</v>
          </cell>
          <cell r="E86" t="str">
            <v>LTX</v>
          </cell>
          <cell r="F86">
            <v>147.5</v>
          </cell>
        </row>
        <row r="87">
          <cell r="A87" t="str">
            <v>L030232</v>
          </cell>
          <cell r="B87" t="str">
            <v>Local</v>
          </cell>
          <cell r="C87">
            <v>37878</v>
          </cell>
          <cell r="E87" t="str">
            <v>LTX</v>
          </cell>
          <cell r="F87">
            <v>173.3</v>
          </cell>
        </row>
        <row r="88">
          <cell r="A88" t="str">
            <v>L030233</v>
          </cell>
          <cell r="B88" t="str">
            <v>Local</v>
          </cell>
          <cell r="C88">
            <v>15</v>
          </cell>
          <cell r="E88" t="str">
            <v>LTX</v>
          </cell>
          <cell r="F88">
            <v>159.30000000000001</v>
          </cell>
        </row>
        <row r="89">
          <cell r="A89" t="str">
            <v>L030234</v>
          </cell>
          <cell r="B89" t="str">
            <v>Local</v>
          </cell>
          <cell r="C89">
            <v>16</v>
          </cell>
          <cell r="E89" t="str">
            <v>LTX</v>
          </cell>
          <cell r="F89">
            <v>159.30000000000001</v>
          </cell>
        </row>
        <row r="90">
          <cell r="A90" t="str">
            <v>L030235</v>
          </cell>
          <cell r="B90" t="str">
            <v>Local</v>
          </cell>
          <cell r="C90">
            <v>17</v>
          </cell>
          <cell r="E90" t="str">
            <v>LTX</v>
          </cell>
          <cell r="F90">
            <v>149.30000000000001</v>
          </cell>
        </row>
        <row r="91">
          <cell r="A91" t="str">
            <v>L030236</v>
          </cell>
          <cell r="B91" t="str">
            <v>Local</v>
          </cell>
          <cell r="C91">
            <v>37878</v>
          </cell>
          <cell r="E91" t="str">
            <v>FIE</v>
          </cell>
          <cell r="F91">
            <v>0.249</v>
          </cell>
        </row>
        <row r="92">
          <cell r="A92" t="str">
            <v>L030237</v>
          </cell>
          <cell r="B92" t="str">
            <v>Local</v>
          </cell>
          <cell r="C92">
            <v>37882</v>
          </cell>
          <cell r="E92" t="str">
            <v>LTX</v>
          </cell>
          <cell r="F92">
            <v>163.80000000000001</v>
          </cell>
        </row>
        <row r="93">
          <cell r="A93" t="str">
            <v>L030238</v>
          </cell>
          <cell r="B93" t="str">
            <v>Local</v>
          </cell>
          <cell r="C93">
            <v>37883</v>
          </cell>
          <cell r="E93" t="str">
            <v>LTX</v>
          </cell>
          <cell r="F93">
            <v>27.6</v>
          </cell>
        </row>
        <row r="94">
          <cell r="A94" t="str">
            <v>L030239</v>
          </cell>
          <cell r="B94" t="str">
            <v>Local</v>
          </cell>
          <cell r="C94">
            <v>37883</v>
          </cell>
          <cell r="E94" t="str">
            <v>LTX</v>
          </cell>
          <cell r="F94">
            <v>131.69999999999999</v>
          </cell>
        </row>
        <row r="95">
          <cell r="A95" t="str">
            <v>L030240</v>
          </cell>
          <cell r="B95" t="str">
            <v>Local</v>
          </cell>
          <cell r="C95">
            <v>37884</v>
          </cell>
          <cell r="E95" t="str">
            <v>LTX</v>
          </cell>
          <cell r="F95">
            <v>143.5</v>
          </cell>
        </row>
        <row r="96">
          <cell r="A96" t="str">
            <v>L030241</v>
          </cell>
          <cell r="B96" t="str">
            <v>Local</v>
          </cell>
          <cell r="C96">
            <v>37885</v>
          </cell>
          <cell r="E96" t="str">
            <v>LTX</v>
          </cell>
          <cell r="F96">
            <v>160.30000000000001</v>
          </cell>
        </row>
        <row r="97">
          <cell r="A97" t="str">
            <v>L030242</v>
          </cell>
          <cell r="B97" t="str">
            <v>Local</v>
          </cell>
          <cell r="C97">
            <v>37886</v>
          </cell>
          <cell r="E97" t="str">
            <v>LTX</v>
          </cell>
          <cell r="F97">
            <v>166.5</v>
          </cell>
        </row>
        <row r="98">
          <cell r="A98" t="str">
            <v>L030243</v>
          </cell>
          <cell r="B98" t="str">
            <v>Local</v>
          </cell>
          <cell r="C98">
            <v>37887</v>
          </cell>
          <cell r="E98" t="str">
            <v>LTX</v>
          </cell>
          <cell r="F98">
            <v>160.30000000000001</v>
          </cell>
        </row>
        <row r="99">
          <cell r="A99" t="str">
            <v>L030244</v>
          </cell>
          <cell r="B99" t="str">
            <v>Local</v>
          </cell>
          <cell r="C99">
            <v>37888</v>
          </cell>
          <cell r="E99" t="str">
            <v>LTX</v>
          </cell>
          <cell r="F99">
            <v>143.05000000000001</v>
          </cell>
        </row>
        <row r="100">
          <cell r="A100" t="str">
            <v>L030245</v>
          </cell>
          <cell r="B100" t="str">
            <v>Local</v>
          </cell>
          <cell r="C100">
            <v>37888</v>
          </cell>
          <cell r="E100" t="str">
            <v>LTX</v>
          </cell>
          <cell r="F100">
            <v>11.75</v>
          </cell>
        </row>
        <row r="101">
          <cell r="A101" t="str">
            <v>L030246</v>
          </cell>
          <cell r="B101" t="str">
            <v>Local</v>
          </cell>
          <cell r="C101">
            <v>37889</v>
          </cell>
          <cell r="E101" t="str">
            <v>LTX</v>
          </cell>
          <cell r="F101">
            <v>162</v>
          </cell>
        </row>
        <row r="102">
          <cell r="A102" t="str">
            <v>L030247</v>
          </cell>
          <cell r="B102" t="str">
            <v>Local</v>
          </cell>
          <cell r="C102">
            <v>37890</v>
          </cell>
          <cell r="E102" t="str">
            <v>LTX</v>
          </cell>
          <cell r="F102">
            <v>143</v>
          </cell>
        </row>
        <row r="103">
          <cell r="A103" t="str">
            <v>L030248</v>
          </cell>
          <cell r="B103" t="str">
            <v>Local</v>
          </cell>
          <cell r="C103">
            <v>37891</v>
          </cell>
          <cell r="E103" t="str">
            <v>LTX</v>
          </cell>
          <cell r="F103">
            <v>180.8</v>
          </cell>
        </row>
        <row r="104">
          <cell r="A104" t="str">
            <v>L030249</v>
          </cell>
          <cell r="B104" t="str">
            <v>Local</v>
          </cell>
          <cell r="C104">
            <v>37892</v>
          </cell>
          <cell r="E104" t="str">
            <v>LTX</v>
          </cell>
          <cell r="F104">
            <v>160.30000000000001</v>
          </cell>
        </row>
        <row r="105">
          <cell r="A105" t="str">
            <v>L030250</v>
          </cell>
          <cell r="B105" t="str">
            <v>Local</v>
          </cell>
          <cell r="C105">
            <v>37893</v>
          </cell>
          <cell r="E105" t="str">
            <v>LTX</v>
          </cell>
          <cell r="F105">
            <v>154.80000000000001</v>
          </cell>
        </row>
        <row r="106">
          <cell r="A106" t="str">
            <v>L030251</v>
          </cell>
          <cell r="B106" t="str">
            <v>Local</v>
          </cell>
          <cell r="C106">
            <v>37894</v>
          </cell>
          <cell r="E106" t="str">
            <v>LTX</v>
          </cell>
          <cell r="F106">
            <v>159.80000000000001</v>
          </cell>
        </row>
        <row r="107">
          <cell r="A107" t="str">
            <v>L030252</v>
          </cell>
          <cell r="B107" t="str">
            <v>Local</v>
          </cell>
          <cell r="C107">
            <v>37885</v>
          </cell>
          <cell r="E107" t="str">
            <v>FIE</v>
          </cell>
          <cell r="F107">
            <v>0.89</v>
          </cell>
        </row>
        <row r="108">
          <cell r="A108" t="str">
            <v>L030253</v>
          </cell>
          <cell r="B108" t="str">
            <v>Local</v>
          </cell>
          <cell r="C108">
            <v>37867</v>
          </cell>
          <cell r="E108" t="str">
            <v>LUM</v>
          </cell>
          <cell r="F108">
            <v>9.5000000000000001E-2</v>
          </cell>
        </row>
        <row r="109">
          <cell r="A109" t="str">
            <v>L030254</v>
          </cell>
          <cell r="B109" t="str">
            <v>Local</v>
          </cell>
          <cell r="C109">
            <v>37874</v>
          </cell>
          <cell r="E109" t="str">
            <v>LUM</v>
          </cell>
          <cell r="F109">
            <v>4.2000000000000003E-2</v>
          </cell>
        </row>
        <row r="110">
          <cell r="A110" t="str">
            <v>L030255</v>
          </cell>
          <cell r="B110" t="str">
            <v>Local</v>
          </cell>
          <cell r="C110">
            <v>37888</v>
          </cell>
          <cell r="E110" t="str">
            <v>LUM</v>
          </cell>
          <cell r="F110">
            <v>0.188</v>
          </cell>
        </row>
        <row r="111">
          <cell r="A111" t="str">
            <v>L030256</v>
          </cell>
          <cell r="B111" t="str">
            <v>Local</v>
          </cell>
          <cell r="C111">
            <v>37892</v>
          </cell>
          <cell r="E111" t="str">
            <v>FIE</v>
          </cell>
          <cell r="F111">
            <v>0.79500000000000004</v>
          </cell>
        </row>
        <row r="112">
          <cell r="A112" t="str">
            <v>T032280</v>
          </cell>
          <cell r="B112" t="str">
            <v>Local</v>
          </cell>
          <cell r="C112">
            <v>37881</v>
          </cell>
          <cell r="D112" t="str">
            <v/>
          </cell>
          <cell r="E112" t="str">
            <v>STR</v>
          </cell>
          <cell r="F112">
            <v>-15.015000000000001</v>
          </cell>
        </row>
        <row r="113">
          <cell r="A113" t="str">
            <v>T032471</v>
          </cell>
          <cell r="B113" t="str">
            <v>Export</v>
          </cell>
          <cell r="C113">
            <v>37866</v>
          </cell>
          <cell r="E113" t="str">
            <v>RSS</v>
          </cell>
          <cell r="F113">
            <v>200</v>
          </cell>
          <cell r="G113">
            <v>10</v>
          </cell>
        </row>
        <row r="114">
          <cell r="A114" t="str">
            <v>T032475</v>
          </cell>
          <cell r="B114" t="str">
            <v>Export</v>
          </cell>
          <cell r="C114">
            <v>37872</v>
          </cell>
          <cell r="E114" t="str">
            <v>RSS</v>
          </cell>
          <cell r="F114">
            <v>120</v>
          </cell>
          <cell r="G114">
            <v>6</v>
          </cell>
        </row>
        <row r="115">
          <cell r="A115" t="str">
            <v>T032476</v>
          </cell>
          <cell r="B115" t="str">
            <v>Export</v>
          </cell>
          <cell r="C115">
            <v>37866</v>
          </cell>
          <cell r="E115" t="str">
            <v>RSS</v>
          </cell>
          <cell r="F115">
            <v>100</v>
          </cell>
          <cell r="G115">
            <v>5</v>
          </cell>
        </row>
        <row r="116">
          <cell r="A116" t="str">
            <v>T032493</v>
          </cell>
          <cell r="B116" t="str">
            <v>Export</v>
          </cell>
          <cell r="C116">
            <v>37871</v>
          </cell>
          <cell r="D116" t="str">
            <v/>
          </cell>
          <cell r="E116" t="str">
            <v>RSS</v>
          </cell>
          <cell r="F116">
            <v>120</v>
          </cell>
          <cell r="G116">
            <v>6</v>
          </cell>
        </row>
        <row r="117">
          <cell r="A117" t="str">
            <v>T032531</v>
          </cell>
          <cell r="B117" t="str">
            <v>Export</v>
          </cell>
          <cell r="C117">
            <v>37867</v>
          </cell>
          <cell r="E117" t="str">
            <v>STR</v>
          </cell>
          <cell r="F117">
            <v>141.12</v>
          </cell>
          <cell r="G117">
            <v>7</v>
          </cell>
        </row>
        <row r="118">
          <cell r="A118" t="str">
            <v>T032636</v>
          </cell>
          <cell r="B118" t="str">
            <v>Export</v>
          </cell>
          <cell r="C118">
            <v>37883</v>
          </cell>
          <cell r="D118" t="str">
            <v/>
          </cell>
          <cell r="E118" t="str">
            <v>RSS</v>
          </cell>
          <cell r="F118">
            <v>120</v>
          </cell>
          <cell r="G118">
            <v>6</v>
          </cell>
        </row>
        <row r="119">
          <cell r="A119" t="str">
            <v>T032688</v>
          </cell>
          <cell r="B119" t="str">
            <v>Export</v>
          </cell>
          <cell r="C119">
            <v>37866</v>
          </cell>
          <cell r="D119" t="str">
            <v/>
          </cell>
          <cell r="E119" t="str">
            <v>LTX</v>
          </cell>
          <cell r="F119">
            <v>104.89</v>
          </cell>
          <cell r="G119">
            <v>5</v>
          </cell>
        </row>
        <row r="120">
          <cell r="A120" t="str">
            <v>T032690</v>
          </cell>
          <cell r="B120" t="str">
            <v>Export</v>
          </cell>
          <cell r="C120">
            <v>37866</v>
          </cell>
          <cell r="D120" t="str">
            <v/>
          </cell>
          <cell r="E120" t="str">
            <v>LTX</v>
          </cell>
          <cell r="F120">
            <v>126.09</v>
          </cell>
          <cell r="G120">
            <v>6</v>
          </cell>
        </row>
        <row r="121">
          <cell r="A121" t="str">
            <v>T032691</v>
          </cell>
          <cell r="B121" t="str">
            <v>Local</v>
          </cell>
          <cell r="C121">
            <v>37874</v>
          </cell>
          <cell r="D121" t="str">
            <v/>
          </cell>
          <cell r="E121" t="str">
            <v>STR</v>
          </cell>
          <cell r="F121">
            <v>15.015000000000001</v>
          </cell>
        </row>
        <row r="122">
          <cell r="A122" t="str">
            <v>T032713</v>
          </cell>
          <cell r="B122" t="str">
            <v>Local</v>
          </cell>
          <cell r="C122">
            <v>37865</v>
          </cell>
          <cell r="D122" t="str">
            <v/>
          </cell>
          <cell r="E122" t="str">
            <v>RSS</v>
          </cell>
          <cell r="F122">
            <v>15</v>
          </cell>
        </row>
        <row r="123">
          <cell r="A123" t="str">
            <v>T032714</v>
          </cell>
          <cell r="B123" t="str">
            <v>Local</v>
          </cell>
          <cell r="C123">
            <v>37865</v>
          </cell>
          <cell r="D123" t="str">
            <v/>
          </cell>
          <cell r="E123" t="str">
            <v>RSS</v>
          </cell>
          <cell r="F123">
            <v>15</v>
          </cell>
        </row>
        <row r="124">
          <cell r="A124" t="str">
            <v>T032715</v>
          </cell>
          <cell r="B124" t="str">
            <v>Local</v>
          </cell>
          <cell r="C124">
            <v>37866</v>
          </cell>
          <cell r="D124" t="str">
            <v/>
          </cell>
          <cell r="E124" t="str">
            <v>RSS</v>
          </cell>
          <cell r="F124">
            <v>15</v>
          </cell>
        </row>
        <row r="125">
          <cell r="A125" t="str">
            <v>T032718</v>
          </cell>
          <cell r="B125" t="str">
            <v>Local</v>
          </cell>
          <cell r="C125">
            <v>37872</v>
          </cell>
          <cell r="D125" t="str">
            <v/>
          </cell>
          <cell r="E125" t="str">
            <v>STR</v>
          </cell>
          <cell r="F125">
            <v>15.015000000000001</v>
          </cell>
        </row>
        <row r="126">
          <cell r="A126" t="str">
            <v>T032726</v>
          </cell>
          <cell r="B126" t="str">
            <v>Local</v>
          </cell>
          <cell r="C126">
            <v>37869</v>
          </cell>
          <cell r="D126" t="str">
            <v/>
          </cell>
          <cell r="E126" t="str">
            <v>RSS</v>
          </cell>
          <cell r="F126">
            <v>15</v>
          </cell>
        </row>
        <row r="127">
          <cell r="A127" t="str">
            <v>T032728</v>
          </cell>
          <cell r="B127" t="str">
            <v>Local</v>
          </cell>
          <cell r="C127">
            <v>37869</v>
          </cell>
          <cell r="D127" t="str">
            <v/>
          </cell>
          <cell r="E127" t="str">
            <v>RSS</v>
          </cell>
          <cell r="F127">
            <v>15</v>
          </cell>
        </row>
        <row r="128">
          <cell r="A128" t="str">
            <v>T032729</v>
          </cell>
          <cell r="B128" t="str">
            <v>Local</v>
          </cell>
          <cell r="C128">
            <v>37869</v>
          </cell>
          <cell r="D128" t="str">
            <v/>
          </cell>
          <cell r="E128" t="str">
            <v>RSS</v>
          </cell>
          <cell r="F128">
            <v>15</v>
          </cell>
        </row>
        <row r="129">
          <cell r="A129" t="str">
            <v>T032730</v>
          </cell>
          <cell r="B129" t="str">
            <v>Local</v>
          </cell>
          <cell r="C129">
            <v>37869</v>
          </cell>
          <cell r="D129" t="str">
            <v/>
          </cell>
          <cell r="E129" t="str">
            <v>RSS</v>
          </cell>
          <cell r="F129">
            <v>15</v>
          </cell>
        </row>
        <row r="130">
          <cell r="A130" t="str">
            <v>T032746</v>
          </cell>
          <cell r="B130" t="str">
            <v>Export</v>
          </cell>
          <cell r="C130">
            <v>37870</v>
          </cell>
          <cell r="D130" t="str">
            <v/>
          </cell>
          <cell r="E130" t="str">
            <v>STR</v>
          </cell>
          <cell r="F130">
            <v>100.8</v>
          </cell>
          <cell r="G130">
            <v>5</v>
          </cell>
        </row>
        <row r="131">
          <cell r="A131" t="str">
            <v>T032747</v>
          </cell>
          <cell r="B131" t="str">
            <v>Export</v>
          </cell>
          <cell r="C131">
            <v>37881</v>
          </cell>
          <cell r="D131" t="str">
            <v/>
          </cell>
          <cell r="E131" t="str">
            <v>STR</v>
          </cell>
          <cell r="F131">
            <v>100.8</v>
          </cell>
          <cell r="G131">
            <v>5</v>
          </cell>
        </row>
        <row r="132">
          <cell r="A132" t="str">
            <v>T032770</v>
          </cell>
          <cell r="B132" t="str">
            <v>Export</v>
          </cell>
          <cell r="C132">
            <v>37878</v>
          </cell>
          <cell r="D132" t="str">
            <v/>
          </cell>
          <cell r="E132" t="str">
            <v>STR</v>
          </cell>
          <cell r="F132">
            <v>114.66</v>
          </cell>
          <cell r="G132">
            <v>7</v>
          </cell>
        </row>
        <row r="133">
          <cell r="A133" t="str">
            <v>T032779</v>
          </cell>
          <cell r="B133" t="str">
            <v>Export</v>
          </cell>
          <cell r="C133">
            <v>37884</v>
          </cell>
          <cell r="E133" t="str">
            <v>STR</v>
          </cell>
          <cell r="F133">
            <v>100.8</v>
          </cell>
          <cell r="G133">
            <v>5</v>
          </cell>
        </row>
        <row r="134">
          <cell r="A134" t="str">
            <v>T032794</v>
          </cell>
          <cell r="B134" t="str">
            <v>Export</v>
          </cell>
          <cell r="C134">
            <v>37872</v>
          </cell>
          <cell r="D134" t="str">
            <v/>
          </cell>
          <cell r="E134" t="str">
            <v>STR</v>
          </cell>
          <cell r="F134">
            <v>504</v>
          </cell>
          <cell r="G134">
            <v>25</v>
          </cell>
        </row>
        <row r="135">
          <cell r="A135" t="str">
            <v>T032795</v>
          </cell>
          <cell r="B135" t="str">
            <v>Export</v>
          </cell>
          <cell r="C135">
            <v>37886</v>
          </cell>
          <cell r="D135" t="str">
            <v/>
          </cell>
          <cell r="E135" t="str">
            <v>STR</v>
          </cell>
          <cell r="F135">
            <v>201.6</v>
          </cell>
          <cell r="G135">
            <v>10</v>
          </cell>
        </row>
        <row r="136">
          <cell r="A136" t="str">
            <v>T032801</v>
          </cell>
          <cell r="B136" t="str">
            <v>Export</v>
          </cell>
          <cell r="C136">
            <v>37876</v>
          </cell>
          <cell r="D136" t="str">
            <v/>
          </cell>
          <cell r="E136" t="str">
            <v>STR</v>
          </cell>
          <cell r="F136">
            <v>42.84</v>
          </cell>
          <cell r="G136">
            <v>2</v>
          </cell>
        </row>
        <row r="137">
          <cell r="A137" t="str">
            <v>T032807</v>
          </cell>
          <cell r="B137" t="str">
            <v>Export</v>
          </cell>
          <cell r="C137">
            <v>37865</v>
          </cell>
          <cell r="D137" t="str">
            <v/>
          </cell>
          <cell r="E137" t="str">
            <v>LTX</v>
          </cell>
          <cell r="G137">
            <v>2</v>
          </cell>
        </row>
        <row r="138">
          <cell r="A138" t="str">
            <v>T032810</v>
          </cell>
          <cell r="B138" t="str">
            <v>Export</v>
          </cell>
          <cell r="C138">
            <v>37888</v>
          </cell>
          <cell r="D138" t="str">
            <v/>
          </cell>
          <cell r="E138" t="str">
            <v>STR</v>
          </cell>
          <cell r="F138">
            <v>100.8</v>
          </cell>
          <cell r="G138">
            <v>5</v>
          </cell>
        </row>
        <row r="139">
          <cell r="A139" t="str">
            <v>T032812</v>
          </cell>
          <cell r="B139" t="str">
            <v>Export</v>
          </cell>
          <cell r="C139">
            <v>37876</v>
          </cell>
          <cell r="E139" t="str">
            <v>STR</v>
          </cell>
          <cell r="F139">
            <v>201.6</v>
          </cell>
          <cell r="G139">
            <v>10</v>
          </cell>
        </row>
        <row r="140">
          <cell r="A140" t="str">
            <v>T032814</v>
          </cell>
          <cell r="B140" t="str">
            <v>Export</v>
          </cell>
          <cell r="C140">
            <v>37874</v>
          </cell>
          <cell r="D140" t="str">
            <v/>
          </cell>
          <cell r="E140" t="str">
            <v>STR</v>
          </cell>
          <cell r="F140">
            <v>100.8</v>
          </cell>
          <cell r="G140">
            <v>5</v>
          </cell>
        </row>
        <row r="141">
          <cell r="A141" t="str">
            <v>T032825</v>
          </cell>
          <cell r="B141" t="str">
            <v>Export</v>
          </cell>
          <cell r="C141">
            <v>37869</v>
          </cell>
          <cell r="D141" t="str">
            <v/>
          </cell>
          <cell r="E141" t="str">
            <v>LTX</v>
          </cell>
          <cell r="F141">
            <v>16.399999999999999</v>
          </cell>
          <cell r="G141">
            <v>1</v>
          </cell>
        </row>
        <row r="142">
          <cell r="A142" t="str">
            <v>T032826</v>
          </cell>
          <cell r="B142" t="str">
            <v>Export</v>
          </cell>
          <cell r="C142">
            <v>37869</v>
          </cell>
          <cell r="D142" t="str">
            <v/>
          </cell>
          <cell r="E142" t="str">
            <v>LTX</v>
          </cell>
          <cell r="F142">
            <v>32.799999999999997</v>
          </cell>
          <cell r="G142">
            <v>2</v>
          </cell>
        </row>
        <row r="143">
          <cell r="A143" t="str">
            <v>T032827</v>
          </cell>
          <cell r="B143" t="str">
            <v>Export</v>
          </cell>
          <cell r="C143">
            <v>37876</v>
          </cell>
          <cell r="D143" t="str">
            <v/>
          </cell>
          <cell r="E143" t="str">
            <v>LTX</v>
          </cell>
          <cell r="F143">
            <v>16.399999999999999</v>
          </cell>
          <cell r="G143">
            <v>1</v>
          </cell>
        </row>
        <row r="144">
          <cell r="A144" t="str">
            <v>T032828</v>
          </cell>
          <cell r="B144" t="str">
            <v>Export</v>
          </cell>
          <cell r="C144">
            <v>37883</v>
          </cell>
          <cell r="D144" t="str">
            <v/>
          </cell>
          <cell r="E144" t="str">
            <v>LTX</v>
          </cell>
          <cell r="F144">
            <v>16.399999999999999</v>
          </cell>
          <cell r="G144">
            <v>1</v>
          </cell>
        </row>
        <row r="145">
          <cell r="A145" t="str">
            <v>T032829</v>
          </cell>
          <cell r="B145" t="str">
            <v>Export</v>
          </cell>
          <cell r="C145">
            <v>37890</v>
          </cell>
          <cell r="D145" t="str">
            <v/>
          </cell>
          <cell r="E145" t="str">
            <v>LTX</v>
          </cell>
          <cell r="F145">
            <v>16.399999999999999</v>
          </cell>
          <cell r="G145">
            <v>1</v>
          </cell>
        </row>
        <row r="146">
          <cell r="A146" t="str">
            <v>T032831</v>
          </cell>
          <cell r="B146" t="str">
            <v>Export</v>
          </cell>
          <cell r="C146">
            <v>37865</v>
          </cell>
          <cell r="D146" t="str">
            <v/>
          </cell>
          <cell r="E146" t="str">
            <v>STR</v>
          </cell>
          <cell r="F146">
            <v>181.44</v>
          </cell>
          <cell r="G146">
            <v>9</v>
          </cell>
        </row>
        <row r="147">
          <cell r="A147" t="str">
            <v>T032840</v>
          </cell>
          <cell r="B147" t="str">
            <v>Local</v>
          </cell>
          <cell r="C147">
            <v>37867</v>
          </cell>
          <cell r="D147" t="str">
            <v/>
          </cell>
          <cell r="E147" t="str">
            <v>STR</v>
          </cell>
          <cell r="F147">
            <v>15.015000000000001</v>
          </cell>
        </row>
        <row r="148">
          <cell r="A148" t="str">
            <v>T032841</v>
          </cell>
          <cell r="B148" t="str">
            <v>Local</v>
          </cell>
          <cell r="C148">
            <v>37870</v>
          </cell>
          <cell r="D148" t="str">
            <v/>
          </cell>
          <cell r="E148" t="str">
            <v>STR</v>
          </cell>
          <cell r="F148">
            <v>15.015000000000001</v>
          </cell>
        </row>
        <row r="149">
          <cell r="A149" t="str">
            <v>T032843</v>
          </cell>
          <cell r="B149" t="str">
            <v>Export</v>
          </cell>
          <cell r="C149">
            <v>37874</v>
          </cell>
          <cell r="D149" t="str">
            <v/>
          </cell>
          <cell r="E149" t="str">
            <v>STR</v>
          </cell>
          <cell r="F149">
            <v>302.39999999999998</v>
          </cell>
          <cell r="G149">
            <v>30</v>
          </cell>
        </row>
        <row r="150">
          <cell r="A150" t="str">
            <v>T032844</v>
          </cell>
          <cell r="B150" t="str">
            <v>Export</v>
          </cell>
          <cell r="C150">
            <v>37874</v>
          </cell>
          <cell r="D150" t="str">
            <v/>
          </cell>
          <cell r="E150" t="str">
            <v>STR</v>
          </cell>
          <cell r="F150">
            <v>302.39999999999998</v>
          </cell>
        </row>
        <row r="151">
          <cell r="A151" t="str">
            <v>T032845</v>
          </cell>
          <cell r="B151" t="str">
            <v>Export</v>
          </cell>
          <cell r="C151">
            <v>37867</v>
          </cell>
          <cell r="D151" t="str">
            <v/>
          </cell>
          <cell r="E151" t="str">
            <v>RSS</v>
          </cell>
          <cell r="F151">
            <v>100</v>
          </cell>
          <cell r="G151">
            <v>5</v>
          </cell>
        </row>
        <row r="152">
          <cell r="A152" t="str">
            <v>T032846</v>
          </cell>
          <cell r="B152" t="str">
            <v>Export</v>
          </cell>
          <cell r="C152">
            <v>37891</v>
          </cell>
          <cell r="D152" t="str">
            <v/>
          </cell>
          <cell r="E152" t="str">
            <v>RSS</v>
          </cell>
          <cell r="F152">
            <v>97.777000000000001</v>
          </cell>
          <cell r="G152">
            <v>4</v>
          </cell>
        </row>
        <row r="153">
          <cell r="A153" t="str">
            <v>T032847</v>
          </cell>
          <cell r="B153" t="str">
            <v>Export</v>
          </cell>
          <cell r="C153">
            <v>37869</v>
          </cell>
          <cell r="D153" t="str">
            <v/>
          </cell>
          <cell r="E153" t="str">
            <v>RSS</v>
          </cell>
          <cell r="F153">
            <v>19.2</v>
          </cell>
          <cell r="G153">
            <v>1</v>
          </cell>
        </row>
        <row r="154">
          <cell r="A154" t="str">
            <v>T032848</v>
          </cell>
          <cell r="B154" t="str">
            <v>Export</v>
          </cell>
          <cell r="C154">
            <v>37867</v>
          </cell>
          <cell r="D154" t="str">
            <v/>
          </cell>
          <cell r="E154" t="str">
            <v>STR</v>
          </cell>
          <cell r="F154">
            <v>201.6</v>
          </cell>
          <cell r="G154">
            <v>10</v>
          </cell>
        </row>
        <row r="155">
          <cell r="A155" t="str">
            <v>T032857</v>
          </cell>
          <cell r="B155" t="str">
            <v>Export</v>
          </cell>
          <cell r="C155">
            <v>37876</v>
          </cell>
          <cell r="D155" t="str">
            <v/>
          </cell>
          <cell r="E155" t="str">
            <v>RSS</v>
          </cell>
          <cell r="F155">
            <v>100</v>
          </cell>
          <cell r="G155">
            <v>5</v>
          </cell>
        </row>
        <row r="156">
          <cell r="A156" t="str">
            <v>T032864</v>
          </cell>
          <cell r="B156" t="str">
            <v>Export</v>
          </cell>
          <cell r="C156">
            <v>37889</v>
          </cell>
          <cell r="D156" t="str">
            <v/>
          </cell>
          <cell r="E156" t="str">
            <v>RSS</v>
          </cell>
          <cell r="F156">
            <v>96</v>
          </cell>
          <cell r="G156">
            <v>5</v>
          </cell>
        </row>
        <row r="157">
          <cell r="A157" t="str">
            <v>T032867</v>
          </cell>
          <cell r="B157" t="str">
            <v>Export</v>
          </cell>
          <cell r="C157">
            <v>37869</v>
          </cell>
          <cell r="D157" t="str">
            <v/>
          </cell>
          <cell r="E157" t="str">
            <v>RSS</v>
          </cell>
          <cell r="F157">
            <v>60</v>
          </cell>
          <cell r="G157">
            <v>3</v>
          </cell>
        </row>
        <row r="158">
          <cell r="A158" t="str">
            <v>T032868</v>
          </cell>
          <cell r="B158" t="str">
            <v>Export</v>
          </cell>
          <cell r="C158">
            <v>37868</v>
          </cell>
          <cell r="D158" t="str">
            <v>0000815</v>
          </cell>
          <cell r="E158" t="str">
            <v>RSS</v>
          </cell>
          <cell r="F158">
            <v>4</v>
          </cell>
          <cell r="G158">
            <v>5</v>
          </cell>
        </row>
        <row r="159">
          <cell r="A159" t="str">
            <v>T032869</v>
          </cell>
          <cell r="B159" t="str">
            <v>Export</v>
          </cell>
          <cell r="C159">
            <v>37868</v>
          </cell>
          <cell r="D159" t="str">
            <v>0000815</v>
          </cell>
          <cell r="E159" t="str">
            <v>RSS</v>
          </cell>
          <cell r="F159">
            <v>92</v>
          </cell>
        </row>
        <row r="160">
          <cell r="A160" t="str">
            <v>T032870</v>
          </cell>
          <cell r="B160" t="str">
            <v>Export</v>
          </cell>
          <cell r="C160">
            <v>37875</v>
          </cell>
          <cell r="D160" t="str">
            <v/>
          </cell>
          <cell r="E160" t="str">
            <v>RSS</v>
          </cell>
          <cell r="F160">
            <v>96</v>
          </cell>
          <cell r="G160">
            <v>5</v>
          </cell>
        </row>
        <row r="161">
          <cell r="A161" t="str">
            <v>T032875</v>
          </cell>
          <cell r="B161" t="str">
            <v>Export</v>
          </cell>
          <cell r="C161">
            <v>37869</v>
          </cell>
          <cell r="D161" t="str">
            <v/>
          </cell>
          <cell r="E161" t="str">
            <v>RSS</v>
          </cell>
          <cell r="F161">
            <v>26.443999999999999</v>
          </cell>
          <cell r="G161">
            <v>1</v>
          </cell>
        </row>
        <row r="162">
          <cell r="A162" t="str">
            <v>T032876</v>
          </cell>
          <cell r="B162" t="str">
            <v>Export</v>
          </cell>
          <cell r="C162">
            <v>37872</v>
          </cell>
          <cell r="D162" t="str">
            <v/>
          </cell>
          <cell r="E162" t="str">
            <v>RSS</v>
          </cell>
          <cell r="F162">
            <v>80</v>
          </cell>
          <cell r="G162">
            <v>4</v>
          </cell>
        </row>
        <row r="163">
          <cell r="A163" t="str">
            <v>T032881</v>
          </cell>
          <cell r="B163" t="str">
            <v>Export</v>
          </cell>
          <cell r="C163">
            <v>37865</v>
          </cell>
          <cell r="D163" t="str">
            <v/>
          </cell>
          <cell r="E163" t="str">
            <v>RSS</v>
          </cell>
          <cell r="F163">
            <v>40</v>
          </cell>
          <cell r="G163">
            <v>2</v>
          </cell>
        </row>
        <row r="164">
          <cell r="A164" t="str">
            <v>T032882</v>
          </cell>
          <cell r="B164" t="str">
            <v>Export</v>
          </cell>
          <cell r="C164">
            <v>37876</v>
          </cell>
          <cell r="D164" t="str">
            <v/>
          </cell>
          <cell r="E164" t="str">
            <v>RSS</v>
          </cell>
          <cell r="F164">
            <v>60</v>
          </cell>
          <cell r="G164">
            <v>3</v>
          </cell>
        </row>
        <row r="165">
          <cell r="A165" t="str">
            <v>T032883</v>
          </cell>
          <cell r="B165" t="str">
            <v>Export</v>
          </cell>
          <cell r="C165">
            <v>37876</v>
          </cell>
          <cell r="D165" t="str">
            <v/>
          </cell>
          <cell r="E165" t="str">
            <v>RSS</v>
          </cell>
          <cell r="F165">
            <v>80</v>
          </cell>
          <cell r="G165">
            <v>4</v>
          </cell>
        </row>
        <row r="166">
          <cell r="A166" t="str">
            <v>T032891</v>
          </cell>
          <cell r="B166" t="str">
            <v>Export</v>
          </cell>
          <cell r="C166">
            <v>37869</v>
          </cell>
          <cell r="D166" t="str">
            <v/>
          </cell>
          <cell r="E166" t="str">
            <v>LTX</v>
          </cell>
          <cell r="F166">
            <v>114.8</v>
          </cell>
          <cell r="G166">
            <v>7</v>
          </cell>
        </row>
        <row r="167">
          <cell r="A167" t="str">
            <v>T032893</v>
          </cell>
          <cell r="B167" t="str">
            <v>Export</v>
          </cell>
          <cell r="C167">
            <v>37873</v>
          </cell>
          <cell r="D167" t="str">
            <v/>
          </cell>
          <cell r="E167" t="str">
            <v>STR</v>
          </cell>
          <cell r="F167">
            <v>100.8</v>
          </cell>
          <cell r="G167">
            <v>5</v>
          </cell>
        </row>
        <row r="168">
          <cell r="A168" t="str">
            <v>T032895</v>
          </cell>
          <cell r="B168" t="str">
            <v>Export</v>
          </cell>
          <cell r="C168">
            <v>37865</v>
          </cell>
          <cell r="D168" t="str">
            <v/>
          </cell>
          <cell r="E168" t="str">
            <v>STR</v>
          </cell>
          <cell r="F168">
            <v>60.48</v>
          </cell>
          <cell r="G168">
            <v>3</v>
          </cell>
        </row>
        <row r="169">
          <cell r="A169" t="str">
            <v>T032896</v>
          </cell>
          <cell r="B169" t="str">
            <v>Export</v>
          </cell>
          <cell r="C169">
            <v>37865</v>
          </cell>
          <cell r="D169" t="str">
            <v/>
          </cell>
          <cell r="E169" t="str">
            <v>STR</v>
          </cell>
          <cell r="F169">
            <v>120.96</v>
          </cell>
          <cell r="G169">
            <v>6</v>
          </cell>
        </row>
        <row r="170">
          <cell r="A170" t="str">
            <v>T032897</v>
          </cell>
          <cell r="B170" t="str">
            <v>Export</v>
          </cell>
          <cell r="C170">
            <v>37872</v>
          </cell>
          <cell r="D170" t="str">
            <v/>
          </cell>
          <cell r="E170" t="str">
            <v>STR</v>
          </cell>
          <cell r="F170">
            <v>100.8</v>
          </cell>
          <cell r="G170">
            <v>5</v>
          </cell>
        </row>
        <row r="171">
          <cell r="A171" t="str">
            <v>T032898</v>
          </cell>
          <cell r="B171" t="str">
            <v>Export</v>
          </cell>
          <cell r="C171">
            <v>37880</v>
          </cell>
          <cell r="D171" t="str">
            <v/>
          </cell>
          <cell r="E171" t="str">
            <v>STR</v>
          </cell>
          <cell r="F171">
            <v>201.6</v>
          </cell>
          <cell r="G171">
            <v>10</v>
          </cell>
        </row>
        <row r="172">
          <cell r="A172" t="str">
            <v>T032899</v>
          </cell>
          <cell r="B172" t="str">
            <v>Export</v>
          </cell>
          <cell r="C172">
            <v>37893</v>
          </cell>
          <cell r="D172" t="str">
            <v/>
          </cell>
          <cell r="E172" t="str">
            <v>STR</v>
          </cell>
          <cell r="F172">
            <v>141.12</v>
          </cell>
          <cell r="G172">
            <v>7</v>
          </cell>
        </row>
        <row r="173">
          <cell r="A173" t="str">
            <v>T032902</v>
          </cell>
          <cell r="B173" t="str">
            <v>Export</v>
          </cell>
          <cell r="C173">
            <v>37865</v>
          </cell>
          <cell r="D173" t="str">
            <v/>
          </cell>
          <cell r="E173" t="str">
            <v>LTX</v>
          </cell>
          <cell r="G173">
            <v>2</v>
          </cell>
        </row>
        <row r="174">
          <cell r="A174" t="str">
            <v>T032904</v>
          </cell>
          <cell r="B174" t="str">
            <v>Export</v>
          </cell>
          <cell r="C174">
            <v>37883</v>
          </cell>
          <cell r="D174" t="str">
            <v/>
          </cell>
          <cell r="E174" t="str">
            <v>STR</v>
          </cell>
          <cell r="F174">
            <v>201.6</v>
          </cell>
          <cell r="G174">
            <v>10</v>
          </cell>
        </row>
        <row r="175">
          <cell r="A175" t="str">
            <v>T032905</v>
          </cell>
          <cell r="B175" t="str">
            <v>Export</v>
          </cell>
          <cell r="C175">
            <v>37872</v>
          </cell>
          <cell r="D175" t="str">
            <v/>
          </cell>
          <cell r="E175" t="str">
            <v>STR</v>
          </cell>
          <cell r="F175">
            <v>60.48</v>
          </cell>
          <cell r="G175">
            <v>3</v>
          </cell>
        </row>
        <row r="176">
          <cell r="A176" t="str">
            <v>T032906</v>
          </cell>
          <cell r="B176" t="str">
            <v>Export</v>
          </cell>
          <cell r="C176">
            <v>37866</v>
          </cell>
          <cell r="D176" t="str">
            <v/>
          </cell>
          <cell r="E176" t="str">
            <v>STR</v>
          </cell>
          <cell r="F176">
            <v>40.32</v>
          </cell>
          <cell r="G176">
            <v>2</v>
          </cell>
        </row>
        <row r="177">
          <cell r="A177" t="str">
            <v>T032908</v>
          </cell>
          <cell r="B177" t="str">
            <v>Export</v>
          </cell>
          <cell r="C177">
            <v>37871</v>
          </cell>
          <cell r="D177" t="str">
            <v/>
          </cell>
          <cell r="E177" t="str">
            <v>LTX</v>
          </cell>
          <cell r="F177">
            <v>32.799999999999997</v>
          </cell>
          <cell r="G177">
            <v>2</v>
          </cell>
        </row>
        <row r="178">
          <cell r="A178" t="str">
            <v>T032909</v>
          </cell>
          <cell r="B178" t="str">
            <v>Export</v>
          </cell>
          <cell r="C178">
            <v>37871</v>
          </cell>
          <cell r="D178" t="str">
            <v/>
          </cell>
          <cell r="E178" t="str">
            <v>LTX</v>
          </cell>
          <cell r="F178">
            <v>32.799999999999997</v>
          </cell>
          <cell r="G178">
            <v>2</v>
          </cell>
        </row>
        <row r="179">
          <cell r="A179" t="str">
            <v>T032911</v>
          </cell>
          <cell r="B179" t="str">
            <v>Export</v>
          </cell>
          <cell r="C179">
            <v>37874</v>
          </cell>
          <cell r="D179" t="str">
            <v/>
          </cell>
          <cell r="E179" t="str">
            <v>LTX</v>
          </cell>
          <cell r="F179">
            <v>49.2</v>
          </cell>
          <cell r="G179">
            <v>3</v>
          </cell>
        </row>
        <row r="180">
          <cell r="A180" t="str">
            <v>T032912</v>
          </cell>
          <cell r="B180" t="str">
            <v>Export</v>
          </cell>
          <cell r="C180">
            <v>37879</v>
          </cell>
          <cell r="D180" t="str">
            <v/>
          </cell>
          <cell r="E180" t="str">
            <v>LTX</v>
          </cell>
          <cell r="F180">
            <v>32.799999999999997</v>
          </cell>
          <cell r="G180">
            <v>2</v>
          </cell>
        </row>
        <row r="181">
          <cell r="A181" t="str">
            <v>T032913</v>
          </cell>
          <cell r="B181" t="str">
            <v>Export</v>
          </cell>
          <cell r="C181">
            <v>37886</v>
          </cell>
          <cell r="D181" t="str">
            <v/>
          </cell>
          <cell r="E181" t="str">
            <v>LTX</v>
          </cell>
          <cell r="F181">
            <v>32.799999999999997</v>
          </cell>
          <cell r="G181">
            <v>2</v>
          </cell>
        </row>
        <row r="182">
          <cell r="A182" t="str">
            <v>T032914</v>
          </cell>
          <cell r="B182" t="str">
            <v>Export</v>
          </cell>
          <cell r="C182">
            <v>37893</v>
          </cell>
          <cell r="D182" t="str">
            <v/>
          </cell>
          <cell r="E182" t="str">
            <v>LTX</v>
          </cell>
          <cell r="F182">
            <v>49.2</v>
          </cell>
          <cell r="G182">
            <v>3</v>
          </cell>
        </row>
        <row r="183">
          <cell r="A183" t="str">
            <v>T032917</v>
          </cell>
          <cell r="B183" t="str">
            <v>Export</v>
          </cell>
          <cell r="C183">
            <v>37869</v>
          </cell>
          <cell r="D183" t="str">
            <v/>
          </cell>
          <cell r="E183" t="str">
            <v>LTX</v>
          </cell>
          <cell r="F183">
            <v>65.599999999999994</v>
          </cell>
          <cell r="G183">
            <v>4</v>
          </cell>
        </row>
        <row r="184">
          <cell r="A184" t="str">
            <v>T032918</v>
          </cell>
          <cell r="B184" t="str">
            <v>Export</v>
          </cell>
          <cell r="C184">
            <v>37870</v>
          </cell>
          <cell r="D184" t="str">
            <v/>
          </cell>
          <cell r="E184" t="str">
            <v>LTX</v>
          </cell>
          <cell r="F184">
            <v>164</v>
          </cell>
          <cell r="G184">
            <v>10</v>
          </cell>
        </row>
        <row r="185">
          <cell r="A185" t="str">
            <v>T032919</v>
          </cell>
          <cell r="B185" t="str">
            <v>Export</v>
          </cell>
          <cell r="C185">
            <v>37871</v>
          </cell>
          <cell r="D185" t="str">
            <v/>
          </cell>
          <cell r="E185" t="str">
            <v>SKI</v>
          </cell>
          <cell r="F185">
            <v>19.2</v>
          </cell>
          <cell r="G185">
            <v>1</v>
          </cell>
        </row>
        <row r="186">
          <cell r="A186" t="str">
            <v>T032921</v>
          </cell>
          <cell r="B186" t="str">
            <v>Export</v>
          </cell>
          <cell r="C186">
            <v>37871</v>
          </cell>
          <cell r="D186" t="str">
            <v/>
          </cell>
          <cell r="E186" t="str">
            <v>RSS</v>
          </cell>
          <cell r="F186">
            <v>19.2</v>
          </cell>
          <cell r="G186">
            <v>1</v>
          </cell>
        </row>
        <row r="187">
          <cell r="A187" t="str">
            <v>T032922</v>
          </cell>
          <cell r="B187" t="str">
            <v>Export</v>
          </cell>
          <cell r="C187">
            <v>37870</v>
          </cell>
          <cell r="D187" t="str">
            <v/>
          </cell>
          <cell r="E187" t="str">
            <v>RSS</v>
          </cell>
          <cell r="F187">
            <v>40</v>
          </cell>
          <cell r="G187">
            <v>2</v>
          </cell>
        </row>
        <row r="188">
          <cell r="A188" t="str">
            <v>T032923</v>
          </cell>
          <cell r="B188" t="str">
            <v>Export</v>
          </cell>
          <cell r="C188">
            <v>37881</v>
          </cell>
          <cell r="D188" t="str">
            <v/>
          </cell>
          <cell r="E188" t="str">
            <v>RSS</v>
          </cell>
          <cell r="F188">
            <v>115.2</v>
          </cell>
          <cell r="G188">
            <v>6</v>
          </cell>
        </row>
        <row r="189">
          <cell r="A189" t="str">
            <v>T032924</v>
          </cell>
          <cell r="B189" t="str">
            <v>Export</v>
          </cell>
          <cell r="C189">
            <v>37888</v>
          </cell>
          <cell r="D189" t="str">
            <v/>
          </cell>
          <cell r="E189" t="str">
            <v>RSS</v>
          </cell>
          <cell r="F189">
            <v>96</v>
          </cell>
          <cell r="G189">
            <v>5</v>
          </cell>
        </row>
        <row r="190">
          <cell r="A190" t="str">
            <v>T032928</v>
          </cell>
          <cell r="B190" t="str">
            <v>Export</v>
          </cell>
          <cell r="C190">
            <v>37891</v>
          </cell>
          <cell r="D190" t="str">
            <v/>
          </cell>
          <cell r="E190" t="str">
            <v>RSS</v>
          </cell>
          <cell r="F190">
            <v>97.777000000000001</v>
          </cell>
          <cell r="G190">
            <v>4</v>
          </cell>
        </row>
        <row r="191">
          <cell r="A191" t="str">
            <v>T032929</v>
          </cell>
          <cell r="B191" t="str">
            <v>Export</v>
          </cell>
          <cell r="C191">
            <v>37876</v>
          </cell>
          <cell r="D191" t="str">
            <v/>
          </cell>
          <cell r="E191" t="str">
            <v>RSS</v>
          </cell>
          <cell r="F191">
            <v>113.4</v>
          </cell>
          <cell r="G191">
            <v>7</v>
          </cell>
        </row>
        <row r="192">
          <cell r="A192" t="str">
            <v>T032930</v>
          </cell>
          <cell r="B192" t="str">
            <v>Export</v>
          </cell>
          <cell r="C192">
            <v>37876</v>
          </cell>
          <cell r="D192" t="str">
            <v/>
          </cell>
          <cell r="E192" t="str">
            <v>RSS</v>
          </cell>
          <cell r="F192">
            <v>113.4</v>
          </cell>
          <cell r="G192">
            <v>7</v>
          </cell>
        </row>
        <row r="193">
          <cell r="A193" t="str">
            <v>T032931</v>
          </cell>
          <cell r="B193" t="str">
            <v>Export</v>
          </cell>
          <cell r="C193">
            <v>37876</v>
          </cell>
          <cell r="D193" t="str">
            <v/>
          </cell>
          <cell r="E193" t="str">
            <v>RSS</v>
          </cell>
          <cell r="F193">
            <v>113.4</v>
          </cell>
          <cell r="G193">
            <v>7</v>
          </cell>
        </row>
        <row r="194">
          <cell r="A194" t="str">
            <v>T032932</v>
          </cell>
          <cell r="B194" t="str">
            <v>Export</v>
          </cell>
          <cell r="C194">
            <v>37870</v>
          </cell>
          <cell r="D194" t="str">
            <v/>
          </cell>
          <cell r="E194" t="str">
            <v>RSS</v>
          </cell>
          <cell r="F194">
            <v>97.777000000000001</v>
          </cell>
          <cell r="G194">
            <v>2</v>
          </cell>
        </row>
        <row r="195">
          <cell r="A195" t="str">
            <v>T032934</v>
          </cell>
          <cell r="B195" t="str">
            <v>Export</v>
          </cell>
          <cell r="C195">
            <v>37874</v>
          </cell>
          <cell r="D195" t="str">
            <v/>
          </cell>
          <cell r="E195" t="str">
            <v>RSS</v>
          </cell>
          <cell r="F195">
            <v>57.6</v>
          </cell>
          <cell r="G195">
            <v>3</v>
          </cell>
        </row>
        <row r="196">
          <cell r="A196" t="str">
            <v>T032935</v>
          </cell>
          <cell r="B196" t="str">
            <v>Export</v>
          </cell>
          <cell r="C196">
            <v>37876</v>
          </cell>
          <cell r="D196" t="str">
            <v/>
          </cell>
          <cell r="E196" t="str">
            <v>RSS</v>
          </cell>
          <cell r="F196">
            <v>57.6</v>
          </cell>
          <cell r="G196">
            <v>3</v>
          </cell>
        </row>
        <row r="197">
          <cell r="A197" t="str">
            <v>T032938</v>
          </cell>
          <cell r="B197" t="str">
            <v>Export</v>
          </cell>
          <cell r="C197">
            <v>37870</v>
          </cell>
          <cell r="D197" t="str">
            <v/>
          </cell>
          <cell r="E197" t="str">
            <v>RSS</v>
          </cell>
          <cell r="F197">
            <v>192</v>
          </cell>
          <cell r="G197">
            <v>1</v>
          </cell>
        </row>
        <row r="198">
          <cell r="A198" t="str">
            <v>T032939</v>
          </cell>
          <cell r="B198" t="str">
            <v>Export</v>
          </cell>
          <cell r="C198">
            <v>37876</v>
          </cell>
          <cell r="D198" t="str">
            <v/>
          </cell>
          <cell r="E198" t="str">
            <v>RSS</v>
          </cell>
          <cell r="F198">
            <v>200</v>
          </cell>
          <cell r="G198">
            <v>10</v>
          </cell>
        </row>
        <row r="199">
          <cell r="A199" t="str">
            <v>T032941</v>
          </cell>
          <cell r="B199" t="str">
            <v>Export</v>
          </cell>
          <cell r="C199">
            <v>37870</v>
          </cell>
          <cell r="E199" t="str">
            <v>STR</v>
          </cell>
          <cell r="F199">
            <v>115.2</v>
          </cell>
          <cell r="G199">
            <v>6</v>
          </cell>
        </row>
        <row r="200">
          <cell r="A200" t="str">
            <v>T032942</v>
          </cell>
          <cell r="B200" t="str">
            <v>Local</v>
          </cell>
          <cell r="C200">
            <v>37871</v>
          </cell>
          <cell r="E200" t="str">
            <v>RSS</v>
          </cell>
          <cell r="F200">
            <v>20</v>
          </cell>
          <cell r="G200">
            <v>1</v>
          </cell>
        </row>
        <row r="201">
          <cell r="A201" t="str">
            <v>T032943</v>
          </cell>
          <cell r="B201" t="str">
            <v>Local</v>
          </cell>
          <cell r="C201">
            <v>37871</v>
          </cell>
          <cell r="E201" t="str">
            <v>RSS</v>
          </cell>
          <cell r="F201">
            <v>20</v>
          </cell>
          <cell r="G201">
            <v>1</v>
          </cell>
        </row>
        <row r="202">
          <cell r="A202" t="str">
            <v>T032944</v>
          </cell>
          <cell r="B202" t="str">
            <v>Export</v>
          </cell>
          <cell r="C202">
            <v>37870</v>
          </cell>
          <cell r="E202" t="str">
            <v>STR</v>
          </cell>
          <cell r="F202">
            <v>100.8</v>
          </cell>
          <cell r="G202">
            <v>4</v>
          </cell>
        </row>
        <row r="203">
          <cell r="A203" t="str">
            <v>T032945</v>
          </cell>
          <cell r="B203" t="str">
            <v>Export</v>
          </cell>
          <cell r="C203">
            <v>37871</v>
          </cell>
          <cell r="D203" t="str">
            <v/>
          </cell>
          <cell r="E203" t="str">
            <v>RSS</v>
          </cell>
          <cell r="F203">
            <v>100</v>
          </cell>
          <cell r="G203">
            <v>5</v>
          </cell>
        </row>
        <row r="204">
          <cell r="A204" t="str">
            <v>T032946</v>
          </cell>
          <cell r="B204" t="str">
            <v>Export</v>
          </cell>
          <cell r="C204">
            <v>37870</v>
          </cell>
          <cell r="D204" t="str">
            <v/>
          </cell>
          <cell r="E204" t="str">
            <v>STR</v>
          </cell>
          <cell r="F204">
            <v>120.96</v>
          </cell>
          <cell r="G204">
            <v>6</v>
          </cell>
        </row>
        <row r="205">
          <cell r="A205" t="str">
            <v>T032951</v>
          </cell>
          <cell r="B205" t="str">
            <v>Local</v>
          </cell>
          <cell r="C205">
            <v>37871</v>
          </cell>
          <cell r="D205" t="str">
            <v>0000822</v>
          </cell>
          <cell r="E205" t="str">
            <v>LTX</v>
          </cell>
          <cell r="F205">
            <v>160</v>
          </cell>
          <cell r="G205">
            <v>8</v>
          </cell>
        </row>
        <row r="206">
          <cell r="A206" t="str">
            <v>T032952</v>
          </cell>
          <cell r="B206" t="str">
            <v>Local</v>
          </cell>
          <cell r="C206">
            <v>37871</v>
          </cell>
          <cell r="D206" t="str">
            <v>0000822</v>
          </cell>
          <cell r="E206" t="str">
            <v>LTX</v>
          </cell>
          <cell r="F206">
            <v>139.97</v>
          </cell>
          <cell r="G206">
            <v>7</v>
          </cell>
        </row>
        <row r="207">
          <cell r="A207" t="str">
            <v>T032956</v>
          </cell>
          <cell r="B207" t="str">
            <v>Export</v>
          </cell>
          <cell r="C207">
            <v>37886</v>
          </cell>
          <cell r="D207" t="str">
            <v/>
          </cell>
          <cell r="E207" t="str">
            <v>LTX</v>
          </cell>
          <cell r="F207">
            <v>340.01499999999999</v>
          </cell>
          <cell r="G207">
            <v>1</v>
          </cell>
        </row>
        <row r="208">
          <cell r="A208" t="str">
            <v>T032957</v>
          </cell>
          <cell r="B208" t="str">
            <v>Export</v>
          </cell>
          <cell r="C208">
            <v>37876</v>
          </cell>
          <cell r="D208" t="str">
            <v>0000839</v>
          </cell>
          <cell r="E208" t="str">
            <v>LTX</v>
          </cell>
          <cell r="F208">
            <v>475</v>
          </cell>
          <cell r="G208">
            <v>1</v>
          </cell>
        </row>
        <row r="209">
          <cell r="A209" t="str">
            <v>T032960</v>
          </cell>
          <cell r="B209" t="str">
            <v>Export</v>
          </cell>
          <cell r="C209">
            <v>37891</v>
          </cell>
          <cell r="D209" t="str">
            <v/>
          </cell>
          <cell r="E209" t="str">
            <v>STR</v>
          </cell>
          <cell r="F209">
            <v>360.36</v>
          </cell>
          <cell r="G209">
            <v>22</v>
          </cell>
        </row>
        <row r="210">
          <cell r="A210" t="str">
            <v>T032967</v>
          </cell>
          <cell r="B210" t="str">
            <v>Export</v>
          </cell>
          <cell r="C210">
            <v>37885</v>
          </cell>
          <cell r="D210" t="str">
            <v/>
          </cell>
          <cell r="E210" t="str">
            <v>STR</v>
          </cell>
          <cell r="F210">
            <v>393.12</v>
          </cell>
          <cell r="G210">
            <v>24</v>
          </cell>
        </row>
        <row r="211">
          <cell r="A211" t="str">
            <v>T032968</v>
          </cell>
          <cell r="B211" t="str">
            <v>Export</v>
          </cell>
          <cell r="C211">
            <v>37869</v>
          </cell>
          <cell r="D211" t="str">
            <v/>
          </cell>
          <cell r="E211" t="str">
            <v>RSS</v>
          </cell>
          <cell r="F211">
            <v>100</v>
          </cell>
          <cell r="G211">
            <v>5</v>
          </cell>
        </row>
        <row r="212">
          <cell r="A212" t="str">
            <v>T032969</v>
          </cell>
          <cell r="B212" t="str">
            <v>Export</v>
          </cell>
          <cell r="C212">
            <v>37871</v>
          </cell>
          <cell r="D212" t="str">
            <v>0000824</v>
          </cell>
          <cell r="E212" t="str">
            <v>STR</v>
          </cell>
          <cell r="F212">
            <v>42.84</v>
          </cell>
          <cell r="G212">
            <v>5</v>
          </cell>
        </row>
        <row r="213">
          <cell r="A213" t="str">
            <v>T032970</v>
          </cell>
          <cell r="B213" t="str">
            <v>Export</v>
          </cell>
          <cell r="C213">
            <v>37871</v>
          </cell>
          <cell r="D213" t="str">
            <v>0000824</v>
          </cell>
          <cell r="E213" t="str">
            <v>STR</v>
          </cell>
          <cell r="F213">
            <v>57.96</v>
          </cell>
        </row>
        <row r="214">
          <cell r="A214" t="str">
            <v>T032971</v>
          </cell>
          <cell r="B214" t="str">
            <v>Export</v>
          </cell>
          <cell r="C214">
            <v>37874</v>
          </cell>
          <cell r="D214" t="str">
            <v/>
          </cell>
          <cell r="E214" t="str">
            <v>RSS</v>
          </cell>
          <cell r="F214">
            <v>18.143999999999998</v>
          </cell>
          <cell r="G214">
            <v>1</v>
          </cell>
        </row>
        <row r="215">
          <cell r="A215" t="str">
            <v>T032972</v>
          </cell>
          <cell r="B215" t="str">
            <v>Export</v>
          </cell>
          <cell r="C215">
            <v>37881</v>
          </cell>
          <cell r="D215" t="str">
            <v/>
          </cell>
          <cell r="E215" t="str">
            <v>RSS</v>
          </cell>
          <cell r="F215">
            <v>18.143999999999998</v>
          </cell>
          <cell r="G215">
            <v>1</v>
          </cell>
        </row>
        <row r="216">
          <cell r="A216" t="str">
            <v>T032973</v>
          </cell>
          <cell r="B216" t="str">
            <v>Export</v>
          </cell>
          <cell r="C216">
            <v>37876</v>
          </cell>
          <cell r="D216" t="str">
            <v/>
          </cell>
          <cell r="E216" t="str">
            <v>RSS</v>
          </cell>
          <cell r="F216">
            <v>100</v>
          </cell>
          <cell r="G216">
            <v>5</v>
          </cell>
        </row>
        <row r="217">
          <cell r="A217" t="str">
            <v>T032974</v>
          </cell>
          <cell r="B217" t="str">
            <v>Export</v>
          </cell>
          <cell r="C217">
            <v>37876</v>
          </cell>
          <cell r="D217" t="str">
            <v/>
          </cell>
          <cell r="E217" t="str">
            <v>STR</v>
          </cell>
          <cell r="F217">
            <v>100.8</v>
          </cell>
          <cell r="G217">
            <v>5</v>
          </cell>
        </row>
        <row r="218">
          <cell r="A218" t="str">
            <v>T032975</v>
          </cell>
          <cell r="B218" t="str">
            <v>Export</v>
          </cell>
          <cell r="C218">
            <v>37881</v>
          </cell>
          <cell r="D218" t="str">
            <v/>
          </cell>
          <cell r="E218" t="str">
            <v>STR</v>
          </cell>
          <cell r="F218">
            <v>100.8</v>
          </cell>
          <cell r="G218">
            <v>5</v>
          </cell>
        </row>
        <row r="219">
          <cell r="A219" t="str">
            <v>T032976</v>
          </cell>
          <cell r="B219" t="str">
            <v>Export</v>
          </cell>
          <cell r="C219">
            <v>37888</v>
          </cell>
          <cell r="D219" t="str">
            <v/>
          </cell>
          <cell r="E219" t="str">
            <v>STR</v>
          </cell>
          <cell r="F219">
            <v>100.8</v>
          </cell>
          <cell r="G219">
            <v>5</v>
          </cell>
        </row>
        <row r="220">
          <cell r="A220" t="str">
            <v>T032979</v>
          </cell>
          <cell r="B220" t="str">
            <v>Local</v>
          </cell>
          <cell r="C220">
            <v>37866</v>
          </cell>
          <cell r="D220" t="str">
            <v/>
          </cell>
          <cell r="E220" t="str">
            <v>STR</v>
          </cell>
          <cell r="F220">
            <v>15.015000000000001</v>
          </cell>
        </row>
        <row r="221">
          <cell r="A221" t="str">
            <v>T032980</v>
          </cell>
          <cell r="B221" t="str">
            <v>Local</v>
          </cell>
          <cell r="C221">
            <v>37866</v>
          </cell>
          <cell r="D221" t="str">
            <v/>
          </cell>
          <cell r="E221" t="str">
            <v>STR</v>
          </cell>
          <cell r="F221">
            <v>15.015000000000001</v>
          </cell>
        </row>
        <row r="222">
          <cell r="A222" t="str">
            <v>T032981</v>
          </cell>
          <cell r="B222" t="str">
            <v>Local</v>
          </cell>
          <cell r="C222">
            <v>37868</v>
          </cell>
          <cell r="D222" t="str">
            <v/>
          </cell>
          <cell r="E222" t="str">
            <v>STR</v>
          </cell>
          <cell r="F222">
            <v>15.015000000000001</v>
          </cell>
        </row>
        <row r="223">
          <cell r="A223" t="str">
            <v>T032982</v>
          </cell>
          <cell r="B223" t="str">
            <v>Local</v>
          </cell>
          <cell r="C223">
            <v>37869</v>
          </cell>
          <cell r="D223" t="str">
            <v/>
          </cell>
          <cell r="E223" t="str">
            <v>STR</v>
          </cell>
          <cell r="F223">
            <v>15.015000000000001</v>
          </cell>
        </row>
        <row r="224">
          <cell r="A224" t="str">
            <v>T032983</v>
          </cell>
          <cell r="B224" t="str">
            <v>Local</v>
          </cell>
          <cell r="C224">
            <v>37869</v>
          </cell>
          <cell r="D224" t="str">
            <v/>
          </cell>
          <cell r="E224" t="str">
            <v>STR</v>
          </cell>
          <cell r="F224">
            <v>15.015000000000001</v>
          </cell>
        </row>
        <row r="225">
          <cell r="A225" t="str">
            <v>T032985</v>
          </cell>
          <cell r="B225" t="str">
            <v>Local</v>
          </cell>
          <cell r="C225">
            <v>37875</v>
          </cell>
          <cell r="D225" t="str">
            <v/>
          </cell>
          <cell r="E225" t="str">
            <v>STR</v>
          </cell>
          <cell r="F225">
            <v>15.015000000000001</v>
          </cell>
        </row>
        <row r="226">
          <cell r="A226" t="str">
            <v>T032987</v>
          </cell>
          <cell r="B226" t="str">
            <v>Local</v>
          </cell>
          <cell r="C226">
            <v>37865</v>
          </cell>
          <cell r="D226" t="str">
            <v/>
          </cell>
          <cell r="E226" t="str">
            <v>STR</v>
          </cell>
          <cell r="F226">
            <v>15.015000000000001</v>
          </cell>
        </row>
        <row r="227">
          <cell r="A227" t="str">
            <v>T032988</v>
          </cell>
          <cell r="B227" t="str">
            <v>Local</v>
          </cell>
          <cell r="C227">
            <v>37870</v>
          </cell>
          <cell r="D227" t="str">
            <v/>
          </cell>
          <cell r="E227" t="str">
            <v>STR</v>
          </cell>
          <cell r="F227">
            <v>15.015000000000001</v>
          </cell>
        </row>
        <row r="228">
          <cell r="A228" t="str">
            <v>T032989</v>
          </cell>
          <cell r="B228" t="str">
            <v>Local</v>
          </cell>
          <cell r="C228">
            <v>37872</v>
          </cell>
          <cell r="D228" t="str">
            <v/>
          </cell>
          <cell r="E228" t="str">
            <v>STR</v>
          </cell>
          <cell r="F228">
            <v>15.015000000000001</v>
          </cell>
        </row>
        <row r="229">
          <cell r="A229" t="str">
            <v>T032990</v>
          </cell>
          <cell r="B229" t="str">
            <v>Local</v>
          </cell>
          <cell r="C229">
            <v>37877</v>
          </cell>
          <cell r="D229" t="str">
            <v/>
          </cell>
          <cell r="E229" t="str">
            <v>STR</v>
          </cell>
          <cell r="F229">
            <v>15.015000000000001</v>
          </cell>
        </row>
        <row r="230">
          <cell r="A230" t="str">
            <v>T032993</v>
          </cell>
          <cell r="B230" t="str">
            <v>Local</v>
          </cell>
          <cell r="C230">
            <v>37884</v>
          </cell>
          <cell r="D230" t="str">
            <v/>
          </cell>
          <cell r="E230" t="str">
            <v>STR</v>
          </cell>
          <cell r="F230">
            <v>15.015000000000001</v>
          </cell>
        </row>
        <row r="231">
          <cell r="A231" t="str">
            <v>T032994</v>
          </cell>
          <cell r="B231" t="str">
            <v>Local</v>
          </cell>
          <cell r="C231">
            <v>37886</v>
          </cell>
          <cell r="D231" t="str">
            <v/>
          </cell>
          <cell r="E231" t="str">
            <v>STR</v>
          </cell>
          <cell r="F231">
            <v>15.015000000000001</v>
          </cell>
        </row>
        <row r="232">
          <cell r="A232" t="str">
            <v>T032997</v>
          </cell>
          <cell r="B232" t="str">
            <v>Local</v>
          </cell>
          <cell r="C232">
            <v>37873</v>
          </cell>
          <cell r="D232" t="str">
            <v/>
          </cell>
          <cell r="E232" t="str">
            <v>RSS</v>
          </cell>
          <cell r="F232">
            <v>15</v>
          </cell>
        </row>
        <row r="233">
          <cell r="A233" t="str">
            <v>T032998</v>
          </cell>
          <cell r="B233" t="str">
            <v>Local</v>
          </cell>
          <cell r="C233">
            <v>37886</v>
          </cell>
          <cell r="D233" t="str">
            <v/>
          </cell>
          <cell r="E233" t="str">
            <v>RSS</v>
          </cell>
          <cell r="F233">
            <v>15</v>
          </cell>
        </row>
        <row r="234">
          <cell r="A234" t="str">
            <v>T032999</v>
          </cell>
          <cell r="B234" t="str">
            <v>Local</v>
          </cell>
          <cell r="C234">
            <v>37893</v>
          </cell>
          <cell r="D234" t="str">
            <v/>
          </cell>
          <cell r="E234" t="str">
            <v>RSS</v>
          </cell>
          <cell r="F234">
            <v>15</v>
          </cell>
        </row>
        <row r="235">
          <cell r="A235" t="str">
            <v>T033000</v>
          </cell>
          <cell r="B235" t="str">
            <v>Local</v>
          </cell>
          <cell r="C235">
            <v>37888</v>
          </cell>
          <cell r="D235" t="str">
            <v/>
          </cell>
          <cell r="E235" t="str">
            <v>RSS</v>
          </cell>
          <cell r="F235">
            <v>15</v>
          </cell>
        </row>
        <row r="236">
          <cell r="A236" t="str">
            <v>T033001</v>
          </cell>
          <cell r="B236" t="str">
            <v>Local</v>
          </cell>
          <cell r="C236">
            <v>37881</v>
          </cell>
          <cell r="D236" t="str">
            <v/>
          </cell>
          <cell r="E236" t="str">
            <v>RSS</v>
          </cell>
          <cell r="F236">
            <v>15</v>
          </cell>
        </row>
        <row r="237">
          <cell r="A237" t="str">
            <v>T033002</v>
          </cell>
          <cell r="B237" t="str">
            <v>Local</v>
          </cell>
          <cell r="C237">
            <v>37865</v>
          </cell>
          <cell r="D237" t="str">
            <v/>
          </cell>
          <cell r="E237" t="str">
            <v>RSS</v>
          </cell>
          <cell r="F237">
            <v>15</v>
          </cell>
        </row>
        <row r="238">
          <cell r="A238" t="str">
            <v>T033006</v>
          </cell>
          <cell r="B238" t="str">
            <v>Export</v>
          </cell>
          <cell r="C238">
            <v>37879</v>
          </cell>
          <cell r="D238" t="str">
            <v/>
          </cell>
          <cell r="E238" t="str">
            <v>RSS</v>
          </cell>
          <cell r="F238">
            <v>16.8</v>
          </cell>
          <cell r="G238">
            <v>1</v>
          </cell>
        </row>
        <row r="239">
          <cell r="A239" t="str">
            <v>T033007</v>
          </cell>
          <cell r="B239" t="str">
            <v>Local</v>
          </cell>
          <cell r="C239">
            <v>37888</v>
          </cell>
          <cell r="D239" t="str">
            <v/>
          </cell>
          <cell r="E239" t="str">
            <v>RSS</v>
          </cell>
          <cell r="F239">
            <v>15</v>
          </cell>
        </row>
        <row r="240">
          <cell r="A240" t="str">
            <v>T033010</v>
          </cell>
          <cell r="B240" t="str">
            <v>Local</v>
          </cell>
          <cell r="C240">
            <v>37886</v>
          </cell>
          <cell r="D240" t="str">
            <v/>
          </cell>
          <cell r="E240" t="str">
            <v>RSS</v>
          </cell>
          <cell r="F240">
            <v>15</v>
          </cell>
        </row>
        <row r="241">
          <cell r="A241" t="str">
            <v>T033013</v>
          </cell>
          <cell r="B241" t="str">
            <v>Local</v>
          </cell>
          <cell r="C241">
            <v>37872</v>
          </cell>
          <cell r="D241" t="str">
            <v/>
          </cell>
          <cell r="E241" t="str">
            <v>RSS</v>
          </cell>
          <cell r="F241">
            <v>15</v>
          </cell>
        </row>
        <row r="242">
          <cell r="A242" t="str">
            <v>T033014</v>
          </cell>
          <cell r="B242" t="str">
            <v>Local</v>
          </cell>
          <cell r="C242">
            <v>37873</v>
          </cell>
          <cell r="D242" t="str">
            <v/>
          </cell>
          <cell r="E242" t="str">
            <v>RSS</v>
          </cell>
          <cell r="F242">
            <v>15</v>
          </cell>
        </row>
        <row r="243">
          <cell r="A243" t="str">
            <v>T033016</v>
          </cell>
          <cell r="B243" t="str">
            <v>Local</v>
          </cell>
          <cell r="C243">
            <v>37875</v>
          </cell>
          <cell r="D243" t="str">
            <v/>
          </cell>
          <cell r="E243" t="str">
            <v>RSS</v>
          </cell>
          <cell r="F243">
            <v>15</v>
          </cell>
        </row>
        <row r="244">
          <cell r="A244" t="str">
            <v>T033017</v>
          </cell>
          <cell r="B244" t="str">
            <v>Local</v>
          </cell>
          <cell r="C244">
            <v>37877</v>
          </cell>
          <cell r="D244" t="str">
            <v/>
          </cell>
          <cell r="E244" t="str">
            <v>RSS</v>
          </cell>
          <cell r="F244">
            <v>15</v>
          </cell>
        </row>
        <row r="245">
          <cell r="A245" t="str">
            <v>T033018</v>
          </cell>
          <cell r="B245" t="str">
            <v>Local</v>
          </cell>
          <cell r="C245">
            <v>37879</v>
          </cell>
          <cell r="D245" t="str">
            <v/>
          </cell>
          <cell r="E245" t="str">
            <v>RSS</v>
          </cell>
          <cell r="F245">
            <v>15</v>
          </cell>
        </row>
        <row r="246">
          <cell r="A246" t="str">
            <v>T033020</v>
          </cell>
          <cell r="B246" t="str">
            <v>Local</v>
          </cell>
          <cell r="C246">
            <v>37879</v>
          </cell>
          <cell r="D246" t="str">
            <v/>
          </cell>
          <cell r="E246" t="str">
            <v>RSS</v>
          </cell>
          <cell r="F246">
            <v>15</v>
          </cell>
        </row>
        <row r="247">
          <cell r="A247" t="str">
            <v>T033021</v>
          </cell>
          <cell r="B247" t="str">
            <v>Local</v>
          </cell>
          <cell r="C247">
            <v>37881</v>
          </cell>
          <cell r="D247" t="str">
            <v/>
          </cell>
          <cell r="E247" t="str">
            <v>RSS</v>
          </cell>
          <cell r="F247">
            <v>15</v>
          </cell>
        </row>
        <row r="248">
          <cell r="A248" t="str">
            <v>T033023</v>
          </cell>
          <cell r="B248" t="str">
            <v>Local</v>
          </cell>
          <cell r="C248">
            <v>37882</v>
          </cell>
          <cell r="D248" t="str">
            <v/>
          </cell>
          <cell r="E248" t="str">
            <v>RSS</v>
          </cell>
          <cell r="F248">
            <v>15</v>
          </cell>
        </row>
        <row r="249">
          <cell r="A249" t="str">
            <v>T033024</v>
          </cell>
          <cell r="B249" t="str">
            <v>Local</v>
          </cell>
          <cell r="C249">
            <v>37884</v>
          </cell>
          <cell r="D249" t="str">
            <v/>
          </cell>
          <cell r="E249" t="str">
            <v>RSS</v>
          </cell>
          <cell r="F249">
            <v>15</v>
          </cell>
        </row>
        <row r="250">
          <cell r="A250" t="str">
            <v>T033025</v>
          </cell>
          <cell r="B250" t="str">
            <v>Export</v>
          </cell>
          <cell r="C250">
            <v>37883</v>
          </cell>
          <cell r="D250" t="str">
            <v/>
          </cell>
          <cell r="E250" t="str">
            <v>RSS</v>
          </cell>
          <cell r="F250">
            <v>16.8</v>
          </cell>
          <cell r="G250">
            <v>1</v>
          </cell>
        </row>
        <row r="251">
          <cell r="A251" t="str">
            <v>T033026</v>
          </cell>
          <cell r="B251" t="str">
            <v>Export</v>
          </cell>
          <cell r="C251">
            <v>37893</v>
          </cell>
          <cell r="D251" t="str">
            <v/>
          </cell>
          <cell r="E251" t="str">
            <v>RSS</v>
          </cell>
          <cell r="F251">
            <v>97.777000000000001</v>
          </cell>
          <cell r="G251">
            <v>4</v>
          </cell>
        </row>
        <row r="252">
          <cell r="A252" t="str">
            <v>T033029</v>
          </cell>
          <cell r="B252" t="str">
            <v>Local</v>
          </cell>
          <cell r="C252">
            <v>37886</v>
          </cell>
          <cell r="D252" t="str">
            <v/>
          </cell>
          <cell r="E252" t="str">
            <v>RSS</v>
          </cell>
          <cell r="F252">
            <v>15</v>
          </cell>
        </row>
        <row r="253">
          <cell r="A253" t="str">
            <v>T033030</v>
          </cell>
          <cell r="B253" t="str">
            <v>Local</v>
          </cell>
          <cell r="C253">
            <v>37874</v>
          </cell>
          <cell r="D253" t="str">
            <v/>
          </cell>
          <cell r="E253" t="str">
            <v>STR</v>
          </cell>
          <cell r="F253">
            <v>15.015000000000001</v>
          </cell>
        </row>
        <row r="254">
          <cell r="A254" t="str">
            <v>T033031</v>
          </cell>
          <cell r="B254" t="str">
            <v>Local</v>
          </cell>
          <cell r="C254">
            <v>37879</v>
          </cell>
          <cell r="D254" t="str">
            <v/>
          </cell>
          <cell r="E254" t="str">
            <v>STR</v>
          </cell>
          <cell r="F254">
            <v>15.015000000000001</v>
          </cell>
        </row>
        <row r="255">
          <cell r="A255" t="str">
            <v>T033032</v>
          </cell>
          <cell r="B255" t="str">
            <v>Export</v>
          </cell>
          <cell r="C255">
            <v>37877</v>
          </cell>
          <cell r="D255" t="str">
            <v>0000829</v>
          </cell>
          <cell r="E255" t="str">
            <v>RSS</v>
          </cell>
          <cell r="F255">
            <v>37</v>
          </cell>
          <cell r="G255">
            <v>2</v>
          </cell>
        </row>
        <row r="256">
          <cell r="A256" t="str">
            <v>T033033</v>
          </cell>
          <cell r="B256" t="str">
            <v>Local</v>
          </cell>
          <cell r="C256">
            <v>37894</v>
          </cell>
          <cell r="D256" t="str">
            <v/>
          </cell>
          <cell r="E256" t="str">
            <v>STR</v>
          </cell>
          <cell r="F256">
            <v>15.015000000000001</v>
          </cell>
        </row>
        <row r="257">
          <cell r="A257" t="str">
            <v>T033036</v>
          </cell>
          <cell r="B257" t="str">
            <v>Export</v>
          </cell>
          <cell r="C257">
            <v>37892</v>
          </cell>
          <cell r="D257" t="str">
            <v/>
          </cell>
          <cell r="E257" t="str">
            <v>RSS</v>
          </cell>
          <cell r="F257">
            <v>120</v>
          </cell>
          <cell r="G257">
            <v>6</v>
          </cell>
        </row>
        <row r="258">
          <cell r="A258" t="str">
            <v>T033037</v>
          </cell>
          <cell r="B258" t="str">
            <v>Export</v>
          </cell>
          <cell r="C258">
            <v>37877</v>
          </cell>
          <cell r="D258" t="str">
            <v>0000829</v>
          </cell>
          <cell r="E258" t="str">
            <v>RSS</v>
          </cell>
          <cell r="F258">
            <v>0.88900000000000001</v>
          </cell>
        </row>
        <row r="259">
          <cell r="A259" t="str">
            <v>T033038</v>
          </cell>
          <cell r="B259" t="str">
            <v>Export</v>
          </cell>
          <cell r="C259">
            <v>37880</v>
          </cell>
          <cell r="D259" t="str">
            <v/>
          </cell>
          <cell r="E259" t="str">
            <v>RSS</v>
          </cell>
          <cell r="F259">
            <v>100</v>
          </cell>
          <cell r="G259">
            <v>5</v>
          </cell>
        </row>
        <row r="260">
          <cell r="A260" t="str">
            <v>T033041</v>
          </cell>
          <cell r="B260" t="str">
            <v>Export</v>
          </cell>
          <cell r="C260">
            <v>37888</v>
          </cell>
          <cell r="D260" t="str">
            <v/>
          </cell>
          <cell r="E260" t="str">
            <v>RSS</v>
          </cell>
          <cell r="F260">
            <v>100</v>
          </cell>
          <cell r="G260">
            <v>5</v>
          </cell>
        </row>
        <row r="261">
          <cell r="A261" t="str">
            <v>T033044</v>
          </cell>
          <cell r="B261" t="str">
            <v>Export</v>
          </cell>
          <cell r="C261">
            <v>37893</v>
          </cell>
          <cell r="D261" t="str">
            <v/>
          </cell>
          <cell r="E261" t="str">
            <v>RSS</v>
          </cell>
          <cell r="F261">
            <v>57.6</v>
          </cell>
          <cell r="G261">
            <v>3</v>
          </cell>
        </row>
        <row r="262">
          <cell r="A262" t="str">
            <v>T033045</v>
          </cell>
          <cell r="B262" t="str">
            <v>Export</v>
          </cell>
          <cell r="C262">
            <v>37874</v>
          </cell>
          <cell r="D262" t="str">
            <v/>
          </cell>
          <cell r="E262" t="str">
            <v>RSS</v>
          </cell>
          <cell r="F262">
            <v>60</v>
          </cell>
          <cell r="G262">
            <v>3</v>
          </cell>
        </row>
        <row r="263">
          <cell r="A263" t="str">
            <v>T033046</v>
          </cell>
          <cell r="B263" t="str">
            <v>Export</v>
          </cell>
          <cell r="C263">
            <v>37884</v>
          </cell>
          <cell r="D263" t="str">
            <v/>
          </cell>
          <cell r="E263" t="str">
            <v>STR</v>
          </cell>
          <cell r="F263">
            <v>120.96</v>
          </cell>
          <cell r="G263">
            <v>6</v>
          </cell>
        </row>
        <row r="264">
          <cell r="A264" t="str">
            <v>T033047</v>
          </cell>
          <cell r="B264" t="str">
            <v>Export</v>
          </cell>
          <cell r="C264">
            <v>37884</v>
          </cell>
          <cell r="D264" t="str">
            <v/>
          </cell>
          <cell r="E264" t="str">
            <v>STR</v>
          </cell>
          <cell r="F264">
            <v>100.8</v>
          </cell>
          <cell r="G264">
            <v>5</v>
          </cell>
        </row>
        <row r="265">
          <cell r="A265" t="str">
            <v>T033048</v>
          </cell>
          <cell r="B265" t="str">
            <v>Export</v>
          </cell>
          <cell r="C265">
            <v>37881</v>
          </cell>
          <cell r="D265" t="str">
            <v/>
          </cell>
          <cell r="E265" t="str">
            <v>STR</v>
          </cell>
          <cell r="F265">
            <v>100.8</v>
          </cell>
          <cell r="G265">
            <v>5</v>
          </cell>
        </row>
        <row r="266">
          <cell r="A266" t="str">
            <v>T033049</v>
          </cell>
          <cell r="B266" t="str">
            <v>Export</v>
          </cell>
          <cell r="C266">
            <v>37880</v>
          </cell>
          <cell r="D266" t="str">
            <v/>
          </cell>
          <cell r="E266" t="str">
            <v>STR</v>
          </cell>
          <cell r="F266">
            <v>100.8</v>
          </cell>
          <cell r="G266">
            <v>5</v>
          </cell>
        </row>
        <row r="267">
          <cell r="A267" t="str">
            <v>T033050</v>
          </cell>
          <cell r="B267" t="str">
            <v>Export</v>
          </cell>
          <cell r="C267">
            <v>37890</v>
          </cell>
          <cell r="D267" t="str">
            <v/>
          </cell>
          <cell r="E267" t="str">
            <v>STR</v>
          </cell>
          <cell r="F267">
            <v>100.8</v>
          </cell>
          <cell r="G267">
            <v>5</v>
          </cell>
        </row>
        <row r="268">
          <cell r="A268" t="str">
            <v>T033051</v>
          </cell>
          <cell r="B268" t="str">
            <v>Export</v>
          </cell>
          <cell r="C268">
            <v>37876</v>
          </cell>
          <cell r="D268" t="str">
            <v/>
          </cell>
          <cell r="E268" t="str">
            <v>STR</v>
          </cell>
          <cell r="F268">
            <v>100.8</v>
          </cell>
          <cell r="G268">
            <v>5</v>
          </cell>
        </row>
        <row r="269">
          <cell r="A269" t="str">
            <v>T033052</v>
          </cell>
          <cell r="B269" t="str">
            <v>Export</v>
          </cell>
          <cell r="C269">
            <v>37877</v>
          </cell>
          <cell r="D269" t="str">
            <v/>
          </cell>
          <cell r="E269" t="str">
            <v>STR</v>
          </cell>
          <cell r="F269">
            <v>120.96</v>
          </cell>
          <cell r="G269">
            <v>6</v>
          </cell>
        </row>
        <row r="270">
          <cell r="A270" t="str">
            <v>T033053</v>
          </cell>
          <cell r="B270" t="str">
            <v>Export</v>
          </cell>
          <cell r="C270">
            <v>37883</v>
          </cell>
          <cell r="D270" t="str">
            <v/>
          </cell>
          <cell r="E270" t="str">
            <v>LTX</v>
          </cell>
          <cell r="F270">
            <v>32.799999999999997</v>
          </cell>
          <cell r="G270">
            <v>2</v>
          </cell>
        </row>
        <row r="271">
          <cell r="A271" t="str">
            <v>T033059</v>
          </cell>
          <cell r="B271" t="str">
            <v>Export</v>
          </cell>
          <cell r="C271">
            <v>37888</v>
          </cell>
          <cell r="D271" t="str">
            <v/>
          </cell>
          <cell r="E271" t="str">
            <v>STR</v>
          </cell>
          <cell r="F271">
            <v>504</v>
          </cell>
          <cell r="G271">
            <v>25</v>
          </cell>
        </row>
        <row r="272">
          <cell r="A272" t="str">
            <v>T033061</v>
          </cell>
          <cell r="B272" t="str">
            <v>Export</v>
          </cell>
          <cell r="C272">
            <v>37888</v>
          </cell>
          <cell r="D272" t="str">
            <v/>
          </cell>
          <cell r="E272" t="str">
            <v>STR</v>
          </cell>
          <cell r="F272">
            <v>201.6</v>
          </cell>
          <cell r="G272">
            <v>10</v>
          </cell>
        </row>
        <row r="273">
          <cell r="A273" t="str">
            <v>T033065</v>
          </cell>
          <cell r="B273" t="str">
            <v>Export</v>
          </cell>
          <cell r="C273">
            <v>37877</v>
          </cell>
          <cell r="D273" t="str">
            <v/>
          </cell>
          <cell r="E273" t="str">
            <v>LTX</v>
          </cell>
          <cell r="F273">
            <v>98.4</v>
          </cell>
          <cell r="G273">
            <v>6</v>
          </cell>
        </row>
        <row r="274">
          <cell r="A274" t="str">
            <v>T033066</v>
          </cell>
          <cell r="B274" t="str">
            <v>Export</v>
          </cell>
          <cell r="C274">
            <v>37884</v>
          </cell>
          <cell r="D274" t="str">
            <v/>
          </cell>
          <cell r="E274" t="str">
            <v>STR</v>
          </cell>
          <cell r="F274">
            <v>100.8</v>
          </cell>
          <cell r="G274">
            <v>5</v>
          </cell>
        </row>
        <row r="275">
          <cell r="A275" t="str">
            <v>T033067</v>
          </cell>
          <cell r="B275" t="str">
            <v>Export</v>
          </cell>
          <cell r="C275">
            <v>37890</v>
          </cell>
          <cell r="D275" t="str">
            <v/>
          </cell>
          <cell r="E275" t="str">
            <v>STR</v>
          </cell>
          <cell r="F275">
            <v>141.12</v>
          </cell>
          <cell r="G275">
            <v>7</v>
          </cell>
        </row>
        <row r="276">
          <cell r="A276" t="str">
            <v>T033072</v>
          </cell>
          <cell r="B276" t="str">
            <v>Local</v>
          </cell>
          <cell r="C276">
            <v>37868</v>
          </cell>
          <cell r="E276" t="str">
            <v>USS</v>
          </cell>
          <cell r="F276">
            <v>26.959</v>
          </cell>
        </row>
        <row r="277">
          <cell r="A277" t="str">
            <v>T033080</v>
          </cell>
          <cell r="B277" t="str">
            <v>Export</v>
          </cell>
          <cell r="C277">
            <v>37886</v>
          </cell>
          <cell r="D277" t="str">
            <v/>
          </cell>
          <cell r="E277" t="str">
            <v>STR</v>
          </cell>
          <cell r="F277">
            <v>60.48</v>
          </cell>
          <cell r="G277">
            <v>3</v>
          </cell>
        </row>
        <row r="278">
          <cell r="A278" t="str">
            <v>T033081</v>
          </cell>
          <cell r="B278" t="str">
            <v>Export</v>
          </cell>
          <cell r="C278">
            <v>37876</v>
          </cell>
          <cell r="D278" t="str">
            <v>0000839</v>
          </cell>
          <cell r="E278" t="str">
            <v>LTX</v>
          </cell>
          <cell r="F278">
            <v>8</v>
          </cell>
        </row>
        <row r="279">
          <cell r="A279" t="str">
            <v>T033083</v>
          </cell>
          <cell r="B279" t="str">
            <v>Export</v>
          </cell>
          <cell r="C279">
            <v>37876</v>
          </cell>
          <cell r="D279" t="str">
            <v/>
          </cell>
          <cell r="E279" t="str">
            <v>LTX</v>
          </cell>
          <cell r="F279">
            <v>32.799999999999997</v>
          </cell>
          <cell r="G279">
            <v>2</v>
          </cell>
        </row>
        <row r="280">
          <cell r="A280" t="str">
            <v>T033084</v>
          </cell>
          <cell r="B280" t="str">
            <v>Export</v>
          </cell>
          <cell r="C280">
            <v>37876</v>
          </cell>
          <cell r="D280" t="str">
            <v/>
          </cell>
          <cell r="E280" t="str">
            <v>LTX</v>
          </cell>
          <cell r="F280">
            <v>32.799999999999997</v>
          </cell>
          <cell r="G280">
            <v>2</v>
          </cell>
        </row>
        <row r="281">
          <cell r="A281" t="str">
            <v>T033085</v>
          </cell>
          <cell r="B281" t="str">
            <v>Export</v>
          </cell>
          <cell r="C281">
            <v>37889</v>
          </cell>
          <cell r="D281" t="str">
            <v>0000838</v>
          </cell>
          <cell r="E281" t="str">
            <v>RSS</v>
          </cell>
          <cell r="F281">
            <v>152</v>
          </cell>
          <cell r="G281">
            <v>12</v>
          </cell>
        </row>
        <row r="282">
          <cell r="A282" t="str">
            <v>T033086</v>
          </cell>
          <cell r="B282" t="str">
            <v>Export</v>
          </cell>
          <cell r="C282">
            <v>37889</v>
          </cell>
          <cell r="D282" t="str">
            <v>0000838</v>
          </cell>
          <cell r="E282" t="str">
            <v>RSS</v>
          </cell>
          <cell r="F282">
            <v>76</v>
          </cell>
        </row>
        <row r="283">
          <cell r="A283" t="str">
            <v>T033087</v>
          </cell>
          <cell r="B283" t="str">
            <v>Export</v>
          </cell>
          <cell r="C283">
            <v>37886</v>
          </cell>
          <cell r="D283" t="str">
            <v/>
          </cell>
          <cell r="E283" t="str">
            <v>RSS</v>
          </cell>
          <cell r="F283">
            <v>192</v>
          </cell>
          <cell r="G283">
            <v>10</v>
          </cell>
        </row>
        <row r="284">
          <cell r="A284" t="str">
            <v>T033088</v>
          </cell>
          <cell r="B284" t="str">
            <v>Local</v>
          </cell>
          <cell r="C284">
            <v>37866</v>
          </cell>
          <cell r="D284" t="str">
            <v/>
          </cell>
          <cell r="E284" t="str">
            <v>STR</v>
          </cell>
          <cell r="F284">
            <v>15</v>
          </cell>
        </row>
        <row r="285">
          <cell r="A285" t="str">
            <v>T033089</v>
          </cell>
          <cell r="B285" t="str">
            <v>Local</v>
          </cell>
          <cell r="C285">
            <v>37867</v>
          </cell>
          <cell r="D285" t="str">
            <v/>
          </cell>
          <cell r="E285" t="str">
            <v>STR</v>
          </cell>
          <cell r="F285">
            <v>15</v>
          </cell>
        </row>
        <row r="286">
          <cell r="A286" t="str">
            <v>T033090</v>
          </cell>
          <cell r="B286" t="str">
            <v>Local</v>
          </cell>
          <cell r="C286">
            <v>37870</v>
          </cell>
          <cell r="D286" t="str">
            <v/>
          </cell>
          <cell r="E286" t="str">
            <v>STR</v>
          </cell>
          <cell r="F286">
            <v>15</v>
          </cell>
        </row>
        <row r="287">
          <cell r="A287" t="str">
            <v>T033091</v>
          </cell>
          <cell r="B287" t="str">
            <v>Local</v>
          </cell>
          <cell r="C287">
            <v>37873</v>
          </cell>
          <cell r="D287" t="str">
            <v/>
          </cell>
          <cell r="E287" t="str">
            <v>STR</v>
          </cell>
          <cell r="F287">
            <v>14.967000000000001</v>
          </cell>
        </row>
        <row r="288">
          <cell r="A288" t="str">
            <v>T033092</v>
          </cell>
          <cell r="B288" t="str">
            <v>Local</v>
          </cell>
          <cell r="C288">
            <v>37872</v>
          </cell>
          <cell r="D288" t="str">
            <v/>
          </cell>
          <cell r="E288" t="str">
            <v>STR</v>
          </cell>
          <cell r="F288">
            <v>30</v>
          </cell>
        </row>
        <row r="289">
          <cell r="A289" t="str">
            <v>T033093</v>
          </cell>
          <cell r="B289" t="str">
            <v>Local</v>
          </cell>
          <cell r="C289">
            <v>37874</v>
          </cell>
          <cell r="D289" t="str">
            <v/>
          </cell>
          <cell r="E289" t="str">
            <v>STR</v>
          </cell>
          <cell r="F289">
            <v>14.9</v>
          </cell>
        </row>
        <row r="290">
          <cell r="A290" t="str">
            <v>T033094</v>
          </cell>
          <cell r="B290" t="str">
            <v>Local</v>
          </cell>
          <cell r="C290">
            <v>37877</v>
          </cell>
          <cell r="D290" t="str">
            <v/>
          </cell>
          <cell r="E290" t="str">
            <v>STR</v>
          </cell>
          <cell r="F290">
            <v>15</v>
          </cell>
        </row>
        <row r="291">
          <cell r="A291" t="str">
            <v>T033095</v>
          </cell>
          <cell r="B291" t="str">
            <v>Local</v>
          </cell>
          <cell r="C291">
            <v>37877</v>
          </cell>
          <cell r="D291" t="str">
            <v/>
          </cell>
          <cell r="E291" t="str">
            <v>STR</v>
          </cell>
          <cell r="F291">
            <v>15</v>
          </cell>
        </row>
        <row r="292">
          <cell r="A292" t="str">
            <v>T033096</v>
          </cell>
          <cell r="B292" t="str">
            <v>Local</v>
          </cell>
          <cell r="C292">
            <v>37879</v>
          </cell>
          <cell r="D292" t="str">
            <v/>
          </cell>
          <cell r="E292" t="str">
            <v>STR</v>
          </cell>
          <cell r="F292">
            <v>15</v>
          </cell>
        </row>
        <row r="293">
          <cell r="A293" t="str">
            <v>T033097</v>
          </cell>
          <cell r="B293" t="str">
            <v>Local</v>
          </cell>
          <cell r="C293">
            <v>37880</v>
          </cell>
          <cell r="D293" t="str">
            <v/>
          </cell>
          <cell r="E293" t="str">
            <v>STR</v>
          </cell>
          <cell r="F293">
            <v>15</v>
          </cell>
        </row>
        <row r="294">
          <cell r="A294" t="str">
            <v>T033098</v>
          </cell>
          <cell r="B294" t="str">
            <v>Local</v>
          </cell>
          <cell r="C294">
            <v>37881</v>
          </cell>
          <cell r="D294" t="str">
            <v/>
          </cell>
          <cell r="E294" t="str">
            <v>STR</v>
          </cell>
          <cell r="F294">
            <v>15</v>
          </cell>
        </row>
        <row r="295">
          <cell r="A295" t="str">
            <v>T033099</v>
          </cell>
          <cell r="B295" t="str">
            <v>Local</v>
          </cell>
          <cell r="C295">
            <v>37884</v>
          </cell>
          <cell r="D295" t="str">
            <v/>
          </cell>
          <cell r="E295" t="str">
            <v>STR</v>
          </cell>
          <cell r="F295">
            <v>15</v>
          </cell>
        </row>
        <row r="296">
          <cell r="A296" t="str">
            <v>T033100</v>
          </cell>
          <cell r="B296" t="str">
            <v>Local</v>
          </cell>
          <cell r="C296">
            <v>37884</v>
          </cell>
          <cell r="D296" t="str">
            <v/>
          </cell>
          <cell r="E296" t="str">
            <v>STR</v>
          </cell>
          <cell r="F296">
            <v>15</v>
          </cell>
        </row>
        <row r="297">
          <cell r="A297" t="str">
            <v>T033101</v>
          </cell>
          <cell r="B297" t="str">
            <v>Local</v>
          </cell>
          <cell r="C297">
            <v>37886</v>
          </cell>
          <cell r="D297" t="str">
            <v/>
          </cell>
          <cell r="E297" t="str">
            <v>STR</v>
          </cell>
          <cell r="F297">
            <v>15</v>
          </cell>
        </row>
        <row r="298">
          <cell r="A298" t="str">
            <v>T033102</v>
          </cell>
          <cell r="B298" t="str">
            <v>Local</v>
          </cell>
          <cell r="C298">
            <v>37887</v>
          </cell>
          <cell r="D298" t="str">
            <v/>
          </cell>
          <cell r="E298" t="str">
            <v>STR</v>
          </cell>
          <cell r="F298">
            <v>15</v>
          </cell>
        </row>
        <row r="299">
          <cell r="A299" t="str">
            <v>T033103</v>
          </cell>
          <cell r="B299" t="str">
            <v>Local</v>
          </cell>
          <cell r="C299">
            <v>37888</v>
          </cell>
          <cell r="D299" t="str">
            <v/>
          </cell>
          <cell r="E299" t="str">
            <v>STR</v>
          </cell>
          <cell r="F299">
            <v>15</v>
          </cell>
        </row>
        <row r="300">
          <cell r="A300" t="str">
            <v>T033104</v>
          </cell>
          <cell r="B300" t="str">
            <v>Local</v>
          </cell>
          <cell r="C300">
            <v>37891</v>
          </cell>
          <cell r="D300" t="str">
            <v/>
          </cell>
          <cell r="E300" t="str">
            <v>STR</v>
          </cell>
          <cell r="F300">
            <v>15</v>
          </cell>
        </row>
        <row r="301">
          <cell r="A301" t="str">
            <v>T033105</v>
          </cell>
          <cell r="B301" t="str">
            <v>Local</v>
          </cell>
          <cell r="C301">
            <v>37891</v>
          </cell>
          <cell r="D301" t="str">
            <v/>
          </cell>
          <cell r="E301" t="str">
            <v>STR</v>
          </cell>
          <cell r="F301">
            <v>15</v>
          </cell>
        </row>
        <row r="302">
          <cell r="A302" t="str">
            <v>T033106</v>
          </cell>
          <cell r="B302" t="str">
            <v>Local</v>
          </cell>
          <cell r="C302">
            <v>37893</v>
          </cell>
          <cell r="D302" t="str">
            <v/>
          </cell>
          <cell r="E302" t="str">
            <v>STR</v>
          </cell>
          <cell r="F302">
            <v>15</v>
          </cell>
        </row>
        <row r="303">
          <cell r="A303" t="str">
            <v>T033107</v>
          </cell>
          <cell r="B303" t="str">
            <v>Local</v>
          </cell>
          <cell r="C303">
            <v>37894</v>
          </cell>
          <cell r="D303" t="str">
            <v/>
          </cell>
          <cell r="E303" t="str">
            <v>STR</v>
          </cell>
          <cell r="F303">
            <v>15</v>
          </cell>
        </row>
        <row r="304">
          <cell r="A304" t="str">
            <v>T033109</v>
          </cell>
          <cell r="B304" t="str">
            <v>Local</v>
          </cell>
          <cell r="C304">
            <v>37874</v>
          </cell>
          <cell r="D304" t="str">
            <v/>
          </cell>
          <cell r="E304" t="str">
            <v>RSS</v>
          </cell>
          <cell r="F304">
            <v>15</v>
          </cell>
        </row>
        <row r="305">
          <cell r="A305" t="str">
            <v>T033110</v>
          </cell>
          <cell r="B305" t="str">
            <v>Local</v>
          </cell>
          <cell r="C305">
            <v>37888</v>
          </cell>
          <cell r="D305" t="str">
            <v/>
          </cell>
          <cell r="E305" t="str">
            <v>RSS</v>
          </cell>
          <cell r="F305">
            <v>15</v>
          </cell>
        </row>
        <row r="306">
          <cell r="A306" t="str">
            <v>T033111</v>
          </cell>
          <cell r="B306" t="str">
            <v>Local</v>
          </cell>
          <cell r="C306">
            <v>37876</v>
          </cell>
          <cell r="D306" t="str">
            <v/>
          </cell>
          <cell r="E306" t="str">
            <v>RSS</v>
          </cell>
          <cell r="F306">
            <v>15</v>
          </cell>
        </row>
        <row r="307">
          <cell r="A307" t="str">
            <v>T033112</v>
          </cell>
          <cell r="B307" t="str">
            <v>Local</v>
          </cell>
          <cell r="C307">
            <v>37891</v>
          </cell>
          <cell r="D307" t="str">
            <v/>
          </cell>
          <cell r="E307" t="str">
            <v>RSS</v>
          </cell>
          <cell r="F307">
            <v>15</v>
          </cell>
        </row>
        <row r="308">
          <cell r="A308" t="str">
            <v>T033115</v>
          </cell>
          <cell r="B308" t="str">
            <v>Export</v>
          </cell>
          <cell r="C308">
            <v>37883</v>
          </cell>
          <cell r="D308" t="str">
            <v/>
          </cell>
          <cell r="E308" t="str">
            <v>LTX</v>
          </cell>
          <cell r="F308">
            <v>16.399999999999999</v>
          </cell>
          <cell r="G308">
            <v>1</v>
          </cell>
        </row>
        <row r="309">
          <cell r="A309" t="str">
            <v>T033116</v>
          </cell>
          <cell r="B309" t="str">
            <v>Local</v>
          </cell>
          <cell r="C309">
            <v>37888</v>
          </cell>
          <cell r="D309" t="str">
            <v/>
          </cell>
          <cell r="E309" t="str">
            <v>STR</v>
          </cell>
          <cell r="F309">
            <v>15.015000000000001</v>
          </cell>
        </row>
        <row r="310">
          <cell r="A310" t="str">
            <v>T033121</v>
          </cell>
          <cell r="B310" t="str">
            <v>Export</v>
          </cell>
          <cell r="C310">
            <v>37883</v>
          </cell>
          <cell r="D310" t="str">
            <v/>
          </cell>
          <cell r="E310" t="str">
            <v>LTX</v>
          </cell>
          <cell r="F310">
            <v>32.799999999999997</v>
          </cell>
          <cell r="G310">
            <v>2</v>
          </cell>
        </row>
        <row r="311">
          <cell r="A311" t="str">
            <v>T033122</v>
          </cell>
          <cell r="B311" t="str">
            <v>Export</v>
          </cell>
          <cell r="C311">
            <v>37883</v>
          </cell>
          <cell r="D311" t="str">
            <v/>
          </cell>
          <cell r="E311" t="str">
            <v>LTX</v>
          </cell>
          <cell r="F311">
            <v>59.97</v>
          </cell>
          <cell r="G311">
            <v>3</v>
          </cell>
        </row>
        <row r="312">
          <cell r="A312" t="str">
            <v>T033125</v>
          </cell>
          <cell r="B312" t="str">
            <v>Export</v>
          </cell>
          <cell r="C312">
            <v>37890</v>
          </cell>
          <cell r="D312" t="str">
            <v/>
          </cell>
          <cell r="E312" t="str">
            <v>LTX</v>
          </cell>
          <cell r="F312">
            <v>60</v>
          </cell>
          <cell r="G312">
            <v>3</v>
          </cell>
        </row>
        <row r="313">
          <cell r="A313" t="str">
            <v>T033126</v>
          </cell>
          <cell r="B313" t="str">
            <v>Export</v>
          </cell>
          <cell r="C313">
            <v>37881</v>
          </cell>
          <cell r="D313" t="str">
            <v/>
          </cell>
          <cell r="E313" t="str">
            <v>RSS</v>
          </cell>
          <cell r="F313">
            <v>19.2</v>
          </cell>
          <cell r="G313">
            <v>1</v>
          </cell>
        </row>
        <row r="314">
          <cell r="A314" t="str">
            <v>T033127</v>
          </cell>
          <cell r="B314" t="str">
            <v>Export</v>
          </cell>
          <cell r="C314">
            <v>37876</v>
          </cell>
          <cell r="D314" t="str">
            <v>0000839</v>
          </cell>
          <cell r="E314" t="str">
            <v>LTX</v>
          </cell>
          <cell r="F314">
            <v>1.891</v>
          </cell>
        </row>
        <row r="315">
          <cell r="A315" t="str">
            <v>T033128</v>
          </cell>
          <cell r="B315" t="str">
            <v>Export</v>
          </cell>
          <cell r="C315">
            <v>37888</v>
          </cell>
          <cell r="D315" t="str">
            <v/>
          </cell>
          <cell r="E315" t="str">
            <v>STR</v>
          </cell>
          <cell r="F315">
            <v>100.8</v>
          </cell>
          <cell r="G315">
            <v>5</v>
          </cell>
        </row>
        <row r="316">
          <cell r="A316" t="str">
            <v>T033133</v>
          </cell>
          <cell r="B316" t="str">
            <v>Export</v>
          </cell>
          <cell r="C316">
            <v>37892</v>
          </cell>
          <cell r="D316" t="str">
            <v/>
          </cell>
          <cell r="E316" t="str">
            <v>LTX</v>
          </cell>
          <cell r="F316">
            <v>32.799999999999997</v>
          </cell>
          <cell r="G316">
            <v>2</v>
          </cell>
        </row>
        <row r="317">
          <cell r="A317" t="str">
            <v>T033134</v>
          </cell>
          <cell r="B317" t="str">
            <v>Export</v>
          </cell>
          <cell r="C317">
            <v>37885</v>
          </cell>
          <cell r="D317" t="str">
            <v/>
          </cell>
          <cell r="E317" t="str">
            <v>LTX</v>
          </cell>
          <cell r="F317">
            <v>16.399999999999999</v>
          </cell>
          <cell r="G317">
            <v>1</v>
          </cell>
        </row>
        <row r="318">
          <cell r="A318" t="str">
            <v>T033135</v>
          </cell>
          <cell r="B318" t="str">
            <v>Local</v>
          </cell>
          <cell r="C318">
            <v>37870</v>
          </cell>
          <cell r="D318" t="str">
            <v/>
          </cell>
          <cell r="E318" t="str">
            <v>STR</v>
          </cell>
          <cell r="F318">
            <v>15.015000000000001</v>
          </cell>
        </row>
        <row r="319">
          <cell r="A319" t="str">
            <v>T033136</v>
          </cell>
          <cell r="B319" t="str">
            <v>Local</v>
          </cell>
          <cell r="C319">
            <v>37872</v>
          </cell>
          <cell r="D319" t="str">
            <v/>
          </cell>
          <cell r="E319" t="str">
            <v>STR</v>
          </cell>
          <cell r="F319">
            <v>15.015000000000001</v>
          </cell>
        </row>
        <row r="320">
          <cell r="A320" t="str">
            <v>T033137</v>
          </cell>
          <cell r="B320" t="str">
            <v>Local</v>
          </cell>
          <cell r="C320">
            <v>37873</v>
          </cell>
          <cell r="D320" t="str">
            <v/>
          </cell>
          <cell r="E320" t="str">
            <v>STR</v>
          </cell>
          <cell r="F320">
            <v>15.015000000000001</v>
          </cell>
        </row>
        <row r="321">
          <cell r="A321" t="str">
            <v>T033138</v>
          </cell>
          <cell r="B321" t="str">
            <v>Local</v>
          </cell>
          <cell r="C321">
            <v>37873</v>
          </cell>
          <cell r="D321" t="str">
            <v/>
          </cell>
          <cell r="E321" t="str">
            <v>STR</v>
          </cell>
          <cell r="F321">
            <v>15.015000000000001</v>
          </cell>
        </row>
        <row r="322">
          <cell r="A322" t="str">
            <v>T033139</v>
          </cell>
          <cell r="B322" t="str">
            <v>Local</v>
          </cell>
          <cell r="C322">
            <v>37875</v>
          </cell>
          <cell r="D322" t="str">
            <v/>
          </cell>
          <cell r="E322" t="str">
            <v>STR</v>
          </cell>
          <cell r="F322">
            <v>15.015000000000001</v>
          </cell>
        </row>
        <row r="323">
          <cell r="A323" t="str">
            <v>T033142</v>
          </cell>
          <cell r="B323" t="str">
            <v>Local</v>
          </cell>
          <cell r="C323">
            <v>37891</v>
          </cell>
          <cell r="D323" t="str">
            <v/>
          </cell>
          <cell r="E323" t="str">
            <v>STR</v>
          </cell>
          <cell r="F323">
            <v>15.015000000000001</v>
          </cell>
        </row>
        <row r="324">
          <cell r="A324" t="str">
            <v>T033143</v>
          </cell>
          <cell r="B324" t="str">
            <v>Local</v>
          </cell>
          <cell r="C324">
            <v>37891</v>
          </cell>
          <cell r="D324" t="str">
            <v/>
          </cell>
          <cell r="E324" t="str">
            <v>STR</v>
          </cell>
          <cell r="F324">
            <v>15.015000000000001</v>
          </cell>
        </row>
        <row r="325">
          <cell r="A325" t="str">
            <v>T033144</v>
          </cell>
          <cell r="B325" t="str">
            <v>Local</v>
          </cell>
          <cell r="C325">
            <v>37876</v>
          </cell>
          <cell r="D325" t="str">
            <v/>
          </cell>
          <cell r="E325" t="str">
            <v>RSS</v>
          </cell>
          <cell r="F325">
            <v>15</v>
          </cell>
        </row>
        <row r="326">
          <cell r="A326" t="str">
            <v>T033145</v>
          </cell>
          <cell r="B326" t="str">
            <v>Local</v>
          </cell>
          <cell r="C326">
            <v>37880</v>
          </cell>
          <cell r="D326" t="str">
            <v/>
          </cell>
          <cell r="E326" t="str">
            <v>RSS</v>
          </cell>
          <cell r="F326">
            <v>15</v>
          </cell>
        </row>
        <row r="327">
          <cell r="A327" t="str">
            <v>T033146</v>
          </cell>
          <cell r="B327" t="str">
            <v>Local</v>
          </cell>
          <cell r="C327">
            <v>37882</v>
          </cell>
          <cell r="D327" t="str">
            <v/>
          </cell>
          <cell r="E327" t="str">
            <v>RSS</v>
          </cell>
          <cell r="F327">
            <v>15</v>
          </cell>
        </row>
        <row r="328">
          <cell r="A328" t="str">
            <v>T033147</v>
          </cell>
          <cell r="B328" t="str">
            <v>Local</v>
          </cell>
          <cell r="C328">
            <v>37882</v>
          </cell>
          <cell r="D328" t="str">
            <v/>
          </cell>
          <cell r="E328" t="str">
            <v>RSS</v>
          </cell>
          <cell r="F328">
            <v>15</v>
          </cell>
        </row>
        <row r="329">
          <cell r="A329" t="str">
            <v>T033148</v>
          </cell>
          <cell r="B329" t="str">
            <v>Local</v>
          </cell>
          <cell r="C329">
            <v>37883</v>
          </cell>
          <cell r="D329" t="str">
            <v/>
          </cell>
          <cell r="E329" t="str">
            <v>RSS</v>
          </cell>
          <cell r="F329">
            <v>15</v>
          </cell>
        </row>
        <row r="330">
          <cell r="A330" t="str">
            <v>T033149</v>
          </cell>
          <cell r="B330" t="str">
            <v>Local</v>
          </cell>
          <cell r="C330">
            <v>37886</v>
          </cell>
          <cell r="E330" t="str">
            <v>RSS</v>
          </cell>
          <cell r="F330">
            <v>15</v>
          </cell>
        </row>
        <row r="331">
          <cell r="A331" t="str">
            <v>T033150</v>
          </cell>
          <cell r="B331" t="str">
            <v>Export</v>
          </cell>
          <cell r="C331">
            <v>37885</v>
          </cell>
          <cell r="D331" t="str">
            <v/>
          </cell>
          <cell r="E331" t="str">
            <v>STR</v>
          </cell>
          <cell r="F331">
            <v>40.32</v>
          </cell>
          <cell r="G331">
            <v>2</v>
          </cell>
        </row>
        <row r="332">
          <cell r="A332" t="str">
            <v>T033151</v>
          </cell>
          <cell r="B332" t="str">
            <v>Export</v>
          </cell>
          <cell r="C332">
            <v>37889</v>
          </cell>
          <cell r="D332" t="str">
            <v/>
          </cell>
          <cell r="E332" t="str">
            <v>STR</v>
          </cell>
          <cell r="F332">
            <v>40.32</v>
          </cell>
          <cell r="G332">
            <v>2</v>
          </cell>
        </row>
        <row r="333">
          <cell r="A333" t="str">
            <v>T033152</v>
          </cell>
          <cell r="B333" t="str">
            <v>Export</v>
          </cell>
          <cell r="C333">
            <v>37885</v>
          </cell>
          <cell r="D333" t="str">
            <v/>
          </cell>
          <cell r="E333" t="str">
            <v>LTX</v>
          </cell>
          <cell r="F333">
            <v>32.799999999999997</v>
          </cell>
          <cell r="G333">
            <v>2</v>
          </cell>
        </row>
        <row r="334">
          <cell r="A334" t="str">
            <v>T033153</v>
          </cell>
          <cell r="B334" t="str">
            <v>Export</v>
          </cell>
          <cell r="C334">
            <v>37885</v>
          </cell>
          <cell r="D334" t="str">
            <v/>
          </cell>
          <cell r="E334" t="str">
            <v>LTX</v>
          </cell>
          <cell r="F334">
            <v>16.399999999999999</v>
          </cell>
          <cell r="G334">
            <v>1</v>
          </cell>
        </row>
        <row r="335">
          <cell r="A335" t="str">
            <v>T033154</v>
          </cell>
          <cell r="B335" t="str">
            <v>Export</v>
          </cell>
          <cell r="C335">
            <v>37885</v>
          </cell>
          <cell r="D335" t="str">
            <v/>
          </cell>
          <cell r="E335" t="str">
            <v>LTX</v>
          </cell>
          <cell r="F335">
            <v>32.799999999999997</v>
          </cell>
          <cell r="G335">
            <v>2</v>
          </cell>
        </row>
        <row r="336">
          <cell r="A336" t="str">
            <v>T033155</v>
          </cell>
          <cell r="B336" t="str">
            <v>Export</v>
          </cell>
          <cell r="C336">
            <v>37885</v>
          </cell>
          <cell r="D336" t="str">
            <v/>
          </cell>
          <cell r="E336" t="str">
            <v>LTX</v>
          </cell>
          <cell r="F336">
            <v>16.399999999999999</v>
          </cell>
          <cell r="G336">
            <v>1</v>
          </cell>
        </row>
        <row r="337">
          <cell r="A337" t="str">
            <v>T033156</v>
          </cell>
          <cell r="B337" t="str">
            <v>Export</v>
          </cell>
          <cell r="C337">
            <v>37883</v>
          </cell>
          <cell r="D337" t="str">
            <v/>
          </cell>
          <cell r="E337" t="str">
            <v>RSS</v>
          </cell>
          <cell r="F337">
            <v>80</v>
          </cell>
          <cell r="G337">
            <v>4</v>
          </cell>
        </row>
        <row r="338">
          <cell r="A338" t="str">
            <v>T033160</v>
          </cell>
          <cell r="B338" t="str">
            <v>Export</v>
          </cell>
          <cell r="C338">
            <v>37890</v>
          </cell>
          <cell r="D338" t="str">
            <v/>
          </cell>
          <cell r="E338" t="str">
            <v>LTX</v>
          </cell>
          <cell r="F338">
            <v>59.81</v>
          </cell>
          <cell r="G338">
            <v>3</v>
          </cell>
        </row>
        <row r="339">
          <cell r="A339" t="str">
            <v>T033164</v>
          </cell>
          <cell r="B339" t="str">
            <v>Export</v>
          </cell>
          <cell r="C339">
            <v>37891</v>
          </cell>
          <cell r="D339" t="str">
            <v/>
          </cell>
          <cell r="E339" t="str">
            <v>STR</v>
          </cell>
          <cell r="F339">
            <v>100.8</v>
          </cell>
          <cell r="G339">
            <v>5</v>
          </cell>
        </row>
        <row r="340">
          <cell r="A340" t="str">
            <v>T033165</v>
          </cell>
          <cell r="B340" t="str">
            <v>Local</v>
          </cell>
          <cell r="C340">
            <v>37873</v>
          </cell>
          <cell r="E340" t="str">
            <v>CUT</v>
          </cell>
          <cell r="F340">
            <v>27</v>
          </cell>
        </row>
        <row r="341">
          <cell r="A341" t="str">
            <v>T033166</v>
          </cell>
          <cell r="B341" t="str">
            <v>Export</v>
          </cell>
          <cell r="C341">
            <v>37892</v>
          </cell>
          <cell r="D341" t="str">
            <v/>
          </cell>
          <cell r="E341" t="str">
            <v>RSS</v>
          </cell>
          <cell r="F341">
            <v>16.8</v>
          </cell>
          <cell r="G341">
            <v>1</v>
          </cell>
        </row>
        <row r="342">
          <cell r="A342" t="str">
            <v>T033167</v>
          </cell>
          <cell r="B342" t="str">
            <v>Export</v>
          </cell>
          <cell r="C342">
            <v>37885</v>
          </cell>
          <cell r="D342" t="str">
            <v/>
          </cell>
          <cell r="E342" t="str">
            <v>STR</v>
          </cell>
          <cell r="F342">
            <v>201.6</v>
          </cell>
          <cell r="G342">
            <v>10</v>
          </cell>
        </row>
        <row r="343">
          <cell r="A343" t="str">
            <v>T033168</v>
          </cell>
          <cell r="B343" t="str">
            <v>Export</v>
          </cell>
          <cell r="C343">
            <v>37893</v>
          </cell>
          <cell r="D343" t="str">
            <v/>
          </cell>
          <cell r="E343" t="str">
            <v>STR</v>
          </cell>
          <cell r="F343">
            <v>342.72</v>
          </cell>
          <cell r="G343">
            <v>25</v>
          </cell>
        </row>
        <row r="344">
          <cell r="A344" t="str">
            <v>T033169</v>
          </cell>
          <cell r="B344" t="str">
            <v>Export</v>
          </cell>
          <cell r="C344">
            <v>37893</v>
          </cell>
          <cell r="D344" t="str">
            <v/>
          </cell>
          <cell r="E344" t="str">
            <v>STR</v>
          </cell>
          <cell r="F344">
            <v>161.28</v>
          </cell>
        </row>
        <row r="345">
          <cell r="A345" t="str">
            <v>T033170</v>
          </cell>
          <cell r="B345" t="str">
            <v>Export</v>
          </cell>
          <cell r="C345">
            <v>37890</v>
          </cell>
          <cell r="D345" t="str">
            <v/>
          </cell>
          <cell r="E345" t="str">
            <v>RSS</v>
          </cell>
          <cell r="F345">
            <v>114</v>
          </cell>
          <cell r="G345">
            <v>6</v>
          </cell>
        </row>
        <row r="346">
          <cell r="A346" t="str">
            <v>T033174</v>
          </cell>
          <cell r="B346" t="str">
            <v>Export</v>
          </cell>
          <cell r="C346">
            <v>37886</v>
          </cell>
          <cell r="D346" t="str">
            <v/>
          </cell>
          <cell r="E346" t="str">
            <v>RSS</v>
          </cell>
          <cell r="F346">
            <v>26.443999999999999</v>
          </cell>
          <cell r="G346">
            <v>1</v>
          </cell>
        </row>
        <row r="347">
          <cell r="A347" t="str">
            <v>T033177</v>
          </cell>
          <cell r="B347" t="str">
            <v>Local</v>
          </cell>
          <cell r="C347">
            <v>37881</v>
          </cell>
          <cell r="D347" t="str">
            <v/>
          </cell>
          <cell r="E347" t="str">
            <v>STR</v>
          </cell>
          <cell r="F347">
            <v>15.015000000000001</v>
          </cell>
        </row>
        <row r="348">
          <cell r="A348" t="str">
            <v>T033178</v>
          </cell>
          <cell r="B348" t="str">
            <v>Export</v>
          </cell>
          <cell r="C348">
            <v>37889</v>
          </cell>
          <cell r="D348" t="str">
            <v/>
          </cell>
          <cell r="E348" t="str">
            <v>STR</v>
          </cell>
          <cell r="F348">
            <v>80.64</v>
          </cell>
          <cell r="G348">
            <v>4</v>
          </cell>
        </row>
        <row r="349">
          <cell r="A349" t="str">
            <v>T033179</v>
          </cell>
          <cell r="B349" t="str">
            <v>Export</v>
          </cell>
          <cell r="C349">
            <v>37891</v>
          </cell>
          <cell r="E349" t="str">
            <v>STR</v>
          </cell>
          <cell r="F349">
            <v>161.28</v>
          </cell>
          <cell r="G349">
            <v>8</v>
          </cell>
        </row>
        <row r="350">
          <cell r="A350" t="str">
            <v>T033180</v>
          </cell>
          <cell r="B350" t="str">
            <v>Local</v>
          </cell>
          <cell r="C350">
            <v>37882</v>
          </cell>
          <cell r="D350" t="str">
            <v/>
          </cell>
          <cell r="E350" t="str">
            <v>CUT</v>
          </cell>
          <cell r="F350">
            <v>26.95</v>
          </cell>
        </row>
        <row r="351">
          <cell r="A351" t="str">
            <v>T033183</v>
          </cell>
          <cell r="B351" t="str">
            <v>Export</v>
          </cell>
          <cell r="C351">
            <v>37890</v>
          </cell>
          <cell r="D351" t="str">
            <v/>
          </cell>
          <cell r="E351" t="str">
            <v>RSS</v>
          </cell>
          <cell r="F351">
            <v>80</v>
          </cell>
          <cell r="G351">
            <v>4</v>
          </cell>
        </row>
        <row r="352">
          <cell r="A352" t="str">
            <v>T033197</v>
          </cell>
          <cell r="B352" t="str">
            <v>Local</v>
          </cell>
          <cell r="C352">
            <v>37883</v>
          </cell>
          <cell r="D352" t="str">
            <v/>
          </cell>
          <cell r="E352" t="str">
            <v>CUT</v>
          </cell>
          <cell r="F352">
            <v>26.95</v>
          </cell>
        </row>
        <row r="353">
          <cell r="A353" t="str">
            <v>T033198</v>
          </cell>
          <cell r="B353" t="str">
            <v>Export</v>
          </cell>
          <cell r="C353">
            <v>37893</v>
          </cell>
          <cell r="D353" t="str">
            <v/>
          </cell>
          <cell r="E353" t="str">
            <v>STR</v>
          </cell>
          <cell r="F353">
            <v>60.48</v>
          </cell>
          <cell r="G353">
            <v>3</v>
          </cell>
        </row>
        <row r="354">
          <cell r="A354" t="str">
            <v>T033199</v>
          </cell>
          <cell r="B354" t="str">
            <v>Export</v>
          </cell>
          <cell r="C354">
            <v>37888</v>
          </cell>
          <cell r="E354" t="str">
            <v>RSS</v>
          </cell>
          <cell r="F354">
            <v>19.2</v>
          </cell>
          <cell r="G354">
            <v>1</v>
          </cell>
        </row>
        <row r="355">
          <cell r="A355" t="str">
            <v>T033211</v>
          </cell>
          <cell r="B355" t="str">
            <v>Export</v>
          </cell>
          <cell r="C355">
            <v>37893</v>
          </cell>
          <cell r="D355" t="str">
            <v/>
          </cell>
          <cell r="E355" t="str">
            <v>STR</v>
          </cell>
          <cell r="F355">
            <v>140</v>
          </cell>
          <cell r="G355">
            <v>7</v>
          </cell>
        </row>
        <row r="356">
          <cell r="A356" t="str">
            <v>T033220</v>
          </cell>
          <cell r="B356" t="str">
            <v>Local</v>
          </cell>
          <cell r="C356">
            <v>37893</v>
          </cell>
          <cell r="E356" t="str">
            <v>RSS</v>
          </cell>
          <cell r="F356">
            <v>15.01</v>
          </cell>
        </row>
        <row r="357">
          <cell r="A357" t="str">
            <v>T033224</v>
          </cell>
          <cell r="B357" t="str">
            <v>Local</v>
          </cell>
          <cell r="C357">
            <v>37894</v>
          </cell>
          <cell r="D357" t="str">
            <v/>
          </cell>
          <cell r="E357" t="str">
            <v>RSS</v>
          </cell>
          <cell r="F357">
            <v>15.01</v>
          </cell>
        </row>
        <row r="358">
          <cell r="A358" t="str">
            <v>T033242</v>
          </cell>
          <cell r="B358" t="str">
            <v>Local</v>
          </cell>
          <cell r="C358">
            <v>37893</v>
          </cell>
          <cell r="D358" t="str">
            <v/>
          </cell>
          <cell r="E358" t="str">
            <v>STR</v>
          </cell>
          <cell r="F358">
            <v>30</v>
          </cell>
        </row>
        <row r="359">
          <cell r="A359" t="str">
            <v>T033243</v>
          </cell>
          <cell r="B359" t="str">
            <v>Local</v>
          </cell>
          <cell r="C359">
            <v>37894</v>
          </cell>
          <cell r="D359" t="str">
            <v/>
          </cell>
          <cell r="E359" t="str">
            <v>STR</v>
          </cell>
          <cell r="F359">
            <v>30</v>
          </cell>
        </row>
        <row r="360">
          <cell r="A360" t="str">
            <v>T033265</v>
          </cell>
          <cell r="B360" t="str">
            <v>Local</v>
          </cell>
          <cell r="C360">
            <v>37890</v>
          </cell>
          <cell r="D360" t="str">
            <v/>
          </cell>
          <cell r="E360" t="str">
            <v>RSS</v>
          </cell>
          <cell r="F360">
            <v>15</v>
          </cell>
        </row>
        <row r="361">
          <cell r="A361" t="str">
            <v>T033302</v>
          </cell>
          <cell r="B361" t="str">
            <v>Local</v>
          </cell>
          <cell r="C361">
            <v>37870</v>
          </cell>
          <cell r="D361" t="str">
            <v/>
          </cell>
          <cell r="E361" t="str">
            <v>STR</v>
          </cell>
          <cell r="F361">
            <v>15.015000000000001</v>
          </cell>
        </row>
        <row r="362">
          <cell r="A362" t="str">
            <v>T033303</v>
          </cell>
          <cell r="B362" t="str">
            <v>Local</v>
          </cell>
          <cell r="C362">
            <v>37873</v>
          </cell>
          <cell r="D362" t="str">
            <v/>
          </cell>
          <cell r="E362" t="str">
            <v>STR</v>
          </cell>
          <cell r="F362">
            <v>15.015000000000001</v>
          </cell>
        </row>
        <row r="363">
          <cell r="A363" t="str">
            <v>T033304</v>
          </cell>
          <cell r="B363" t="str">
            <v>Local</v>
          </cell>
          <cell r="C363">
            <v>37880</v>
          </cell>
          <cell r="D363" t="str">
            <v/>
          </cell>
          <cell r="E363" t="str">
            <v>STR</v>
          </cell>
          <cell r="F363">
            <v>15.015000000000001</v>
          </cell>
        </row>
        <row r="364">
          <cell r="A364" t="str">
            <v>T033305</v>
          </cell>
          <cell r="B364" t="str">
            <v>Local</v>
          </cell>
          <cell r="C364">
            <v>37888</v>
          </cell>
          <cell r="D364" t="str">
            <v/>
          </cell>
          <cell r="E364" t="str">
            <v>STR</v>
          </cell>
          <cell r="F364">
            <v>15.015000000000001</v>
          </cell>
        </row>
        <row r="365">
          <cell r="A365" t="str">
            <v>T033356</v>
          </cell>
          <cell r="B365" t="str">
            <v>Local</v>
          </cell>
          <cell r="C365">
            <v>37894</v>
          </cell>
          <cell r="E365" t="str">
            <v>STR</v>
          </cell>
          <cell r="F365">
            <v>15.015000000000001</v>
          </cell>
        </row>
        <row r="366">
          <cell r="A366" t="str">
            <v>T033359</v>
          </cell>
          <cell r="B366" t="str">
            <v>Local</v>
          </cell>
          <cell r="C366">
            <v>37894</v>
          </cell>
          <cell r="E366" t="str">
            <v>RSS</v>
          </cell>
          <cell r="F366">
            <v>15</v>
          </cell>
        </row>
        <row r="367">
          <cell r="A367" t="str">
            <v>T033360</v>
          </cell>
          <cell r="B367" t="str">
            <v>Local</v>
          </cell>
          <cell r="C367">
            <v>37893</v>
          </cell>
          <cell r="E367" t="str">
            <v>STR</v>
          </cell>
          <cell r="F367">
            <v>15.015000000000001</v>
          </cell>
        </row>
        <row r="369">
          <cell r="A369" t="str">
            <v>ผลรวมยอดขาย</v>
          </cell>
          <cell r="E369" t="str">
            <v>TL</v>
          </cell>
          <cell r="F369">
            <v>26233.907999999952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>
        <row r="1">
          <cell r="A1" t="str">
            <v>THB Amount (IN)</v>
          </cell>
        </row>
      </sheetData>
      <sheetData sheetId="13"/>
      <sheetData sheetId="14" refreshError="1"/>
      <sheetData sheetId="15">
        <row r="1">
          <cell r="A1" t="str">
            <v>THB Amount (IN)</v>
          </cell>
        </row>
      </sheetData>
      <sheetData sheetId="16">
        <row r="1">
          <cell r="A1" t="str">
            <v>THB Amount (IN)</v>
          </cell>
        </row>
      </sheetData>
      <sheetData sheetId="17">
        <row r="1">
          <cell r="A1" t="str">
            <v>THB Amount (IN)</v>
          </cell>
        </row>
      </sheetData>
      <sheetData sheetId="18">
        <row r="1">
          <cell r="A1" t="str">
            <v>THB Amount (IN)</v>
          </cell>
        </row>
      </sheetData>
      <sheetData sheetId="19" refreshError="1"/>
      <sheetData sheetId="20" refreshError="1"/>
      <sheetData sheetId="21"/>
      <sheetData sheetId="22"/>
      <sheetData sheetId="23" refreshError="1"/>
      <sheetData sheetId="24" refreshError="1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 refreshError="1"/>
      <sheetData sheetId="40" refreshError="1"/>
      <sheetData sheetId="41" refreshError="1"/>
      <sheetData sheetId="42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/>
      <sheetData sheetId="50"/>
      <sheetData sheetId="51"/>
      <sheetData sheetId="52"/>
      <sheetData sheetId="53" refreshError="1"/>
      <sheetData sheetId="54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/>
      <sheetData sheetId="107"/>
      <sheetData sheetId="108"/>
      <sheetData sheetId="109"/>
      <sheetData sheetId="110"/>
      <sheetData sheetId="111"/>
      <sheetData sheetId="112" refreshError="1"/>
      <sheetData sheetId="113" refreshError="1"/>
      <sheetData sheetId="114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/>
      <sheetData sheetId="428"/>
      <sheetData sheetId="429" refreshError="1"/>
    </sheetDataSet>
  </externalBook>
</externalLink>
</file>

<file path=xl/externalLinks/externalLink6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0311"/>
      <sheetName val="CESS 0311"/>
      <sheetName val="Dtl Adv 0311"/>
      <sheetName val="Dtl Adv 0310"/>
      <sheetName val="FF"/>
      <sheetName val="Sale0309"/>
      <sheetName val="Sale0307"/>
      <sheetName val="ELEC45-01"/>
      <sheetName val="RSS9801"/>
      <sheetName val="กระทบ_CESS"/>
      <sheetName val="CESS_0311"/>
      <sheetName val="Dtl_Adv_0311"/>
      <sheetName val="Dtl_Adv_0310"/>
      <sheetName val="5 months (Interim)"/>
      <sheetName val="กระทบ_CESS1"/>
      <sheetName val="CESS_03111"/>
      <sheetName val="Dtl_Adv_03111"/>
      <sheetName val="Dtl_Adv_03101"/>
      <sheetName val="Stock Aging"/>
      <sheetName val="ALL UNITS"/>
      <sheetName val="กระทบ_CESS2"/>
      <sheetName val="CESS_03112"/>
      <sheetName val="Dtl_Adv_03112"/>
      <sheetName val="Dtl_Adv_03102"/>
      <sheetName val="อัตราค่าบรรทุก"/>
      <sheetName val="กระทบ_CESS3"/>
      <sheetName val="CESS_03113"/>
      <sheetName val="Dtl_Adv_03113"/>
      <sheetName val="Dtl_Adv_03103"/>
      <sheetName val="Stock_Aging"/>
      <sheetName val="ALL_UNITS"/>
      <sheetName val="5_months_(Interim)"/>
      <sheetName val="กระทบ_CESS4"/>
      <sheetName val="CESS_03114"/>
      <sheetName val="Dtl_Adv_03114"/>
      <sheetName val="Dtl_Adv_03104"/>
      <sheetName val="Stock_Aging1"/>
      <sheetName val="ALL_UNITS1"/>
      <sheetName val="5_months_(Interim)1"/>
      <sheetName val="กระทบ_CESS5"/>
      <sheetName val="CESS_03115"/>
      <sheetName val="Dtl_Adv_03115"/>
      <sheetName val="Dtl_Adv_03105"/>
      <sheetName val="Stock_Aging2"/>
      <sheetName val="ALL_UNITS2"/>
      <sheetName val="5_months_(Interim)2"/>
      <sheetName val="TrialBalance Q3-2002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RATE"/>
      <sheetName val="Input1"/>
      <sheetName val="Count"/>
      <sheetName val="Chart of Acc. "/>
      <sheetName val="Cover PC Report"/>
      <sheetName val="16"/>
      <sheetName val="15"/>
      <sheetName val="14"/>
      <sheetName val="13"/>
      <sheetName val="12"/>
      <sheetName val="11"/>
      <sheetName val="10"/>
      <sheetName val="9"/>
      <sheetName val="8"/>
      <sheetName val="7"/>
      <sheetName val="6"/>
      <sheetName val="5"/>
      <sheetName val="4"/>
      <sheetName val="3"/>
      <sheetName val="2"/>
      <sheetName val="1"/>
      <sheetName val="L-DETAIL-STD04"/>
      <sheetName val="Sale0402"/>
      <sheetName val="Sale 0401"/>
      <sheetName val="材料費明細(M)"/>
      <sheetName val="Stock_Aging3"/>
      <sheetName val="Machine2,3'04"/>
      <sheetName val="STA HQ CESS 0311"/>
      <sheetName val="ตั๋วเงินรับ"/>
      <sheetName val="Project P&amp;L"/>
      <sheetName val="2549"/>
      <sheetName val="Header"/>
      <sheetName val="Sheet2"/>
      <sheetName val="TB Worksheet"/>
      <sheetName val="S33"/>
      <sheetName val="CJEs"/>
      <sheetName val="CODE,NAME"/>
      <sheetName val="feature"/>
      <sheetName val="FSA"/>
      <sheetName val="GIVTR00P"/>
      <sheetName val="_2__xls__2__xls_COV"/>
      <sheetName val="CA Sheet"/>
      <sheetName val="Sale 0404"/>
      <sheetName val="Standing Data"/>
      <sheetName val="AFA"/>
      <sheetName val="BPR"/>
      <sheetName val="Financial Highlights"/>
      <sheetName val="11922"/>
      <sheetName val="U"/>
      <sheetName val="HH"/>
      <sheetName val="FF-4"/>
      <sheetName val="Sheet3"/>
      <sheetName val="_Lookup"/>
      <sheetName val="Home"/>
      <sheetName val="FF-1"/>
      <sheetName val="10-1 Media"/>
      <sheetName val="10-cut"/>
      <sheetName val="FORMC94"/>
      <sheetName val="FF_4"/>
      <sheetName val="งบทดลอง - ต.ค.2547"/>
      <sheetName val="data"/>
      <sheetName val="เงินกู้ธนชาติ"/>
      <sheetName val="tb09.30.04"/>
      <sheetName val="เขตการค้าย่อย"/>
      <sheetName val="Bill No. 2 - Carpark"/>
      <sheetName val="PIPE-HOT"/>
      <sheetName val="หูใหม่"/>
      <sheetName val="CASE1"/>
      <sheetName val="SUM_EMC"/>
      <sheetName val="BQ (1)"/>
      <sheetName val="E001 Lead"/>
      <sheetName val="E100 Subledger with GL"/>
      <sheetName val="กระทบ_CESS6"/>
      <sheetName val="CESS_03116"/>
      <sheetName val="Dtl_Adv_03116"/>
      <sheetName val="Dtl_Adv_03106"/>
      <sheetName val="Chart_of_Acc__"/>
      <sheetName val="Cover_PC_Report"/>
      <sheetName val="P001 Lead"/>
      <sheetName val="Staff List"/>
      <sheetName val="List"/>
      <sheetName val="GL CB"/>
      <sheetName val="GL M"/>
      <sheetName val="Sale0403"/>
      <sheetName val="M"/>
      <sheetName val="LTX"/>
      <sheetName val="Thai Summit PKK-HW"/>
      <sheetName val="Linkage Quote"/>
      <sheetName val="details"/>
      <sheetName val="AssetStatus"/>
      <sheetName val="AssetType"/>
      <sheetName val="License BOI"/>
      <sheetName val="Asset Class"/>
      <sheetName val="Depre. Key"/>
      <sheetName val="(O3) CA Sheet"/>
      <sheetName val="FF_6"/>
      <sheetName val="UPG表"/>
      <sheetName val="個品ﾘｽﾄ"/>
      <sheetName val="3 P&amp;L "/>
      <sheetName val="group"/>
      <sheetName val="cashflowcomp"/>
      <sheetName val="非固内訳"/>
      <sheetName val="K4. F&amp;F"/>
      <sheetName val="Rates"/>
      <sheetName val="M_Maincomp"/>
      <sheetName val="TB"/>
      <sheetName val="gl"/>
      <sheetName val="criteria"/>
      <sheetName val="ผ้าสำเร็จ"/>
      <sheetName val="3월가격"/>
      <sheetName val="Order_Oct_w40"/>
      <sheetName val="Order_Oct_w41"/>
      <sheetName val="part-import"/>
      <sheetName val="part-local"/>
      <sheetName val="U4-Recruitment"/>
      <sheetName val="Sale 0502"/>
      <sheetName val="dBase"/>
      <sheetName val="Sale 0411"/>
      <sheetName val="BS"/>
      <sheetName val="Q3-46"/>
      <sheetName val="gold แลกทอง"/>
      <sheetName val="FF_2 _1_"/>
      <sheetName val="B"/>
      <sheetName val="計画値"/>
      <sheetName val="PAYROLL"/>
      <sheetName val="Reimbursements"/>
      <sheetName val="acs"/>
      <sheetName val="FF_2"/>
      <sheetName val="PJ List"/>
      <sheetName val="C2"/>
      <sheetName val="Tornado 4.7 Component List"/>
      <sheetName val="M-2"/>
      <sheetName val="PC3100"/>
      <sheetName val="เงินกู้ MGC"/>
      <sheetName val="FF_3"/>
      <sheetName val="อุปกรณ์ a2"/>
      <sheetName val="อุปกรณ์ a1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-2"/>
      <sheetName val="L"/>
      <sheetName val="M MM"/>
      <sheetName val="30a"/>
      <sheetName val="30-Note"/>
      <sheetName val="U-2"/>
      <sheetName val="DEP12"/>
      <sheetName val="PS-1995"/>
      <sheetName val="ADJ - RATE"/>
      <sheetName val="F-3"/>
      <sheetName val="Financial Summary"/>
      <sheetName val="addl cost"/>
      <sheetName val="accumdeprn"/>
      <sheetName val="1120"/>
      <sheetName val="Non-Statistical Sampling Master"/>
      <sheetName val="Two Step Revenue Testing Master"/>
      <sheetName val="Global Data"/>
      <sheetName val="p&amp;L"/>
      <sheetName val="#Lookup"/>
      <sheetName val="Sale 0407"/>
      <sheetName val="6A CA"/>
      <sheetName val="description"/>
      <sheetName val="InventTableModule_1-1"/>
      <sheetName val="Sale 0408"/>
      <sheetName val="Detail รายบุคคลปี 58"/>
      <sheetName val="Energy(update)"/>
      <sheetName val="Newspaper"/>
      <sheetName val="ภาคการขายวิศวกรรม_Weekly"/>
      <sheetName val="ภาคการขายโฆษณาNBT_Weekly"/>
      <sheetName val="Adj&amp;Rje(Z820) "/>
      <sheetName val="Customize Your Loan Manager"/>
      <sheetName val="Loan Amortization Table"/>
      <sheetName val="Weights"/>
      <sheetName val="Lead"/>
      <sheetName val="New Item"/>
      <sheetName val="Norms SP"/>
      <sheetName val="Backup"/>
      <sheetName val="จันทร์"/>
      <sheetName val="DPLA"/>
      <sheetName val="all"/>
      <sheetName val="FF-21(a)"/>
      <sheetName val="ดอกเบี้ยรับ"/>
      <sheetName val="SSW"/>
      <sheetName val="RAMP Fin"/>
      <sheetName val="NewIndex_ห้ามลบ "/>
      <sheetName val="Entity Data"/>
      <sheetName val="Sale0406"/>
      <sheetName val="Trial Balance"/>
      <sheetName val="Links"/>
      <sheetName val="J2"/>
      <sheetName val="J1"/>
      <sheetName val="B_Sheet"/>
      <sheetName val="Notes"/>
      <sheetName val="TBal"/>
      <sheetName val="note_defect"/>
      <sheetName val="E"/>
      <sheetName val="B- 1"/>
      <sheetName val="O3"/>
      <sheetName val="O4"/>
      <sheetName val="C"/>
      <sheetName val="110"/>
      <sheetName val="PortSTDSave"/>
      <sheetName val="ภาคการขายวิศวกรรม"/>
      <sheetName val="Aging"/>
      <sheetName val="Sampling"/>
      <sheetName val="Vat7% ภายในเดือน_Junต้นฉบับ"/>
      <sheetName val="5 Analysis"/>
      <sheetName val="Stock_Aging4"/>
      <sheetName val="กระทบ_CESS7"/>
      <sheetName val="CESS_03117"/>
      <sheetName val="Dtl_Adv_03117"/>
      <sheetName val="Dtl_Adv_03107"/>
      <sheetName val="Stock_Aging5"/>
      <sheetName val="Chart_of_Acc__1"/>
      <sheetName val="Cover_PC_Report1"/>
      <sheetName val="กระทบ_CESS8"/>
      <sheetName val="CESS_03118"/>
      <sheetName val="Dtl_Adv_03118"/>
      <sheetName val="Dtl_Adv_03108"/>
      <sheetName val="Stock_Aging6"/>
      <sheetName val="Chart_of_Acc__2"/>
      <sheetName val="Cover_PC_Report2"/>
      <sheetName val="Sale_0401"/>
      <sheetName val="กระทบ_CESS9"/>
      <sheetName val="CESS_03119"/>
      <sheetName val="Dtl_Adv_03119"/>
      <sheetName val="Dtl_Adv_03109"/>
      <sheetName val="Stock_Aging7"/>
      <sheetName val="ALL_UNITS3"/>
      <sheetName val="5_months_(Interim)3"/>
      <sheetName val="Chart_of_Acc__3"/>
      <sheetName val="Cover_PC_Report3"/>
      <sheetName val="Sale_04011"/>
      <sheetName val="TB_Worksheet"/>
      <sheetName val="Project_P&amp;L"/>
      <sheetName val="P001_Lead"/>
      <sheetName val="Sale_0404"/>
      <sheetName val="Standing_Data"/>
      <sheetName val="CA_Sheet"/>
      <sheetName val="Financial_Highlights"/>
      <sheetName val="10-1_Media"/>
      <sheetName val="งบทดลอง_-_ต_ค_2547"/>
      <sheetName val="Staff_List"/>
      <sheetName val="GL_CB"/>
      <sheetName val="GL_M"/>
      <sheetName val="佐賀"/>
      <sheetName val="栃木"/>
      <sheetName val="BG-RM SUM BY TYPE"/>
      <sheetName val="Bill_No__2_-_Carpark"/>
      <sheetName val="FF-3"/>
      <sheetName val="AA-1"/>
      <sheetName val="Age311299TESP"/>
      <sheetName val="P4DDBFTESP"/>
      <sheetName val="IntDec00TespM&amp;B"/>
      <sheetName val="ALL_UNITS4"/>
      <sheetName val="5_months_(Interim)4"/>
      <sheetName val="TB_Worksheet1"/>
      <sheetName val="CA_Sheet1"/>
      <sheetName val="Sale_04041"/>
      <sheetName val="Standing_Data1"/>
      <sheetName val="Financial_Highlights1"/>
      <sheetName val="NewIndex "/>
      <sheetName val="Cash Flow"/>
      <sheetName val="200-110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61 HR"/>
      <sheetName val="65 FINANCE"/>
      <sheetName val="SAME"/>
      <sheetName val="งบทดลองปภพ 4-47"/>
      <sheetName val="tax-ss"/>
      <sheetName val="Val_Ind"/>
      <sheetName val="currency"/>
      <sheetName val="CBO0497"/>
      <sheetName val="HP Leasing"/>
      <sheetName val="Thai_Summit_PKK-HW"/>
      <sheetName val="Linkage_Quote"/>
      <sheetName val="(O3)_CA_Sheet"/>
      <sheetName val="3_P&amp;L_"/>
      <sheetName val="License_BOI"/>
      <sheetName val="Asset_Class"/>
      <sheetName val="Depre__Key"/>
      <sheetName val="K4__F&amp;F"/>
      <sheetName val="Sale_0502"/>
      <sheetName val="gold_แลกทอง"/>
      <sheetName val="FF_2__1_"/>
      <sheetName val="Sale_0411"/>
      <sheetName val="Tornado_4_7_Component_List"/>
      <sheetName val="STA_HQ_CESS_0311"/>
      <sheetName val="เงินกู้_MGC"/>
      <sheetName val="BQ_(1)"/>
      <sheetName val="อุปกรณ์_a2"/>
      <sheetName val="อุปกรณ์_a1"/>
      <sheetName val="M_MM"/>
      <sheetName val="10-1_Media1"/>
      <sheetName val="งบทดลอง_-_ต_ค_25471"/>
      <sheetName val="Staff_List1"/>
      <sheetName val="GL_CB1"/>
      <sheetName val="GL_M1"/>
      <sheetName val="Thai_Summit_PKK-HW1"/>
      <sheetName val="Linkage_Quote1"/>
      <sheetName val="(O3)_CA_Sheet1"/>
      <sheetName val="3_P&amp;L_1"/>
      <sheetName val="License_BOI1"/>
      <sheetName val="Asset_Class1"/>
      <sheetName val="Depre__Key1"/>
      <sheetName val="K4__F&amp;F1"/>
      <sheetName val="Sale_05021"/>
      <sheetName val="gold_แลกทอง1"/>
      <sheetName val="FF_2__1_1"/>
      <sheetName val="Sale_04111"/>
      <sheetName val="Tornado_4_7_Component_List1"/>
      <sheetName val="STA_HQ_CESS_03111"/>
      <sheetName val="เงินกู้_MGC1"/>
      <sheetName val="BQ_(1)1"/>
      <sheetName val="อุปกรณ์_a21"/>
      <sheetName val="อุปกรณ์_a11"/>
      <sheetName val="M_MM1"/>
      <sheetName val="ADJ_-_RATE"/>
      <sheetName val="Financial_Summary"/>
      <sheetName val="addl_cost"/>
      <sheetName val="Non-Statistical_Sampling_Master"/>
      <sheetName val="Two_Step_Revenue_Testing_Master"/>
      <sheetName val="Global_Data"/>
      <sheetName val="Sale_0408"/>
      <sheetName val="Detail_รายบุคคลปี_58"/>
      <sheetName val="Sale_0407"/>
      <sheetName val="6A_CA"/>
      <sheetName val="TrialBalance_Q3-2002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Adj&amp;Rje(Z820)_"/>
      <sheetName val="Customize_Your_Loan_Manager"/>
      <sheetName val="Loan_Amortization_Table"/>
      <sheetName val="New_Item"/>
      <sheetName val="Norms_SP"/>
      <sheetName val="Loan Calculator"/>
      <sheetName val="Menu"/>
      <sheetName val="A-Report"/>
      <sheetName val="Company"/>
      <sheetName val="name"/>
      <sheetName val="A"/>
      <sheetName val="U-2.1"/>
      <sheetName val="BAL42"/>
      <sheetName val="รายงานสถานะใบสั่งซื้อใบจัดจ้าง"/>
      <sheetName val="Model"/>
      <sheetName val="Data55X"/>
      <sheetName val="29 มี_ค_2547"/>
      <sheetName val="MFA"/>
      <sheetName val="Sales"/>
      <sheetName val="Type"/>
      <sheetName val="dir-ca"/>
      <sheetName val="Gain Loss Calculation"/>
      <sheetName val="Item cross6-Apr-05"/>
      <sheetName val="Lead Time (2)"/>
      <sheetName val="AP-FAsb"/>
      <sheetName val="Sale 0501"/>
      <sheetName val="ALL_UNITS5"/>
      <sheetName val="5_months_(Interim)5"/>
      <sheetName val="STA_HQ_CESS_03112"/>
      <sheetName val="ALL_UNITS6"/>
      <sheetName val="5_months_(Interim)6"/>
      <sheetName val="STA_HQ_CESS_03113"/>
      <sheetName val="กระทบ_CESS10"/>
      <sheetName val="CESS_031110"/>
      <sheetName val="Dtl_Adv_031110"/>
      <sheetName val="Dtl_Adv_031010"/>
      <sheetName val="Stock_Aging8"/>
      <sheetName val="ALL_UNITS7"/>
      <sheetName val="5_months_(Interim)7"/>
      <sheetName val="STA_HQ_CESS_03114"/>
      <sheetName val="กระทบ_CESS11"/>
      <sheetName val="CESS_031111"/>
      <sheetName val="Dtl_Adv_031111"/>
      <sheetName val="Dtl_Adv_031011"/>
      <sheetName val="Stock_Aging9"/>
      <sheetName val="ALL_UNITS8"/>
      <sheetName val="5_months_(Interim)8"/>
      <sheetName val="STA_HQ_CESS_03115"/>
      <sheetName val="STart"/>
      <sheetName val="Info"/>
      <sheetName val="Courtyard Marriott"/>
      <sheetName val="CA"/>
      <sheetName val="Graph Ratio - Fin Analysis"/>
      <sheetName val="หน้า 1"/>
      <sheetName val="1 leadschedule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L030299</v>
          </cell>
          <cell r="B2" t="str">
            <v>LOCAL</v>
          </cell>
          <cell r="C2">
            <v>37926</v>
          </cell>
          <cell r="E2" t="str">
            <v>LTX</v>
          </cell>
          <cell r="F2">
            <v>174.7</v>
          </cell>
        </row>
        <row r="3">
          <cell r="A3" t="str">
            <v>L030300</v>
          </cell>
          <cell r="B3" t="str">
            <v>LOCAL</v>
          </cell>
          <cell r="C3">
            <v>37927</v>
          </cell>
          <cell r="E3" t="str">
            <v>LTX</v>
          </cell>
          <cell r="F3">
            <v>142</v>
          </cell>
        </row>
        <row r="4">
          <cell r="A4" t="str">
            <v>L030301</v>
          </cell>
          <cell r="B4" t="str">
            <v>LOCAL</v>
          </cell>
          <cell r="C4">
            <v>37928</v>
          </cell>
          <cell r="E4" t="str">
            <v>LTX</v>
          </cell>
          <cell r="F4">
            <v>148.19999999999999</v>
          </cell>
        </row>
        <row r="5">
          <cell r="A5" t="str">
            <v>L030302</v>
          </cell>
          <cell r="B5" t="str">
            <v>LOCAL</v>
          </cell>
          <cell r="C5">
            <v>37929</v>
          </cell>
          <cell r="E5" t="str">
            <v>LTX</v>
          </cell>
          <cell r="F5">
            <v>163.1</v>
          </cell>
        </row>
        <row r="6">
          <cell r="A6" t="str">
            <v>L030303</v>
          </cell>
          <cell r="B6" t="str">
            <v>LOCAL</v>
          </cell>
          <cell r="C6">
            <v>37930</v>
          </cell>
          <cell r="E6" t="str">
            <v>LTX</v>
          </cell>
          <cell r="F6">
            <v>155.6</v>
          </cell>
        </row>
        <row r="7">
          <cell r="A7" t="str">
            <v>L030304</v>
          </cell>
          <cell r="B7" t="str">
            <v>LOCAL</v>
          </cell>
          <cell r="C7">
            <v>37931</v>
          </cell>
          <cell r="E7" t="str">
            <v>LTX</v>
          </cell>
          <cell r="F7">
            <v>144.4</v>
          </cell>
        </row>
        <row r="8">
          <cell r="A8" t="str">
            <v>L030305</v>
          </cell>
          <cell r="B8" t="str">
            <v>LOCAL</v>
          </cell>
          <cell r="C8">
            <v>37932</v>
          </cell>
          <cell r="E8" t="str">
            <v>LTX</v>
          </cell>
          <cell r="F8">
            <v>155.19999999999999</v>
          </cell>
        </row>
        <row r="9">
          <cell r="A9" t="str">
            <v>L030306</v>
          </cell>
          <cell r="B9" t="str">
            <v>LOCAL</v>
          </cell>
          <cell r="C9">
            <v>37933</v>
          </cell>
          <cell r="E9" t="str">
            <v>LTX</v>
          </cell>
          <cell r="F9">
            <v>148.80000000000001</v>
          </cell>
        </row>
        <row r="10">
          <cell r="A10" t="str">
            <v>L030307</v>
          </cell>
          <cell r="B10" t="str">
            <v>LOCAL</v>
          </cell>
          <cell r="C10">
            <v>37934</v>
          </cell>
          <cell r="E10" t="str">
            <v>LTX</v>
          </cell>
          <cell r="F10">
            <v>171.1</v>
          </cell>
        </row>
        <row r="11">
          <cell r="A11" t="str">
            <v>L030308</v>
          </cell>
          <cell r="B11" t="str">
            <v>LOCAL</v>
          </cell>
          <cell r="C11">
            <v>37935</v>
          </cell>
          <cell r="E11" t="str">
            <v>LTX</v>
          </cell>
          <cell r="F11">
            <v>130.30000000000001</v>
          </cell>
        </row>
        <row r="12">
          <cell r="A12" t="str">
            <v>L030309</v>
          </cell>
          <cell r="B12" t="str">
            <v>LOCAL</v>
          </cell>
          <cell r="C12">
            <v>37936</v>
          </cell>
          <cell r="E12" t="str">
            <v>LTX</v>
          </cell>
          <cell r="F12">
            <v>159.4</v>
          </cell>
        </row>
        <row r="13">
          <cell r="A13" t="str">
            <v>L030310</v>
          </cell>
          <cell r="B13" t="str">
            <v>LOCAL</v>
          </cell>
          <cell r="C13">
            <v>37937</v>
          </cell>
          <cell r="E13" t="str">
            <v>LTX</v>
          </cell>
          <cell r="F13">
            <v>170.1</v>
          </cell>
        </row>
        <row r="14">
          <cell r="A14" t="str">
            <v>L030311</v>
          </cell>
          <cell r="B14" t="str">
            <v>LOCAL</v>
          </cell>
          <cell r="C14">
            <v>37938</v>
          </cell>
          <cell r="E14" t="str">
            <v>LTX</v>
          </cell>
          <cell r="F14">
            <v>165</v>
          </cell>
        </row>
        <row r="15">
          <cell r="A15" t="str">
            <v>L030312</v>
          </cell>
          <cell r="B15" t="str">
            <v>LOCAL</v>
          </cell>
          <cell r="C15">
            <v>37939</v>
          </cell>
          <cell r="E15" t="str">
            <v>LTX</v>
          </cell>
          <cell r="F15">
            <v>135.80000000000001</v>
          </cell>
        </row>
        <row r="16">
          <cell r="A16" t="str">
            <v>L030313</v>
          </cell>
          <cell r="B16" t="str">
            <v>LOCAL</v>
          </cell>
          <cell r="C16">
            <v>37940</v>
          </cell>
          <cell r="E16" t="str">
            <v>LTX</v>
          </cell>
          <cell r="F16">
            <v>155.80000000000001</v>
          </cell>
        </row>
        <row r="17">
          <cell r="A17" t="str">
            <v>L030314</v>
          </cell>
          <cell r="B17" t="str">
            <v>LOCAL</v>
          </cell>
          <cell r="C17">
            <v>37941</v>
          </cell>
          <cell r="E17" t="str">
            <v>LTX</v>
          </cell>
          <cell r="F17">
            <v>168.2</v>
          </cell>
        </row>
        <row r="18">
          <cell r="A18" t="str">
            <v>L030315</v>
          </cell>
          <cell r="B18" t="str">
            <v>LOCAL</v>
          </cell>
          <cell r="C18">
            <v>37942</v>
          </cell>
          <cell r="E18" t="str">
            <v>LTX</v>
          </cell>
          <cell r="F18">
            <v>143.80000000000001</v>
          </cell>
        </row>
        <row r="19">
          <cell r="A19" t="str">
            <v>L030316</v>
          </cell>
          <cell r="B19" t="str">
            <v>LOCAL</v>
          </cell>
          <cell r="C19">
            <v>37934</v>
          </cell>
          <cell r="E19" t="str">
            <v>FIL</v>
          </cell>
          <cell r="F19">
            <v>2.2200000000000002</v>
          </cell>
        </row>
        <row r="20">
          <cell r="A20" t="str">
            <v>L030317</v>
          </cell>
          <cell r="B20" t="str">
            <v>LOCAL</v>
          </cell>
          <cell r="C20">
            <v>37927</v>
          </cell>
          <cell r="E20" t="str">
            <v>FIL</v>
          </cell>
          <cell r="F20">
            <v>1.135</v>
          </cell>
        </row>
        <row r="21">
          <cell r="A21" t="str">
            <v>L030318</v>
          </cell>
          <cell r="B21" t="str">
            <v>LOCAL</v>
          </cell>
          <cell r="C21">
            <v>37943</v>
          </cell>
          <cell r="E21" t="str">
            <v>LTX</v>
          </cell>
          <cell r="F21">
            <v>154.4</v>
          </cell>
        </row>
        <row r="22">
          <cell r="A22" t="str">
            <v>L030319</v>
          </cell>
          <cell r="B22" t="str">
            <v>LOCAL</v>
          </cell>
          <cell r="C22">
            <v>37944</v>
          </cell>
          <cell r="E22" t="str">
            <v>LTX</v>
          </cell>
          <cell r="F22">
            <v>1.8</v>
          </cell>
        </row>
        <row r="23">
          <cell r="A23" t="str">
            <v>L030320</v>
          </cell>
          <cell r="B23" t="str">
            <v>LOCAL</v>
          </cell>
          <cell r="C23">
            <v>37944</v>
          </cell>
          <cell r="E23" t="str">
            <v>LTX</v>
          </cell>
          <cell r="F23">
            <v>142.1</v>
          </cell>
        </row>
        <row r="24">
          <cell r="A24" t="str">
            <v>L030321</v>
          </cell>
          <cell r="B24" t="str">
            <v>LOCAL</v>
          </cell>
          <cell r="C24">
            <v>37941</v>
          </cell>
          <cell r="E24" t="str">
            <v>FIL</v>
          </cell>
          <cell r="F24">
            <v>1.875</v>
          </cell>
        </row>
        <row r="25">
          <cell r="A25" t="str">
            <v>L030322</v>
          </cell>
          <cell r="B25" t="str">
            <v>LOCAL</v>
          </cell>
          <cell r="C25">
            <v>37945</v>
          </cell>
          <cell r="E25" t="str">
            <v>LTX</v>
          </cell>
          <cell r="F25">
            <v>145.6</v>
          </cell>
        </row>
        <row r="26">
          <cell r="A26" t="str">
            <v>L030323</v>
          </cell>
          <cell r="B26" t="str">
            <v>LOCAL</v>
          </cell>
          <cell r="C26">
            <v>37946</v>
          </cell>
          <cell r="E26" t="str">
            <v>LTX</v>
          </cell>
          <cell r="F26">
            <v>12.3</v>
          </cell>
        </row>
        <row r="27">
          <cell r="A27" t="str">
            <v>L030324</v>
          </cell>
          <cell r="B27" t="str">
            <v>LOCAL</v>
          </cell>
          <cell r="C27">
            <v>37946</v>
          </cell>
          <cell r="E27" t="str">
            <v>LTX</v>
          </cell>
          <cell r="F27">
            <v>131.9</v>
          </cell>
        </row>
        <row r="28">
          <cell r="A28" t="str">
            <v>L030325</v>
          </cell>
          <cell r="B28" t="str">
            <v>LOCAL</v>
          </cell>
          <cell r="C28">
            <v>37947</v>
          </cell>
          <cell r="E28" t="str">
            <v>LTX</v>
          </cell>
          <cell r="F28">
            <v>152.80000000000001</v>
          </cell>
        </row>
        <row r="29">
          <cell r="A29" t="str">
            <v>L030326</v>
          </cell>
          <cell r="B29" t="str">
            <v>LOCAL</v>
          </cell>
          <cell r="C29">
            <v>37948</v>
          </cell>
          <cell r="E29" t="str">
            <v>LTX</v>
          </cell>
          <cell r="F29">
            <v>158.30000000000001</v>
          </cell>
        </row>
        <row r="30">
          <cell r="A30" t="str">
            <v>L030327</v>
          </cell>
          <cell r="B30" t="str">
            <v>LOCAL</v>
          </cell>
          <cell r="C30">
            <v>37948</v>
          </cell>
          <cell r="E30" t="str">
            <v>FIL</v>
          </cell>
          <cell r="F30">
            <v>2.0249999999999999</v>
          </cell>
        </row>
        <row r="31">
          <cell r="A31" t="str">
            <v>L030328</v>
          </cell>
          <cell r="B31" t="str">
            <v>LOCAL</v>
          </cell>
          <cell r="C31">
            <v>37949</v>
          </cell>
          <cell r="E31" t="str">
            <v>LTX</v>
          </cell>
          <cell r="F31">
            <v>159.1</v>
          </cell>
        </row>
        <row r="32">
          <cell r="A32" t="str">
            <v>L030329</v>
          </cell>
          <cell r="B32" t="str">
            <v>LOCAL</v>
          </cell>
          <cell r="C32">
            <v>37950</v>
          </cell>
          <cell r="E32" t="str">
            <v>LTX</v>
          </cell>
          <cell r="F32">
            <v>150</v>
          </cell>
        </row>
        <row r="33">
          <cell r="A33" t="str">
            <v>L030330</v>
          </cell>
          <cell r="B33" t="str">
            <v>LOCAL</v>
          </cell>
          <cell r="C33">
            <v>37951</v>
          </cell>
          <cell r="E33" t="str">
            <v>LTX</v>
          </cell>
          <cell r="F33">
            <v>157.1</v>
          </cell>
        </row>
        <row r="34">
          <cell r="A34" t="str">
            <v>L030331</v>
          </cell>
          <cell r="B34" t="str">
            <v>LOCAL</v>
          </cell>
          <cell r="C34">
            <v>37952</v>
          </cell>
          <cell r="E34" t="str">
            <v>LTX</v>
          </cell>
          <cell r="F34">
            <v>145.6</v>
          </cell>
        </row>
        <row r="35">
          <cell r="A35" t="str">
            <v>L030332</v>
          </cell>
          <cell r="B35" t="str">
            <v>LOCAL</v>
          </cell>
          <cell r="C35">
            <v>37953</v>
          </cell>
          <cell r="E35" t="str">
            <v>LTX</v>
          </cell>
          <cell r="F35">
            <v>154.5</v>
          </cell>
        </row>
        <row r="36">
          <cell r="A36" t="str">
            <v>L030333</v>
          </cell>
          <cell r="B36" t="str">
            <v>LOCAL</v>
          </cell>
          <cell r="C36">
            <v>37954</v>
          </cell>
          <cell r="E36" t="str">
            <v>LTX</v>
          </cell>
          <cell r="F36">
            <v>150.80000000000001</v>
          </cell>
        </row>
        <row r="37">
          <cell r="A37" t="str">
            <v>L030334</v>
          </cell>
          <cell r="B37" t="str">
            <v>LOCAL</v>
          </cell>
          <cell r="C37">
            <v>37955</v>
          </cell>
          <cell r="E37" t="str">
            <v>LTX</v>
          </cell>
          <cell r="F37">
            <v>150.4</v>
          </cell>
        </row>
        <row r="38">
          <cell r="A38" t="str">
            <v>T033644</v>
          </cell>
          <cell r="B38" t="str">
            <v>LOCAL</v>
          </cell>
          <cell r="C38">
            <v>37931</v>
          </cell>
          <cell r="D38" t="str">
            <v/>
          </cell>
          <cell r="E38" t="str">
            <v>LTX</v>
          </cell>
          <cell r="F38">
            <v>98.4</v>
          </cell>
          <cell r="G38">
            <v>6</v>
          </cell>
        </row>
        <row r="39">
          <cell r="A39" t="str">
            <v>T033644A</v>
          </cell>
          <cell r="B39" t="str">
            <v>LOCAL</v>
          </cell>
          <cell r="C39">
            <v>37931</v>
          </cell>
          <cell r="D39" t="str">
            <v/>
          </cell>
          <cell r="E39" t="str">
            <v>LTX</v>
          </cell>
          <cell r="F39">
            <v>147.6</v>
          </cell>
          <cell r="G39">
            <v>9</v>
          </cell>
        </row>
        <row r="40">
          <cell r="A40" t="str">
            <v>T033741</v>
          </cell>
          <cell r="B40" t="str">
            <v>LOCAL</v>
          </cell>
          <cell r="C40">
            <v>37938</v>
          </cell>
          <cell r="D40" t="str">
            <v/>
          </cell>
          <cell r="E40" t="str">
            <v>LTX</v>
          </cell>
          <cell r="F40">
            <v>199.95</v>
          </cell>
          <cell r="G40">
            <v>10</v>
          </cell>
        </row>
        <row r="41">
          <cell r="A41" t="str">
            <v>T033754</v>
          </cell>
          <cell r="B41" t="str">
            <v>LOCAL</v>
          </cell>
          <cell r="C41">
            <v>37931</v>
          </cell>
          <cell r="D41" t="str">
            <v/>
          </cell>
          <cell r="E41" t="str">
            <v>RSS</v>
          </cell>
          <cell r="F41">
            <v>15</v>
          </cell>
        </row>
        <row r="42">
          <cell r="A42" t="str">
            <v>T033596</v>
          </cell>
          <cell r="B42" t="str">
            <v>LOCAL</v>
          </cell>
          <cell r="C42">
            <v>37930</v>
          </cell>
          <cell r="D42" t="str">
            <v/>
          </cell>
          <cell r="E42" t="str">
            <v>STR</v>
          </cell>
          <cell r="F42">
            <v>15.015000000000001</v>
          </cell>
        </row>
        <row r="43">
          <cell r="A43" t="str">
            <v>T033598</v>
          </cell>
          <cell r="B43" t="str">
            <v>LOCAL</v>
          </cell>
          <cell r="C43">
            <v>37937</v>
          </cell>
          <cell r="D43" t="str">
            <v/>
          </cell>
          <cell r="E43" t="str">
            <v>STR</v>
          </cell>
          <cell r="F43">
            <v>15.015000000000001</v>
          </cell>
        </row>
        <row r="44">
          <cell r="A44" t="str">
            <v>T033597</v>
          </cell>
          <cell r="B44" t="str">
            <v>LOCAL</v>
          </cell>
          <cell r="C44">
            <v>37930</v>
          </cell>
          <cell r="D44" t="str">
            <v/>
          </cell>
          <cell r="E44" t="str">
            <v>STR</v>
          </cell>
          <cell r="F44">
            <v>15.015000000000001</v>
          </cell>
        </row>
        <row r="45">
          <cell r="A45" t="str">
            <v>T033420</v>
          </cell>
          <cell r="B45" t="str">
            <v>LOCAL</v>
          </cell>
          <cell r="C45">
            <v>37933</v>
          </cell>
          <cell r="D45" t="str">
            <v/>
          </cell>
          <cell r="E45" t="str">
            <v>RSS</v>
          </cell>
          <cell r="F45">
            <v>15</v>
          </cell>
        </row>
        <row r="46">
          <cell r="A46" t="str">
            <v>T033402</v>
          </cell>
          <cell r="B46" t="str">
            <v>LOCAL</v>
          </cell>
          <cell r="C46">
            <v>37930</v>
          </cell>
          <cell r="D46" t="str">
            <v/>
          </cell>
          <cell r="E46" t="str">
            <v>STR</v>
          </cell>
          <cell r="F46">
            <v>15.015000000000001</v>
          </cell>
        </row>
        <row r="47">
          <cell r="A47" t="str">
            <v>T033401</v>
          </cell>
          <cell r="B47" t="str">
            <v>LOCAL</v>
          </cell>
          <cell r="C47">
            <v>37928</v>
          </cell>
          <cell r="D47" t="str">
            <v/>
          </cell>
          <cell r="E47" t="str">
            <v>STR</v>
          </cell>
          <cell r="F47">
            <v>15.015000000000001</v>
          </cell>
        </row>
        <row r="48">
          <cell r="A48" t="str">
            <v>T033400</v>
          </cell>
          <cell r="B48" t="str">
            <v>LOCAL</v>
          </cell>
          <cell r="C48">
            <v>37926</v>
          </cell>
          <cell r="D48" t="str">
            <v/>
          </cell>
          <cell r="E48" t="str">
            <v>STR</v>
          </cell>
          <cell r="F48">
            <v>15.015000000000001</v>
          </cell>
        </row>
        <row r="49">
          <cell r="A49" t="str">
            <v>T033752</v>
          </cell>
          <cell r="B49" t="str">
            <v>LOCAL</v>
          </cell>
          <cell r="C49">
            <v>37935</v>
          </cell>
          <cell r="D49" t="str">
            <v/>
          </cell>
          <cell r="E49" t="str">
            <v>STR</v>
          </cell>
          <cell r="F49">
            <v>15.015000000000001</v>
          </cell>
        </row>
        <row r="50">
          <cell r="A50" t="str">
            <v>T033426</v>
          </cell>
          <cell r="B50" t="str">
            <v>LOCAL</v>
          </cell>
          <cell r="C50">
            <v>37931</v>
          </cell>
          <cell r="D50" t="str">
            <v/>
          </cell>
          <cell r="E50" t="str">
            <v>RSS</v>
          </cell>
          <cell r="F50">
            <v>15</v>
          </cell>
        </row>
        <row r="51">
          <cell r="A51" t="str">
            <v>T033425</v>
          </cell>
          <cell r="B51" t="str">
            <v>LOCAL</v>
          </cell>
          <cell r="C51">
            <v>37928</v>
          </cell>
          <cell r="D51" t="str">
            <v/>
          </cell>
          <cell r="E51" t="str">
            <v>RSS</v>
          </cell>
          <cell r="F51">
            <v>15</v>
          </cell>
        </row>
        <row r="52">
          <cell r="A52" t="str">
            <v>T033417</v>
          </cell>
          <cell r="B52" t="str">
            <v>LOCAL</v>
          </cell>
          <cell r="C52">
            <v>37930</v>
          </cell>
          <cell r="D52" t="str">
            <v/>
          </cell>
          <cell r="E52" t="str">
            <v>RSS</v>
          </cell>
          <cell r="F52">
            <v>15</v>
          </cell>
        </row>
        <row r="53">
          <cell r="A53" t="str">
            <v>T033568</v>
          </cell>
          <cell r="B53" t="str">
            <v>LOCAL</v>
          </cell>
          <cell r="C53">
            <v>37936</v>
          </cell>
          <cell r="D53" t="str">
            <v/>
          </cell>
          <cell r="E53" t="str">
            <v>STR</v>
          </cell>
          <cell r="F53">
            <v>15.015000000000001</v>
          </cell>
        </row>
        <row r="54">
          <cell r="A54" t="str">
            <v>T033562</v>
          </cell>
          <cell r="B54" t="str">
            <v>LOCAL</v>
          </cell>
          <cell r="C54">
            <v>37936</v>
          </cell>
          <cell r="D54" t="str">
            <v/>
          </cell>
          <cell r="E54" t="str">
            <v>STR</v>
          </cell>
          <cell r="F54">
            <v>15.015000000000001</v>
          </cell>
        </row>
        <row r="55">
          <cell r="A55" t="str">
            <v>T033756</v>
          </cell>
          <cell r="B55" t="str">
            <v>LOCAL</v>
          </cell>
          <cell r="C55">
            <v>37936</v>
          </cell>
          <cell r="D55" t="str">
            <v/>
          </cell>
          <cell r="E55" t="str">
            <v>RSS</v>
          </cell>
          <cell r="F55">
            <v>15</v>
          </cell>
        </row>
        <row r="56">
          <cell r="A56" t="str">
            <v>T033748</v>
          </cell>
          <cell r="B56" t="str">
            <v>LOCAL</v>
          </cell>
          <cell r="C56">
            <v>37926</v>
          </cell>
          <cell r="D56" t="str">
            <v/>
          </cell>
          <cell r="E56" t="str">
            <v>RSS</v>
          </cell>
          <cell r="F56">
            <v>15</v>
          </cell>
        </row>
        <row r="57">
          <cell r="A57" t="str">
            <v>T033755</v>
          </cell>
          <cell r="B57" t="str">
            <v>LOCAL</v>
          </cell>
          <cell r="C57">
            <v>37933</v>
          </cell>
          <cell r="D57" t="str">
            <v/>
          </cell>
          <cell r="E57" t="str">
            <v>RSS</v>
          </cell>
          <cell r="F57">
            <v>15</v>
          </cell>
        </row>
        <row r="58">
          <cell r="A58" t="str">
            <v>T033582</v>
          </cell>
          <cell r="B58" t="str">
            <v>LOCAL</v>
          </cell>
          <cell r="C58">
            <v>37937</v>
          </cell>
          <cell r="D58" t="str">
            <v/>
          </cell>
          <cell r="E58" t="str">
            <v>STR</v>
          </cell>
          <cell r="F58">
            <v>15.015000000000001</v>
          </cell>
        </row>
        <row r="59">
          <cell r="A59" t="str">
            <v>T033580</v>
          </cell>
          <cell r="B59" t="str">
            <v>LOCAL</v>
          </cell>
          <cell r="C59">
            <v>37931</v>
          </cell>
          <cell r="D59" t="str">
            <v/>
          </cell>
          <cell r="E59" t="str">
            <v>STR</v>
          </cell>
          <cell r="F59">
            <v>15.015000000000001</v>
          </cell>
        </row>
        <row r="60">
          <cell r="A60" t="str">
            <v>T033579</v>
          </cell>
          <cell r="B60" t="str">
            <v>LOCAL</v>
          </cell>
          <cell r="C60">
            <v>37928</v>
          </cell>
          <cell r="D60" t="str">
            <v/>
          </cell>
          <cell r="E60" t="str">
            <v>STR</v>
          </cell>
          <cell r="F60">
            <v>15.015000000000001</v>
          </cell>
        </row>
        <row r="61">
          <cell r="A61" t="str">
            <v>T033757</v>
          </cell>
          <cell r="B61" t="str">
            <v>LOCAL</v>
          </cell>
          <cell r="C61">
            <v>37938</v>
          </cell>
          <cell r="D61" t="str">
            <v/>
          </cell>
          <cell r="E61" t="str">
            <v>RSS</v>
          </cell>
          <cell r="F61">
            <v>15</v>
          </cell>
        </row>
        <row r="62">
          <cell r="A62" t="str">
            <v>T033750</v>
          </cell>
          <cell r="B62" t="str">
            <v>LOCAL</v>
          </cell>
          <cell r="C62">
            <v>37930</v>
          </cell>
          <cell r="D62" t="str">
            <v/>
          </cell>
          <cell r="E62" t="str">
            <v>RSS</v>
          </cell>
          <cell r="F62">
            <v>15</v>
          </cell>
        </row>
        <row r="63">
          <cell r="A63" t="str">
            <v>T033749</v>
          </cell>
          <cell r="B63" t="str">
            <v>LOCAL</v>
          </cell>
          <cell r="C63">
            <v>37928</v>
          </cell>
          <cell r="D63" t="str">
            <v/>
          </cell>
          <cell r="E63" t="str">
            <v>RSS</v>
          </cell>
          <cell r="F63">
            <v>15</v>
          </cell>
        </row>
        <row r="64">
          <cell r="A64" t="str">
            <v>T033600</v>
          </cell>
          <cell r="B64" t="str">
            <v>LOCAL</v>
          </cell>
          <cell r="C64">
            <v>37931</v>
          </cell>
          <cell r="D64" t="str">
            <v/>
          </cell>
          <cell r="E64" t="str">
            <v>STR</v>
          </cell>
          <cell r="F64">
            <v>15.015000000000001</v>
          </cell>
        </row>
        <row r="65">
          <cell r="A65" t="str">
            <v>T033599</v>
          </cell>
          <cell r="B65" t="str">
            <v>LOCAL</v>
          </cell>
          <cell r="C65">
            <v>37937</v>
          </cell>
          <cell r="D65" t="str">
            <v/>
          </cell>
          <cell r="E65" t="str">
            <v>STR</v>
          </cell>
          <cell r="F65">
            <v>15.015000000000001</v>
          </cell>
        </row>
        <row r="66">
          <cell r="A66" t="str">
            <v>T033719</v>
          </cell>
          <cell r="B66" t="str">
            <v>LOCAL</v>
          </cell>
          <cell r="C66">
            <v>37931</v>
          </cell>
          <cell r="D66" t="str">
            <v/>
          </cell>
          <cell r="E66" t="str">
            <v>STR</v>
          </cell>
          <cell r="F66">
            <v>15.015000000000001</v>
          </cell>
        </row>
        <row r="67">
          <cell r="A67" t="str">
            <v>T033823</v>
          </cell>
          <cell r="B67" t="str">
            <v>LOCAL</v>
          </cell>
          <cell r="C67">
            <v>37935</v>
          </cell>
          <cell r="D67" t="str">
            <v/>
          </cell>
          <cell r="E67" t="str">
            <v>RSS</v>
          </cell>
          <cell r="F67">
            <v>15</v>
          </cell>
        </row>
        <row r="68">
          <cell r="A68" t="str">
            <v>T033459</v>
          </cell>
          <cell r="B68" t="str">
            <v>LOCAL</v>
          </cell>
          <cell r="C68">
            <v>37926</v>
          </cell>
          <cell r="D68" t="str">
            <v/>
          </cell>
          <cell r="E68" t="str">
            <v>RSS</v>
          </cell>
          <cell r="F68">
            <v>15.01</v>
          </cell>
        </row>
        <row r="69">
          <cell r="A69" t="str">
            <v>T033575</v>
          </cell>
          <cell r="B69" t="str">
            <v>LOCAL</v>
          </cell>
          <cell r="C69">
            <v>37926</v>
          </cell>
          <cell r="D69" t="str">
            <v/>
          </cell>
          <cell r="E69" t="str">
            <v>STR</v>
          </cell>
          <cell r="F69">
            <v>15.015000000000001</v>
          </cell>
        </row>
        <row r="70">
          <cell r="A70" t="str">
            <v>T033613</v>
          </cell>
          <cell r="B70" t="str">
            <v>LOCAL</v>
          </cell>
          <cell r="C70">
            <v>37926</v>
          </cell>
          <cell r="D70" t="str">
            <v/>
          </cell>
          <cell r="E70" t="str">
            <v>RSS</v>
          </cell>
          <cell r="F70">
            <v>15.01</v>
          </cell>
        </row>
        <row r="71">
          <cell r="A71" t="str">
            <v>T033238</v>
          </cell>
          <cell r="B71" t="str">
            <v>LOCAL</v>
          </cell>
          <cell r="C71">
            <v>37926</v>
          </cell>
          <cell r="D71" t="str">
            <v/>
          </cell>
          <cell r="E71" t="str">
            <v>RSS</v>
          </cell>
          <cell r="F71">
            <v>15.01</v>
          </cell>
        </row>
        <row r="72">
          <cell r="A72" t="str">
            <v>T033239</v>
          </cell>
          <cell r="B72" t="str">
            <v>LOCAL</v>
          </cell>
          <cell r="C72">
            <v>37926</v>
          </cell>
          <cell r="D72" t="str">
            <v/>
          </cell>
          <cell r="E72" t="str">
            <v>RSS</v>
          </cell>
          <cell r="F72">
            <v>15.01</v>
          </cell>
        </row>
        <row r="73">
          <cell r="A73" t="str">
            <v>T033439</v>
          </cell>
          <cell r="B73" t="str">
            <v>TRADING</v>
          </cell>
          <cell r="C73">
            <v>37926</v>
          </cell>
          <cell r="E73" t="str">
            <v>STR</v>
          </cell>
          <cell r="F73">
            <v>40.32</v>
          </cell>
          <cell r="G73">
            <v>2</v>
          </cell>
        </row>
        <row r="74">
          <cell r="A74" t="str">
            <v>T033521</v>
          </cell>
          <cell r="B74" t="str">
            <v>EXPORT</v>
          </cell>
          <cell r="C74">
            <v>37926</v>
          </cell>
          <cell r="D74" t="str">
            <v/>
          </cell>
          <cell r="E74" t="str">
            <v>LTX</v>
          </cell>
          <cell r="F74">
            <v>32.799999999999997</v>
          </cell>
          <cell r="G74">
            <v>2</v>
          </cell>
        </row>
        <row r="75">
          <cell r="A75" t="str">
            <v>T033522</v>
          </cell>
          <cell r="B75" t="str">
            <v>EXPORT</v>
          </cell>
          <cell r="C75">
            <v>37926</v>
          </cell>
          <cell r="D75" t="str">
            <v/>
          </cell>
          <cell r="E75" t="str">
            <v>LTX</v>
          </cell>
          <cell r="F75">
            <v>32.799999999999997</v>
          </cell>
          <cell r="G75">
            <v>2</v>
          </cell>
        </row>
        <row r="76">
          <cell r="A76" t="str">
            <v>T033524</v>
          </cell>
          <cell r="B76" t="str">
            <v>EXPORT</v>
          </cell>
          <cell r="C76">
            <v>37926</v>
          </cell>
          <cell r="D76" t="str">
            <v/>
          </cell>
          <cell r="E76" t="str">
            <v>LTX</v>
          </cell>
          <cell r="F76">
            <v>32.799999999999997</v>
          </cell>
          <cell r="G76">
            <v>2</v>
          </cell>
        </row>
        <row r="77">
          <cell r="A77" t="str">
            <v>T033513</v>
          </cell>
          <cell r="B77" t="str">
            <v>EXPORT</v>
          </cell>
          <cell r="C77">
            <v>37927</v>
          </cell>
          <cell r="D77" t="str">
            <v/>
          </cell>
          <cell r="E77" t="str">
            <v>RSS</v>
          </cell>
          <cell r="F77">
            <v>34.56</v>
          </cell>
          <cell r="G77">
            <v>2</v>
          </cell>
        </row>
        <row r="78">
          <cell r="A78" t="str">
            <v>T033602</v>
          </cell>
          <cell r="B78" t="str">
            <v>EXPORT</v>
          </cell>
          <cell r="C78">
            <v>37927</v>
          </cell>
          <cell r="D78" t="str">
            <v/>
          </cell>
          <cell r="E78" t="str">
            <v>RSS</v>
          </cell>
          <cell r="F78">
            <v>200</v>
          </cell>
          <cell r="G78">
            <v>10</v>
          </cell>
        </row>
        <row r="79">
          <cell r="A79" t="str">
            <v>T033483</v>
          </cell>
          <cell r="B79" t="str">
            <v>EXPORT</v>
          </cell>
          <cell r="C79">
            <v>37926</v>
          </cell>
          <cell r="D79" t="str">
            <v/>
          </cell>
          <cell r="E79" t="str">
            <v>LTX</v>
          </cell>
          <cell r="F79">
            <v>98.4</v>
          </cell>
          <cell r="G79">
            <v>6</v>
          </cell>
        </row>
        <row r="80">
          <cell r="A80" t="str">
            <v>T033515</v>
          </cell>
          <cell r="B80" t="str">
            <v>EXPORT</v>
          </cell>
          <cell r="C80">
            <v>37928</v>
          </cell>
          <cell r="D80" t="str">
            <v/>
          </cell>
          <cell r="E80" t="str">
            <v>RSS</v>
          </cell>
          <cell r="F80">
            <v>80</v>
          </cell>
          <cell r="G80">
            <v>4</v>
          </cell>
        </row>
        <row r="81">
          <cell r="A81" t="str">
            <v>T033633</v>
          </cell>
          <cell r="B81" t="str">
            <v>EXPORT</v>
          </cell>
          <cell r="C81">
            <v>37928</v>
          </cell>
          <cell r="D81" t="str">
            <v/>
          </cell>
          <cell r="E81" t="str">
            <v>RSS</v>
          </cell>
          <cell r="F81">
            <v>300</v>
          </cell>
          <cell r="G81">
            <v>15</v>
          </cell>
        </row>
        <row r="82">
          <cell r="A82" t="str">
            <v>T033652</v>
          </cell>
          <cell r="B82" t="str">
            <v>EXPORT</v>
          </cell>
          <cell r="C82">
            <v>37930</v>
          </cell>
          <cell r="D82" t="str">
            <v/>
          </cell>
          <cell r="E82" t="str">
            <v>RSS</v>
          </cell>
          <cell r="F82">
            <v>114</v>
          </cell>
          <cell r="G82">
            <v>6</v>
          </cell>
        </row>
        <row r="83">
          <cell r="A83" t="str">
            <v>T033659</v>
          </cell>
          <cell r="B83" t="str">
            <v>EXPORT</v>
          </cell>
          <cell r="C83">
            <v>37930</v>
          </cell>
          <cell r="D83" t="str">
            <v/>
          </cell>
          <cell r="E83" t="str">
            <v>RSS</v>
          </cell>
          <cell r="F83">
            <v>8</v>
          </cell>
          <cell r="G83">
            <v>1</v>
          </cell>
        </row>
        <row r="84">
          <cell r="A84" t="str">
            <v>T033523</v>
          </cell>
          <cell r="B84" t="str">
            <v>EXPORT</v>
          </cell>
          <cell r="C84">
            <v>37933</v>
          </cell>
          <cell r="D84" t="str">
            <v/>
          </cell>
          <cell r="E84" t="str">
            <v>LTX</v>
          </cell>
          <cell r="F84">
            <v>32.799999999999997</v>
          </cell>
          <cell r="G84">
            <v>2</v>
          </cell>
        </row>
        <row r="85">
          <cell r="A85" t="str">
            <v>T033623</v>
          </cell>
          <cell r="B85" t="str">
            <v>EXPORT</v>
          </cell>
          <cell r="C85">
            <v>37931</v>
          </cell>
          <cell r="D85" t="str">
            <v/>
          </cell>
          <cell r="E85" t="str">
            <v>STR</v>
          </cell>
          <cell r="F85">
            <v>504</v>
          </cell>
          <cell r="G85">
            <v>25</v>
          </cell>
        </row>
        <row r="86">
          <cell r="A86" t="str">
            <v>0000888</v>
          </cell>
          <cell r="B86" t="str">
            <v>EXPORT</v>
          </cell>
          <cell r="C86">
            <v>37931</v>
          </cell>
          <cell r="D86" t="str">
            <v>T033516</v>
          </cell>
          <cell r="E86" t="str">
            <v>RSS</v>
          </cell>
          <cell r="F86">
            <v>60</v>
          </cell>
          <cell r="G86">
            <v>4</v>
          </cell>
        </row>
        <row r="87">
          <cell r="A87" t="str">
            <v>0000888</v>
          </cell>
          <cell r="B87" t="str">
            <v>EXPORT</v>
          </cell>
          <cell r="C87">
            <v>37931</v>
          </cell>
          <cell r="D87" t="str">
            <v>T033517</v>
          </cell>
          <cell r="E87" t="str">
            <v>RSS</v>
          </cell>
          <cell r="F87">
            <v>20</v>
          </cell>
        </row>
        <row r="88">
          <cell r="A88" t="str">
            <v>0000897</v>
          </cell>
          <cell r="B88" t="str">
            <v>EXPORT</v>
          </cell>
          <cell r="C88">
            <v>37927</v>
          </cell>
          <cell r="D88" t="str">
            <v>T033660</v>
          </cell>
          <cell r="E88" t="str">
            <v>RSS</v>
          </cell>
          <cell r="F88">
            <v>20</v>
          </cell>
          <cell r="G88">
            <v>6</v>
          </cell>
        </row>
        <row r="89">
          <cell r="A89" t="str">
            <v>0000897</v>
          </cell>
          <cell r="B89" t="str">
            <v>EXPORT</v>
          </cell>
          <cell r="C89">
            <v>37927</v>
          </cell>
          <cell r="D89" t="str">
            <v>T033661</v>
          </cell>
          <cell r="E89" t="str">
            <v>RSS</v>
          </cell>
          <cell r="F89">
            <v>100</v>
          </cell>
        </row>
        <row r="90">
          <cell r="A90" t="str">
            <v>0000894</v>
          </cell>
          <cell r="B90" t="str">
            <v>EXPORT</v>
          </cell>
          <cell r="C90">
            <v>37927</v>
          </cell>
          <cell r="D90" t="str">
            <v>T033620</v>
          </cell>
          <cell r="E90" t="str">
            <v>RSS</v>
          </cell>
          <cell r="F90">
            <v>100</v>
          </cell>
          <cell r="G90">
            <v>6</v>
          </cell>
        </row>
        <row r="91">
          <cell r="A91" t="str">
            <v>0000894</v>
          </cell>
          <cell r="B91" t="str">
            <v>EXPORT</v>
          </cell>
          <cell r="C91">
            <v>37927</v>
          </cell>
          <cell r="D91" t="str">
            <v>T033621</v>
          </cell>
          <cell r="E91" t="str">
            <v>RSS</v>
          </cell>
          <cell r="F91">
            <v>20</v>
          </cell>
        </row>
        <row r="92">
          <cell r="A92" t="str">
            <v>0000895</v>
          </cell>
          <cell r="B92" t="str">
            <v>EXPORT</v>
          </cell>
          <cell r="C92">
            <v>37926</v>
          </cell>
          <cell r="D92" t="str">
            <v>T033625</v>
          </cell>
          <cell r="E92" t="str">
            <v>RSS</v>
          </cell>
          <cell r="F92">
            <v>100</v>
          </cell>
          <cell r="G92">
            <v>10</v>
          </cell>
        </row>
        <row r="93">
          <cell r="A93" t="str">
            <v>0000895</v>
          </cell>
          <cell r="B93" t="str">
            <v>EXPORT</v>
          </cell>
          <cell r="C93">
            <v>37926</v>
          </cell>
          <cell r="D93" t="str">
            <v>T033626</v>
          </cell>
          <cell r="E93" t="str">
            <v>RSS</v>
          </cell>
          <cell r="F93">
            <v>60</v>
          </cell>
        </row>
        <row r="94">
          <cell r="A94" t="str">
            <v>0000895</v>
          </cell>
          <cell r="B94" t="str">
            <v>EXPORT</v>
          </cell>
          <cell r="C94">
            <v>37926</v>
          </cell>
          <cell r="D94" t="str">
            <v>T033627</v>
          </cell>
          <cell r="E94" t="str">
            <v>RSS</v>
          </cell>
          <cell r="F94">
            <v>10</v>
          </cell>
        </row>
        <row r="95">
          <cell r="A95" t="str">
            <v>0000896</v>
          </cell>
          <cell r="B95" t="str">
            <v>EXPORT</v>
          </cell>
          <cell r="C95">
            <v>37926</v>
          </cell>
          <cell r="D95" t="str">
            <v>T033631</v>
          </cell>
          <cell r="E95" t="str">
            <v>RSS</v>
          </cell>
          <cell r="F95">
            <v>3.1269999999999998</v>
          </cell>
        </row>
        <row r="96">
          <cell r="A96" t="str">
            <v>0000896</v>
          </cell>
          <cell r="B96" t="str">
            <v>EXPORT</v>
          </cell>
          <cell r="C96">
            <v>37926</v>
          </cell>
          <cell r="D96" t="str">
            <v>T033628</v>
          </cell>
          <cell r="E96" t="str">
            <v>RSS</v>
          </cell>
          <cell r="F96">
            <v>8</v>
          </cell>
        </row>
        <row r="97">
          <cell r="A97" t="str">
            <v>0000896</v>
          </cell>
          <cell r="B97" t="str">
            <v>EXPORT</v>
          </cell>
          <cell r="C97">
            <v>37926</v>
          </cell>
          <cell r="D97" t="str">
            <v>T033629</v>
          </cell>
          <cell r="E97" t="str">
            <v>RSS</v>
          </cell>
          <cell r="F97">
            <v>13.692</v>
          </cell>
        </row>
        <row r="98">
          <cell r="A98" t="str">
            <v>0000896</v>
          </cell>
          <cell r="B98" t="str">
            <v>EXPORT</v>
          </cell>
          <cell r="C98">
            <v>37926</v>
          </cell>
          <cell r="D98" t="str">
            <v>T033630</v>
          </cell>
          <cell r="E98" t="str">
            <v>RSS</v>
          </cell>
          <cell r="F98">
            <v>3.2690000000000001</v>
          </cell>
        </row>
        <row r="99">
          <cell r="A99" t="str">
            <v>0000896</v>
          </cell>
          <cell r="B99" t="str">
            <v>EXPORT</v>
          </cell>
          <cell r="C99">
            <v>37926</v>
          </cell>
          <cell r="D99" t="str">
            <v>T033632</v>
          </cell>
          <cell r="E99" t="str">
            <v>RSS</v>
          </cell>
          <cell r="F99">
            <v>1.9119999999999999</v>
          </cell>
        </row>
        <row r="100">
          <cell r="A100" t="str">
            <v>T033484</v>
          </cell>
          <cell r="B100" t="str">
            <v>EXPORT</v>
          </cell>
          <cell r="C100">
            <v>37926</v>
          </cell>
          <cell r="D100" t="str">
            <v>0000878</v>
          </cell>
          <cell r="E100" t="str">
            <v>LTX</v>
          </cell>
          <cell r="F100">
            <v>32.799999999999997</v>
          </cell>
          <cell r="G100">
            <v>7</v>
          </cell>
        </row>
        <row r="101">
          <cell r="A101" t="str">
            <v>T033485</v>
          </cell>
          <cell r="B101" t="str">
            <v>EXPORT</v>
          </cell>
          <cell r="C101">
            <v>37926</v>
          </cell>
          <cell r="D101" t="str">
            <v>0000878</v>
          </cell>
          <cell r="E101" t="str">
            <v>LTX</v>
          </cell>
          <cell r="F101">
            <v>65.599999999999994</v>
          </cell>
        </row>
        <row r="102">
          <cell r="A102" t="str">
            <v>T033486</v>
          </cell>
          <cell r="B102" t="str">
            <v>EXPORT</v>
          </cell>
          <cell r="C102">
            <v>37926</v>
          </cell>
          <cell r="D102" t="str">
            <v>0000878</v>
          </cell>
          <cell r="E102" t="str">
            <v>LTX</v>
          </cell>
          <cell r="F102">
            <v>16.399999999999999</v>
          </cell>
        </row>
        <row r="103">
          <cell r="A103" t="str">
            <v>T033603</v>
          </cell>
          <cell r="B103" t="str">
            <v>EXPORT</v>
          </cell>
          <cell r="C103">
            <v>37934</v>
          </cell>
          <cell r="D103" t="str">
            <v/>
          </cell>
          <cell r="E103" t="str">
            <v>RSS</v>
          </cell>
          <cell r="F103">
            <v>200</v>
          </cell>
          <cell r="G103">
            <v>10</v>
          </cell>
        </row>
        <row r="104">
          <cell r="A104" t="str">
            <v>T033655</v>
          </cell>
          <cell r="B104" t="str">
            <v>EXPORT</v>
          </cell>
          <cell r="C104">
            <v>37932</v>
          </cell>
          <cell r="D104" t="str">
            <v/>
          </cell>
          <cell r="E104" t="str">
            <v>RSS</v>
          </cell>
          <cell r="F104">
            <v>16.8</v>
          </cell>
          <cell r="G104">
            <v>1</v>
          </cell>
        </row>
        <row r="105">
          <cell r="A105" t="str">
            <v>T033658</v>
          </cell>
          <cell r="B105" t="str">
            <v>EXPORT</v>
          </cell>
          <cell r="C105">
            <v>37932</v>
          </cell>
          <cell r="D105" t="str">
            <v/>
          </cell>
          <cell r="E105" t="str">
            <v>RSS</v>
          </cell>
          <cell r="F105">
            <v>19</v>
          </cell>
          <cell r="G105">
            <v>1</v>
          </cell>
        </row>
        <row r="106">
          <cell r="A106" t="str">
            <v>T033548</v>
          </cell>
          <cell r="B106" t="str">
            <v>EXPORT</v>
          </cell>
          <cell r="C106">
            <v>37932</v>
          </cell>
          <cell r="D106" t="str">
            <v/>
          </cell>
          <cell r="E106" t="str">
            <v>RSS</v>
          </cell>
          <cell r="F106">
            <v>38</v>
          </cell>
          <cell r="G106">
            <v>2</v>
          </cell>
        </row>
        <row r="107">
          <cell r="A107" t="str">
            <v>T033512</v>
          </cell>
          <cell r="B107" t="str">
            <v>EXPORT</v>
          </cell>
          <cell r="C107">
            <v>37932</v>
          </cell>
          <cell r="D107" t="str">
            <v/>
          </cell>
          <cell r="E107" t="str">
            <v>RSS</v>
          </cell>
          <cell r="F107">
            <v>97.777000000000001</v>
          </cell>
          <cell r="G107">
            <v>4</v>
          </cell>
        </row>
        <row r="108">
          <cell r="A108" t="str">
            <v>T033518</v>
          </cell>
          <cell r="B108" t="str">
            <v>EXPORT</v>
          </cell>
          <cell r="C108">
            <v>37933</v>
          </cell>
          <cell r="D108" t="str">
            <v/>
          </cell>
          <cell r="E108" t="str">
            <v>RSS</v>
          </cell>
          <cell r="F108">
            <v>80</v>
          </cell>
          <cell r="G108">
            <v>4</v>
          </cell>
        </row>
        <row r="109">
          <cell r="A109" t="str">
            <v>T033547</v>
          </cell>
          <cell r="B109" t="str">
            <v>EXPORT</v>
          </cell>
          <cell r="C109">
            <v>37933</v>
          </cell>
          <cell r="D109" t="str">
            <v/>
          </cell>
          <cell r="E109" t="str">
            <v>RSS</v>
          </cell>
          <cell r="F109">
            <v>80</v>
          </cell>
          <cell r="G109">
            <v>4</v>
          </cell>
        </row>
        <row r="110">
          <cell r="A110" t="str">
            <v>T033634</v>
          </cell>
          <cell r="B110" t="str">
            <v>EXPORT</v>
          </cell>
          <cell r="C110">
            <v>37932</v>
          </cell>
          <cell r="D110" t="str">
            <v/>
          </cell>
          <cell r="E110" t="str">
            <v>LTX</v>
          </cell>
          <cell r="F110">
            <v>16.399999999999999</v>
          </cell>
          <cell r="G110">
            <v>1</v>
          </cell>
        </row>
        <row r="111">
          <cell r="A111" t="str">
            <v>T033657</v>
          </cell>
          <cell r="B111" t="str">
            <v>EXPORT</v>
          </cell>
          <cell r="C111">
            <v>37932</v>
          </cell>
          <cell r="D111" t="str">
            <v/>
          </cell>
          <cell r="E111" t="str">
            <v>LTX</v>
          </cell>
          <cell r="F111">
            <v>32.799999999999997</v>
          </cell>
          <cell r="G111">
            <v>2</v>
          </cell>
        </row>
        <row r="112">
          <cell r="A112" t="str">
            <v>T033635</v>
          </cell>
          <cell r="B112" t="str">
            <v>EXPORT</v>
          </cell>
          <cell r="C112">
            <v>37932</v>
          </cell>
          <cell r="D112" t="str">
            <v/>
          </cell>
          <cell r="E112" t="str">
            <v>LTX</v>
          </cell>
          <cell r="F112">
            <v>16.399999999999999</v>
          </cell>
          <cell r="G112">
            <v>1</v>
          </cell>
        </row>
        <row r="113">
          <cell r="A113" t="str">
            <v>T033690</v>
          </cell>
          <cell r="B113" t="str">
            <v>EXPORT</v>
          </cell>
          <cell r="C113">
            <v>37932</v>
          </cell>
          <cell r="E113" t="str">
            <v>LTX</v>
          </cell>
          <cell r="F113">
            <v>16.399999999999999</v>
          </cell>
          <cell r="G113">
            <v>1</v>
          </cell>
        </row>
        <row r="114">
          <cell r="A114" t="str">
            <v>T033617</v>
          </cell>
          <cell r="B114" t="str">
            <v>EXPORT</v>
          </cell>
          <cell r="C114">
            <v>37929</v>
          </cell>
          <cell r="D114" t="str">
            <v/>
          </cell>
          <cell r="E114" t="str">
            <v>STR</v>
          </cell>
          <cell r="F114">
            <v>100.8</v>
          </cell>
          <cell r="G114">
            <v>5</v>
          </cell>
        </row>
        <row r="115">
          <cell r="A115" t="str">
            <v>T033355</v>
          </cell>
          <cell r="B115" t="str">
            <v>EXPORT</v>
          </cell>
          <cell r="C115">
            <v>37928</v>
          </cell>
          <cell r="D115" t="str">
            <v/>
          </cell>
          <cell r="E115" t="str">
            <v>STR</v>
          </cell>
          <cell r="F115">
            <v>120.96</v>
          </cell>
          <cell r="G115">
            <v>6</v>
          </cell>
        </row>
        <row r="116">
          <cell r="A116" t="str">
            <v>T033601</v>
          </cell>
          <cell r="B116" t="str">
            <v>EXPORT</v>
          </cell>
          <cell r="C116">
            <v>37928</v>
          </cell>
          <cell r="D116" t="str">
            <v/>
          </cell>
          <cell r="E116" t="str">
            <v>STR</v>
          </cell>
          <cell r="F116">
            <v>100.8</v>
          </cell>
          <cell r="G116">
            <v>5</v>
          </cell>
        </row>
        <row r="117">
          <cell r="A117" t="str">
            <v>T033574</v>
          </cell>
          <cell r="B117" t="str">
            <v>EXPORT</v>
          </cell>
          <cell r="C117">
            <v>37928</v>
          </cell>
          <cell r="D117" t="str">
            <v/>
          </cell>
          <cell r="E117" t="str">
            <v>STR</v>
          </cell>
          <cell r="F117">
            <v>100.8</v>
          </cell>
          <cell r="G117">
            <v>5</v>
          </cell>
        </row>
        <row r="118">
          <cell r="A118" t="str">
            <v>T033069</v>
          </cell>
          <cell r="B118" t="str">
            <v>EXPORT</v>
          </cell>
          <cell r="C118">
            <v>37926</v>
          </cell>
          <cell r="D118" t="str">
            <v/>
          </cell>
          <cell r="E118" t="str">
            <v>STR</v>
          </cell>
          <cell r="F118">
            <v>100.8</v>
          </cell>
          <cell r="G118">
            <v>5</v>
          </cell>
        </row>
        <row r="119">
          <cell r="A119" t="str">
            <v>T033615</v>
          </cell>
          <cell r="B119" t="str">
            <v>EXPORT</v>
          </cell>
          <cell r="C119">
            <v>37934</v>
          </cell>
          <cell r="D119" t="str">
            <v/>
          </cell>
          <cell r="E119" t="str">
            <v>STR</v>
          </cell>
          <cell r="F119">
            <v>20.16</v>
          </cell>
          <cell r="G119">
            <v>1</v>
          </cell>
        </row>
        <row r="120">
          <cell r="A120" t="str">
            <v>0000904</v>
          </cell>
          <cell r="B120" t="str">
            <v>EXPORT</v>
          </cell>
          <cell r="C120">
            <v>37933</v>
          </cell>
          <cell r="E120" t="str">
            <v>RSS</v>
          </cell>
          <cell r="F120">
            <v>19</v>
          </cell>
          <cell r="G120">
            <v>2</v>
          </cell>
        </row>
        <row r="121">
          <cell r="A121" t="str">
            <v>0000904</v>
          </cell>
          <cell r="B121" t="str">
            <v>EXPORT</v>
          </cell>
          <cell r="C121">
            <v>37933</v>
          </cell>
          <cell r="E121" t="str">
            <v>RSS</v>
          </cell>
          <cell r="F121">
            <v>19</v>
          </cell>
        </row>
        <row r="122">
          <cell r="A122" t="str">
            <v>0000893</v>
          </cell>
          <cell r="B122" t="str">
            <v>EXPORT</v>
          </cell>
          <cell r="C122">
            <v>37933</v>
          </cell>
          <cell r="D122" t="str">
            <v>T033545</v>
          </cell>
          <cell r="E122" t="str">
            <v>RSS</v>
          </cell>
          <cell r="F122">
            <v>20</v>
          </cell>
          <cell r="G122">
            <v>4</v>
          </cell>
        </row>
        <row r="123">
          <cell r="A123" t="str">
            <v>0000893</v>
          </cell>
          <cell r="B123" t="str">
            <v>EXPORT</v>
          </cell>
          <cell r="C123">
            <v>37933</v>
          </cell>
          <cell r="D123" t="str">
            <v>T033546</v>
          </cell>
          <cell r="E123" t="str">
            <v>RSS</v>
          </cell>
          <cell r="F123">
            <v>60</v>
          </cell>
        </row>
        <row r="124">
          <cell r="A124" t="str">
            <v>0000905</v>
          </cell>
          <cell r="B124" t="str">
            <v>EXPORT</v>
          </cell>
          <cell r="C124">
            <v>37932</v>
          </cell>
          <cell r="E124" t="str">
            <v>LTX</v>
          </cell>
          <cell r="F124">
            <v>50.8</v>
          </cell>
          <cell r="G124">
            <v>7</v>
          </cell>
        </row>
        <row r="125">
          <cell r="A125" t="str">
            <v>0000905</v>
          </cell>
          <cell r="B125" t="str">
            <v>EXPORT</v>
          </cell>
          <cell r="C125">
            <v>37932</v>
          </cell>
          <cell r="E125" t="str">
            <v>LTX</v>
          </cell>
          <cell r="F125">
            <v>32.799999999999997</v>
          </cell>
        </row>
        <row r="126">
          <cell r="A126" t="str">
            <v>0000905</v>
          </cell>
          <cell r="B126" t="str">
            <v>EXPORT</v>
          </cell>
          <cell r="C126">
            <v>37932</v>
          </cell>
          <cell r="E126" t="str">
            <v>LTX</v>
          </cell>
          <cell r="F126">
            <v>31.2</v>
          </cell>
        </row>
        <row r="127">
          <cell r="A127" t="str">
            <v>T033436</v>
          </cell>
          <cell r="B127" t="str">
            <v>TRADING</v>
          </cell>
          <cell r="C127">
            <v>37926</v>
          </cell>
          <cell r="D127" t="str">
            <v/>
          </cell>
          <cell r="E127" t="str">
            <v>STR</v>
          </cell>
          <cell r="G127">
            <v>15</v>
          </cell>
        </row>
        <row r="128">
          <cell r="A128" t="str">
            <v>0000885</v>
          </cell>
          <cell r="B128" t="str">
            <v>EXPORT</v>
          </cell>
          <cell r="C128">
            <v>37932</v>
          </cell>
          <cell r="D128" t="str">
            <v>T033504</v>
          </cell>
          <cell r="E128" t="str">
            <v>RSS</v>
          </cell>
          <cell r="F128">
            <v>40</v>
          </cell>
          <cell r="G128">
            <v>4</v>
          </cell>
        </row>
        <row r="129">
          <cell r="A129" t="str">
            <v>0000885</v>
          </cell>
          <cell r="B129" t="str">
            <v>EXPORT</v>
          </cell>
          <cell r="C129">
            <v>37932</v>
          </cell>
          <cell r="D129" t="str">
            <v>T033505</v>
          </cell>
          <cell r="E129" t="str">
            <v>RSS</v>
          </cell>
          <cell r="F129">
            <v>40</v>
          </cell>
        </row>
        <row r="130">
          <cell r="A130" t="str">
            <v>0000882</v>
          </cell>
          <cell r="B130" t="str">
            <v>EXPORT</v>
          </cell>
          <cell r="C130">
            <v>37932</v>
          </cell>
          <cell r="D130" t="str">
            <v>T033495</v>
          </cell>
          <cell r="E130" t="str">
            <v>RSS</v>
          </cell>
          <cell r="F130">
            <v>26.443999999999999</v>
          </cell>
          <cell r="G130">
            <v>2</v>
          </cell>
        </row>
        <row r="131">
          <cell r="A131" t="str">
            <v>0000882</v>
          </cell>
          <cell r="B131" t="str">
            <v>EXPORT</v>
          </cell>
          <cell r="C131">
            <v>37932</v>
          </cell>
          <cell r="D131" t="str">
            <v>T033496</v>
          </cell>
          <cell r="E131" t="str">
            <v>RSS</v>
          </cell>
          <cell r="F131">
            <v>26.443999999999999</v>
          </cell>
        </row>
        <row r="132">
          <cell r="A132" t="str">
            <v>0000887</v>
          </cell>
          <cell r="B132" t="str">
            <v>EXPORT</v>
          </cell>
          <cell r="C132">
            <v>37935</v>
          </cell>
          <cell r="D132" t="str">
            <v>T033510</v>
          </cell>
          <cell r="E132" t="str">
            <v>RSS</v>
          </cell>
          <cell r="F132">
            <v>60</v>
          </cell>
          <cell r="G132">
            <v>6</v>
          </cell>
        </row>
        <row r="133">
          <cell r="A133" t="str">
            <v>0000887</v>
          </cell>
          <cell r="B133" t="str">
            <v>EXPORT</v>
          </cell>
          <cell r="C133">
            <v>37935</v>
          </cell>
          <cell r="D133" t="str">
            <v>T033511</v>
          </cell>
          <cell r="E133" t="str">
            <v>RSS</v>
          </cell>
          <cell r="F133">
            <v>60</v>
          </cell>
        </row>
        <row r="134">
          <cell r="A134" t="str">
            <v>T033656</v>
          </cell>
          <cell r="B134" t="str">
            <v>EXPORT</v>
          </cell>
          <cell r="C134">
            <v>37932</v>
          </cell>
          <cell r="D134" t="str">
            <v/>
          </cell>
          <cell r="E134" t="str">
            <v>STR</v>
          </cell>
          <cell r="F134">
            <v>573.29999999999995</v>
          </cell>
          <cell r="G134">
            <v>35</v>
          </cell>
        </row>
        <row r="135">
          <cell r="A135" t="str">
            <v>T033503</v>
          </cell>
          <cell r="B135" t="str">
            <v>EXPORT</v>
          </cell>
          <cell r="C135">
            <v>37933</v>
          </cell>
          <cell r="D135" t="str">
            <v/>
          </cell>
          <cell r="E135" t="str">
            <v>RSS</v>
          </cell>
          <cell r="F135">
            <v>100</v>
          </cell>
          <cell r="G135">
            <v>5</v>
          </cell>
        </row>
        <row r="136">
          <cell r="A136" t="str">
            <v>T033520</v>
          </cell>
          <cell r="B136" t="str">
            <v>EXPORT</v>
          </cell>
          <cell r="C136">
            <v>37930</v>
          </cell>
          <cell r="D136" t="str">
            <v/>
          </cell>
          <cell r="E136" t="str">
            <v>STR</v>
          </cell>
          <cell r="F136">
            <v>100.8</v>
          </cell>
          <cell r="G136">
            <v>5</v>
          </cell>
        </row>
        <row r="137">
          <cell r="A137" t="str">
            <v>T033535</v>
          </cell>
          <cell r="B137" t="str">
            <v>EXPORT</v>
          </cell>
          <cell r="C137">
            <v>37933</v>
          </cell>
          <cell r="D137" t="str">
            <v/>
          </cell>
          <cell r="E137" t="str">
            <v>STR</v>
          </cell>
          <cell r="F137">
            <v>100.8</v>
          </cell>
          <cell r="G137">
            <v>5</v>
          </cell>
        </row>
        <row r="138">
          <cell r="A138" t="str">
            <v>T033532</v>
          </cell>
          <cell r="B138" t="str">
            <v>EXPORT</v>
          </cell>
          <cell r="C138">
            <v>37932</v>
          </cell>
          <cell r="D138" t="str">
            <v/>
          </cell>
          <cell r="E138" t="str">
            <v>STR</v>
          </cell>
          <cell r="F138">
            <v>100.8</v>
          </cell>
          <cell r="G138">
            <v>5</v>
          </cell>
        </row>
        <row r="139">
          <cell r="A139" t="str">
            <v>T033716</v>
          </cell>
          <cell r="B139" t="str">
            <v>EXPORT</v>
          </cell>
          <cell r="C139">
            <v>37935</v>
          </cell>
          <cell r="D139" t="str">
            <v/>
          </cell>
          <cell r="E139" t="str">
            <v>SKI</v>
          </cell>
          <cell r="F139">
            <v>75</v>
          </cell>
          <cell r="G139">
            <v>4</v>
          </cell>
        </row>
        <row r="140">
          <cell r="A140" t="str">
            <v>T033653</v>
          </cell>
          <cell r="B140" t="str">
            <v>EXPORT</v>
          </cell>
          <cell r="C140">
            <v>37934</v>
          </cell>
          <cell r="D140" t="str">
            <v/>
          </cell>
          <cell r="E140" t="str">
            <v>RSS</v>
          </cell>
          <cell r="F140">
            <v>40</v>
          </cell>
          <cell r="G140">
            <v>2</v>
          </cell>
        </row>
        <row r="141">
          <cell r="A141" t="str">
            <v>T033526</v>
          </cell>
          <cell r="B141" t="str">
            <v>EXPORT</v>
          </cell>
          <cell r="C141">
            <v>37928</v>
          </cell>
          <cell r="D141" t="str">
            <v/>
          </cell>
          <cell r="E141" t="str">
            <v>STR</v>
          </cell>
          <cell r="F141">
            <v>100.8</v>
          </cell>
          <cell r="G141">
            <v>5</v>
          </cell>
        </row>
        <row r="142">
          <cell r="A142" t="str">
            <v>T033701,703</v>
          </cell>
          <cell r="B142" t="str">
            <v>EXPORT</v>
          </cell>
          <cell r="C142">
            <v>37932</v>
          </cell>
          <cell r="E142" t="str">
            <v>RSS</v>
          </cell>
          <cell r="F142">
            <v>228</v>
          </cell>
          <cell r="G142">
            <v>12</v>
          </cell>
        </row>
        <row r="143">
          <cell r="A143" t="str">
            <v>T033731</v>
          </cell>
          <cell r="B143" t="str">
            <v>EXPORT</v>
          </cell>
          <cell r="C143">
            <v>37935</v>
          </cell>
          <cell r="D143" t="str">
            <v/>
          </cell>
          <cell r="E143" t="str">
            <v>RSS</v>
          </cell>
          <cell r="F143">
            <v>120</v>
          </cell>
          <cell r="G143">
            <v>6</v>
          </cell>
        </row>
        <row r="144">
          <cell r="A144" t="str">
            <v>T033662</v>
          </cell>
          <cell r="B144" t="str">
            <v>EXPORT</v>
          </cell>
          <cell r="C144">
            <v>37933</v>
          </cell>
          <cell r="D144" t="str">
            <v/>
          </cell>
          <cell r="E144" t="str">
            <v>RSS</v>
          </cell>
          <cell r="F144">
            <v>100</v>
          </cell>
          <cell r="G144">
            <v>5</v>
          </cell>
        </row>
        <row r="145">
          <cell r="A145" t="str">
            <v>T033651</v>
          </cell>
          <cell r="B145" t="str">
            <v>EXPORT</v>
          </cell>
          <cell r="C145">
            <v>37935</v>
          </cell>
          <cell r="D145" t="str">
            <v/>
          </cell>
          <cell r="E145" t="str">
            <v>STR</v>
          </cell>
          <cell r="F145">
            <v>100.8</v>
          </cell>
          <cell r="G145">
            <v>5</v>
          </cell>
        </row>
        <row r="146">
          <cell r="A146" t="str">
            <v>T033358</v>
          </cell>
          <cell r="B146" t="str">
            <v>EXPORT</v>
          </cell>
          <cell r="C146">
            <v>37935</v>
          </cell>
          <cell r="D146" t="str">
            <v/>
          </cell>
          <cell r="E146" t="str">
            <v>STR</v>
          </cell>
          <cell r="F146">
            <v>120.96</v>
          </cell>
          <cell r="G146">
            <v>6</v>
          </cell>
        </row>
        <row r="147">
          <cell r="A147" t="str">
            <v>T033684</v>
          </cell>
          <cell r="B147" t="str">
            <v>EXPORT</v>
          </cell>
          <cell r="C147">
            <v>37935</v>
          </cell>
          <cell r="E147" t="str">
            <v>STR</v>
          </cell>
          <cell r="F147">
            <v>60.48</v>
          </cell>
          <cell r="G147">
            <v>3</v>
          </cell>
        </row>
        <row r="148">
          <cell r="A148" t="str">
            <v>T033676</v>
          </cell>
          <cell r="B148" t="str">
            <v>EXPORT</v>
          </cell>
          <cell r="C148">
            <v>37937</v>
          </cell>
          <cell r="E148" t="str">
            <v>RSS</v>
          </cell>
          <cell r="F148">
            <v>114</v>
          </cell>
          <cell r="G148">
            <v>6</v>
          </cell>
        </row>
        <row r="149">
          <cell r="A149" t="str">
            <v>T033441</v>
          </cell>
          <cell r="B149" t="str">
            <v>TRADING</v>
          </cell>
          <cell r="C149">
            <v>37931</v>
          </cell>
          <cell r="D149" t="str">
            <v/>
          </cell>
          <cell r="E149" t="str">
            <v>STR</v>
          </cell>
          <cell r="F149">
            <v>60.48</v>
          </cell>
          <cell r="G149">
            <v>3</v>
          </cell>
        </row>
        <row r="150">
          <cell r="A150" t="str">
            <v>T033739</v>
          </cell>
          <cell r="B150" t="str">
            <v>EXPORT</v>
          </cell>
          <cell r="C150">
            <v>37937</v>
          </cell>
          <cell r="D150" t="str">
            <v/>
          </cell>
          <cell r="E150" t="str">
            <v>RSS</v>
          </cell>
          <cell r="F150">
            <v>19.2</v>
          </cell>
          <cell r="G150">
            <v>1</v>
          </cell>
        </row>
        <row r="151">
          <cell r="A151" t="str">
            <v>T033740</v>
          </cell>
          <cell r="B151" t="str">
            <v>EXPORT</v>
          </cell>
          <cell r="C151">
            <v>37938</v>
          </cell>
          <cell r="D151" t="str">
            <v/>
          </cell>
          <cell r="E151" t="str">
            <v>LTX</v>
          </cell>
          <cell r="F151">
            <v>79.98</v>
          </cell>
          <cell r="G151">
            <v>4</v>
          </cell>
        </row>
        <row r="152">
          <cell r="A152" t="str">
            <v>T033624</v>
          </cell>
          <cell r="B152" t="str">
            <v>EXPORT</v>
          </cell>
          <cell r="C152">
            <v>37938</v>
          </cell>
          <cell r="D152" t="str">
            <v/>
          </cell>
          <cell r="E152" t="str">
            <v>STR</v>
          </cell>
          <cell r="F152">
            <v>504</v>
          </cell>
          <cell r="G152">
            <v>25</v>
          </cell>
        </row>
        <row r="153">
          <cell r="A153" t="str">
            <v>T033666</v>
          </cell>
          <cell r="B153" t="str">
            <v>EXPORT</v>
          </cell>
          <cell r="C153">
            <v>37938</v>
          </cell>
          <cell r="D153" t="str">
            <v/>
          </cell>
          <cell r="E153" t="str">
            <v>RSS</v>
          </cell>
          <cell r="F153">
            <v>500</v>
          </cell>
          <cell r="G153">
            <v>25</v>
          </cell>
        </row>
        <row r="154">
          <cell r="A154" t="str">
            <v>0000902</v>
          </cell>
          <cell r="B154" t="str">
            <v>EXPORT</v>
          </cell>
          <cell r="C154">
            <v>37938</v>
          </cell>
          <cell r="E154" t="str">
            <v>RSS</v>
          </cell>
          <cell r="F154">
            <v>20</v>
          </cell>
          <cell r="G154">
            <v>7</v>
          </cell>
        </row>
        <row r="155">
          <cell r="A155" t="str">
            <v>0000902</v>
          </cell>
          <cell r="B155" t="str">
            <v>EXPORT</v>
          </cell>
          <cell r="C155">
            <v>37938</v>
          </cell>
          <cell r="E155" t="str">
            <v>RSS</v>
          </cell>
          <cell r="F155">
            <v>120</v>
          </cell>
        </row>
        <row r="156">
          <cell r="A156" t="str">
            <v>T033713</v>
          </cell>
          <cell r="B156" t="str">
            <v>EXPORT</v>
          </cell>
          <cell r="C156">
            <v>37937</v>
          </cell>
          <cell r="E156" t="str">
            <v>STR</v>
          </cell>
          <cell r="F156">
            <v>383.04</v>
          </cell>
          <cell r="G156">
            <v>19</v>
          </cell>
        </row>
        <row r="157">
          <cell r="A157" t="str">
            <v>T033693</v>
          </cell>
          <cell r="B157" t="str">
            <v>EXPORT</v>
          </cell>
          <cell r="C157">
            <v>37938</v>
          </cell>
          <cell r="E157" t="str">
            <v>LTX</v>
          </cell>
          <cell r="F157">
            <v>22</v>
          </cell>
          <cell r="G157">
            <v>1</v>
          </cell>
        </row>
        <row r="158">
          <cell r="A158" t="str">
            <v>T033692</v>
          </cell>
          <cell r="B158" t="str">
            <v>EXPORT</v>
          </cell>
          <cell r="C158">
            <v>37938</v>
          </cell>
          <cell r="E158" t="str">
            <v>LTX</v>
          </cell>
          <cell r="F158">
            <v>43.7</v>
          </cell>
          <cell r="G158">
            <v>2</v>
          </cell>
        </row>
        <row r="159">
          <cell r="A159" t="str">
            <v>T033675</v>
          </cell>
          <cell r="B159" t="str">
            <v>EXPORT</v>
          </cell>
          <cell r="C159">
            <v>37939</v>
          </cell>
          <cell r="E159" t="str">
            <v>RSS</v>
          </cell>
          <cell r="F159">
            <v>300</v>
          </cell>
          <cell r="G159">
            <v>15</v>
          </cell>
        </row>
        <row r="160">
          <cell r="A160" t="str">
            <v>T033514</v>
          </cell>
          <cell r="B160" t="str">
            <v>EXPORT</v>
          </cell>
          <cell r="C160">
            <v>37939</v>
          </cell>
          <cell r="E160" t="str">
            <v>RSS</v>
          </cell>
          <cell r="F160">
            <v>288</v>
          </cell>
          <cell r="G160">
            <v>15</v>
          </cell>
        </row>
        <row r="161">
          <cell r="A161" t="str">
            <v>T033680</v>
          </cell>
          <cell r="B161" t="str">
            <v>EXPORT</v>
          </cell>
          <cell r="C161">
            <v>37939</v>
          </cell>
          <cell r="E161" t="str">
            <v>RSS</v>
          </cell>
          <cell r="F161">
            <v>96</v>
          </cell>
          <cell r="G161">
            <v>5</v>
          </cell>
        </row>
        <row r="162">
          <cell r="A162" t="str">
            <v>T033476</v>
          </cell>
          <cell r="B162" t="str">
            <v>EXPORT</v>
          </cell>
          <cell r="C162">
            <v>37939</v>
          </cell>
          <cell r="D162" t="str">
            <v/>
          </cell>
          <cell r="E162" t="str">
            <v>STR</v>
          </cell>
          <cell r="F162">
            <v>201.6</v>
          </cell>
          <cell r="G162">
            <v>10</v>
          </cell>
        </row>
        <row r="163">
          <cell r="A163" t="str">
            <v>T033686</v>
          </cell>
          <cell r="B163" t="str">
            <v>EXPORT</v>
          </cell>
          <cell r="C163">
            <v>37939</v>
          </cell>
          <cell r="E163" t="str">
            <v>STR</v>
          </cell>
          <cell r="F163">
            <v>100.8</v>
          </cell>
          <cell r="G163">
            <v>5</v>
          </cell>
        </row>
        <row r="164">
          <cell r="A164" t="str">
            <v>T033687</v>
          </cell>
          <cell r="B164" t="str">
            <v>EXPORT</v>
          </cell>
          <cell r="C164">
            <v>37939</v>
          </cell>
          <cell r="E164" t="str">
            <v>STR</v>
          </cell>
          <cell r="F164">
            <v>100.8</v>
          </cell>
          <cell r="G164">
            <v>5</v>
          </cell>
        </row>
        <row r="165">
          <cell r="A165" t="str">
            <v>T033691</v>
          </cell>
          <cell r="B165" t="str">
            <v>EXPORT</v>
          </cell>
          <cell r="C165">
            <v>37940</v>
          </cell>
          <cell r="E165" t="str">
            <v>RSS</v>
          </cell>
          <cell r="F165">
            <v>19</v>
          </cell>
          <cell r="G165">
            <v>1</v>
          </cell>
        </row>
        <row r="166">
          <cell r="A166" t="str">
            <v>T033506</v>
          </cell>
          <cell r="B166" t="str">
            <v>EXPORT</v>
          </cell>
          <cell r="C166">
            <v>37940</v>
          </cell>
          <cell r="D166" t="str">
            <v/>
          </cell>
          <cell r="E166" t="str">
            <v>RSS</v>
          </cell>
          <cell r="F166">
            <v>80</v>
          </cell>
          <cell r="G166">
            <v>4</v>
          </cell>
        </row>
        <row r="167">
          <cell r="A167" t="str">
            <v>T033438</v>
          </cell>
          <cell r="B167" t="str">
            <v>TRADING</v>
          </cell>
          <cell r="C167">
            <v>37936</v>
          </cell>
          <cell r="D167" t="str">
            <v/>
          </cell>
          <cell r="E167" t="str">
            <v>STR</v>
          </cell>
          <cell r="F167">
            <v>60.48</v>
          </cell>
          <cell r="G167">
            <v>3</v>
          </cell>
        </row>
        <row r="168">
          <cell r="A168" t="str">
            <v>T033438</v>
          </cell>
          <cell r="B168" t="str">
            <v>TRADING</v>
          </cell>
          <cell r="C168">
            <v>37955</v>
          </cell>
          <cell r="D168" t="str">
            <v/>
          </cell>
          <cell r="E168" t="str">
            <v>STR</v>
          </cell>
          <cell r="G168">
            <v>3</v>
          </cell>
        </row>
        <row r="169">
          <cell r="A169" t="str">
            <v>T033637</v>
          </cell>
          <cell r="B169" t="str">
            <v>EXPORT</v>
          </cell>
          <cell r="C169">
            <v>37938</v>
          </cell>
          <cell r="D169" t="str">
            <v/>
          </cell>
          <cell r="E169" t="str">
            <v>LTX</v>
          </cell>
          <cell r="F169">
            <v>32.799999999999997</v>
          </cell>
          <cell r="G169">
            <v>2</v>
          </cell>
        </row>
        <row r="170">
          <cell r="A170" t="str">
            <v>T033636</v>
          </cell>
          <cell r="B170" t="str">
            <v>EXPORT</v>
          </cell>
          <cell r="C170">
            <v>37938</v>
          </cell>
          <cell r="D170" t="str">
            <v/>
          </cell>
          <cell r="E170" t="str">
            <v>LTX</v>
          </cell>
          <cell r="F170">
            <v>16.399999999999999</v>
          </cell>
          <cell r="G170">
            <v>1</v>
          </cell>
        </row>
        <row r="171">
          <cell r="A171" t="str">
            <v>T033791</v>
          </cell>
          <cell r="B171" t="str">
            <v>EXPORT</v>
          </cell>
          <cell r="C171">
            <v>37941</v>
          </cell>
          <cell r="D171" t="str">
            <v/>
          </cell>
          <cell r="E171" t="str">
            <v>LTX</v>
          </cell>
          <cell r="F171">
            <v>114.8</v>
          </cell>
          <cell r="G171">
            <v>7</v>
          </cell>
        </row>
        <row r="172">
          <cell r="A172" t="str">
            <v>T033683</v>
          </cell>
          <cell r="B172" t="str">
            <v>EXPORT</v>
          </cell>
          <cell r="C172">
            <v>37940</v>
          </cell>
          <cell r="E172" t="str">
            <v>STR</v>
          </cell>
          <cell r="F172">
            <v>60.48</v>
          </cell>
          <cell r="G172">
            <v>3</v>
          </cell>
        </row>
        <row r="173">
          <cell r="A173" t="str">
            <v>0000907</v>
          </cell>
          <cell r="B173" t="str">
            <v>EXPORT</v>
          </cell>
          <cell r="C173">
            <v>37942</v>
          </cell>
          <cell r="D173" t="str">
            <v>T033814</v>
          </cell>
          <cell r="E173" t="str">
            <v>RSS</v>
          </cell>
          <cell r="F173">
            <v>20</v>
          </cell>
          <cell r="G173">
            <v>9</v>
          </cell>
        </row>
        <row r="174">
          <cell r="A174" t="str">
            <v>0000907</v>
          </cell>
          <cell r="B174" t="str">
            <v>EXPORT</v>
          </cell>
          <cell r="C174">
            <v>37942</v>
          </cell>
          <cell r="D174" t="str">
            <v>T033815</v>
          </cell>
          <cell r="E174" t="str">
            <v>RSS</v>
          </cell>
          <cell r="F174">
            <v>20</v>
          </cell>
        </row>
        <row r="175">
          <cell r="A175" t="str">
            <v>0000907</v>
          </cell>
          <cell r="B175" t="str">
            <v>EXPORT</v>
          </cell>
          <cell r="C175">
            <v>37942</v>
          </cell>
          <cell r="D175" t="str">
            <v>T033816</v>
          </cell>
          <cell r="E175" t="str">
            <v>RSS</v>
          </cell>
          <cell r="F175">
            <v>20</v>
          </cell>
        </row>
        <row r="176">
          <cell r="A176" t="str">
            <v>0000907</v>
          </cell>
          <cell r="B176" t="str">
            <v>EXPORT</v>
          </cell>
          <cell r="C176">
            <v>37942</v>
          </cell>
          <cell r="D176" t="str">
            <v>T033817</v>
          </cell>
          <cell r="E176" t="str">
            <v>RSS</v>
          </cell>
          <cell r="F176">
            <v>80</v>
          </cell>
        </row>
        <row r="177">
          <cell r="A177" t="str">
            <v>0000907</v>
          </cell>
          <cell r="B177" t="str">
            <v>EXPORT</v>
          </cell>
          <cell r="C177">
            <v>37942</v>
          </cell>
          <cell r="D177" t="str">
            <v>T033821</v>
          </cell>
          <cell r="E177" t="str">
            <v>RSS</v>
          </cell>
          <cell r="F177">
            <v>20</v>
          </cell>
        </row>
        <row r="178">
          <cell r="A178" t="str">
            <v>0000907</v>
          </cell>
          <cell r="B178" t="str">
            <v>EXPORT</v>
          </cell>
          <cell r="C178">
            <v>37942</v>
          </cell>
          <cell r="D178" t="str">
            <v>T033822</v>
          </cell>
          <cell r="E178" t="str">
            <v>RSS</v>
          </cell>
          <cell r="F178">
            <v>20</v>
          </cell>
        </row>
        <row r="179">
          <cell r="A179" t="str">
            <v>0000908</v>
          </cell>
          <cell r="B179" t="str">
            <v>EXPORT</v>
          </cell>
          <cell r="C179">
            <v>37942</v>
          </cell>
          <cell r="D179" t="str">
            <v>T033818</v>
          </cell>
          <cell r="E179" t="str">
            <v>RSS</v>
          </cell>
          <cell r="F179">
            <v>280</v>
          </cell>
          <cell r="G179">
            <v>25</v>
          </cell>
        </row>
        <row r="180">
          <cell r="A180" t="str">
            <v>0000908</v>
          </cell>
          <cell r="B180" t="str">
            <v>EXPORT</v>
          </cell>
          <cell r="C180">
            <v>37942</v>
          </cell>
          <cell r="D180" t="str">
            <v>T033819</v>
          </cell>
          <cell r="E180" t="str">
            <v>RSS</v>
          </cell>
          <cell r="F180">
            <v>120</v>
          </cell>
        </row>
        <row r="181">
          <cell r="A181" t="str">
            <v>0000908</v>
          </cell>
          <cell r="B181" t="str">
            <v>EXPORT</v>
          </cell>
          <cell r="C181">
            <v>37942</v>
          </cell>
          <cell r="D181" t="str">
            <v>T033820</v>
          </cell>
          <cell r="E181" t="str">
            <v>RSS</v>
          </cell>
          <cell r="F181">
            <v>100</v>
          </cell>
        </row>
        <row r="182">
          <cell r="A182" t="str">
            <v>T033552</v>
          </cell>
          <cell r="B182" t="str">
            <v>EXPORT</v>
          </cell>
          <cell r="C182">
            <v>37939</v>
          </cell>
          <cell r="D182" t="str">
            <v/>
          </cell>
          <cell r="E182" t="str">
            <v>RSS</v>
          </cell>
          <cell r="F182">
            <v>60</v>
          </cell>
          <cell r="G182">
            <v>3</v>
          </cell>
        </row>
        <row r="183">
          <cell r="A183" t="str">
            <v>T033553</v>
          </cell>
          <cell r="B183" t="str">
            <v>EXPORT</v>
          </cell>
          <cell r="C183">
            <v>37941</v>
          </cell>
          <cell r="D183" t="str">
            <v/>
          </cell>
          <cell r="E183" t="str">
            <v>RSS</v>
          </cell>
          <cell r="F183">
            <v>60</v>
          </cell>
          <cell r="G183">
            <v>3</v>
          </cell>
        </row>
        <row r="184">
          <cell r="A184" t="str">
            <v>T033788</v>
          </cell>
          <cell r="B184" t="str">
            <v>EXPORT</v>
          </cell>
          <cell r="C184">
            <v>37940</v>
          </cell>
          <cell r="D184" t="str">
            <v/>
          </cell>
          <cell r="E184" t="str">
            <v>RSS</v>
          </cell>
          <cell r="F184">
            <v>120</v>
          </cell>
          <cell r="G184">
            <v>6</v>
          </cell>
        </row>
        <row r="185">
          <cell r="A185" t="str">
            <v>T033803</v>
          </cell>
          <cell r="B185" t="str">
            <v>EXPORT</v>
          </cell>
          <cell r="C185">
            <v>37940</v>
          </cell>
          <cell r="D185" t="str">
            <v/>
          </cell>
          <cell r="E185" t="str">
            <v>RSS</v>
          </cell>
          <cell r="F185">
            <v>120</v>
          </cell>
          <cell r="G185">
            <v>6</v>
          </cell>
        </row>
        <row r="186">
          <cell r="A186" t="str">
            <v>0000884</v>
          </cell>
          <cell r="B186" t="str">
            <v>EXPORT</v>
          </cell>
          <cell r="C186">
            <v>37940</v>
          </cell>
          <cell r="D186" t="str">
            <v>T033528</v>
          </cell>
          <cell r="E186" t="str">
            <v>LTX</v>
          </cell>
          <cell r="F186">
            <v>24.8</v>
          </cell>
          <cell r="G186">
            <v>2</v>
          </cell>
        </row>
        <row r="187">
          <cell r="A187" t="str">
            <v>0000884</v>
          </cell>
          <cell r="B187" t="str">
            <v>EXPORT</v>
          </cell>
          <cell r="C187">
            <v>37940</v>
          </cell>
          <cell r="D187" t="str">
            <v>T033529</v>
          </cell>
          <cell r="E187" t="str">
            <v>LTX</v>
          </cell>
          <cell r="F187">
            <v>8</v>
          </cell>
        </row>
        <row r="188">
          <cell r="A188" t="str">
            <v>T033488</v>
          </cell>
          <cell r="B188" t="str">
            <v>EXPORT</v>
          </cell>
          <cell r="C188">
            <v>37942</v>
          </cell>
          <cell r="D188" t="str">
            <v/>
          </cell>
          <cell r="E188" t="str">
            <v>STR</v>
          </cell>
          <cell r="F188">
            <v>100.8</v>
          </cell>
          <cell r="G188">
            <v>5</v>
          </cell>
        </row>
        <row r="189">
          <cell r="A189" t="str">
            <v>T033669</v>
          </cell>
          <cell r="B189" t="str">
            <v>EXPORT</v>
          </cell>
          <cell r="C189">
            <v>37940</v>
          </cell>
          <cell r="E189" t="str">
            <v>STR</v>
          </cell>
          <cell r="F189">
            <v>100.8</v>
          </cell>
          <cell r="G189">
            <v>5</v>
          </cell>
        </row>
        <row r="190">
          <cell r="A190" t="str">
            <v>T033667</v>
          </cell>
          <cell r="B190" t="str">
            <v>EXPORT</v>
          </cell>
          <cell r="C190">
            <v>37940</v>
          </cell>
          <cell r="D190" t="str">
            <v/>
          </cell>
          <cell r="E190" t="str">
            <v>STR</v>
          </cell>
          <cell r="F190">
            <v>100.8</v>
          </cell>
          <cell r="G190">
            <v>5</v>
          </cell>
        </row>
        <row r="191">
          <cell r="A191" t="str">
            <v>T033668</v>
          </cell>
          <cell r="B191" t="str">
            <v>EXPORT</v>
          </cell>
          <cell r="C191">
            <v>37940</v>
          </cell>
          <cell r="D191" t="str">
            <v/>
          </cell>
          <cell r="E191" t="str">
            <v>STR</v>
          </cell>
          <cell r="F191">
            <v>100.8</v>
          </cell>
          <cell r="G191">
            <v>5</v>
          </cell>
        </row>
        <row r="192">
          <cell r="A192" t="str">
            <v>T033804</v>
          </cell>
          <cell r="B192" t="str">
            <v>EXPORT</v>
          </cell>
          <cell r="C192">
            <v>37941</v>
          </cell>
          <cell r="D192" t="str">
            <v/>
          </cell>
          <cell r="E192" t="str">
            <v>LTX</v>
          </cell>
          <cell r="F192">
            <v>16.399999999999999</v>
          </cell>
          <cell r="G192">
            <v>1</v>
          </cell>
        </row>
        <row r="193">
          <cell r="A193" t="str">
            <v>T033745</v>
          </cell>
          <cell r="B193" t="str">
            <v>EXPORT</v>
          </cell>
          <cell r="C193">
            <v>37941</v>
          </cell>
          <cell r="D193" t="str">
            <v/>
          </cell>
          <cell r="E193" t="str">
            <v>LTX</v>
          </cell>
          <cell r="F193">
            <v>32.799999999999997</v>
          </cell>
          <cell r="G193">
            <v>2</v>
          </cell>
        </row>
        <row r="194">
          <cell r="A194" t="str">
            <v>T033813</v>
          </cell>
          <cell r="B194" t="str">
            <v>EXPORT</v>
          </cell>
          <cell r="C194">
            <v>37941</v>
          </cell>
          <cell r="D194" t="str">
            <v/>
          </cell>
          <cell r="E194" t="str">
            <v>RSS</v>
          </cell>
          <cell r="F194">
            <v>57</v>
          </cell>
          <cell r="G194">
            <v>3</v>
          </cell>
        </row>
        <row r="195">
          <cell r="A195" t="str">
            <v>T033856</v>
          </cell>
          <cell r="B195" t="str">
            <v>LOCAL</v>
          </cell>
          <cell r="C195">
            <v>37931</v>
          </cell>
          <cell r="E195" t="str">
            <v>STR</v>
          </cell>
          <cell r="F195">
            <v>15.015000000000001</v>
          </cell>
        </row>
        <row r="196">
          <cell r="A196" t="str">
            <v>T033858</v>
          </cell>
          <cell r="B196" t="str">
            <v>LOCAL</v>
          </cell>
          <cell r="C196">
            <v>37936</v>
          </cell>
          <cell r="D196" t="str">
            <v/>
          </cell>
          <cell r="E196" t="str">
            <v>STR</v>
          </cell>
          <cell r="F196">
            <v>15.015000000000001</v>
          </cell>
        </row>
        <row r="197">
          <cell r="A197" t="str">
            <v>T033867</v>
          </cell>
          <cell r="B197" t="str">
            <v>LOCAL</v>
          </cell>
          <cell r="C197">
            <v>37932</v>
          </cell>
          <cell r="D197" t="str">
            <v/>
          </cell>
          <cell r="E197" t="str">
            <v>STR</v>
          </cell>
          <cell r="F197">
            <v>15.015000000000001</v>
          </cell>
        </row>
        <row r="198">
          <cell r="A198" t="str">
            <v>T033753</v>
          </cell>
          <cell r="B198" t="str">
            <v>LOCAL</v>
          </cell>
          <cell r="C198">
            <v>37941</v>
          </cell>
          <cell r="D198" t="str">
            <v/>
          </cell>
          <cell r="E198" t="str">
            <v>RSS</v>
          </cell>
          <cell r="F198">
            <v>15</v>
          </cell>
        </row>
        <row r="199">
          <cell r="A199" t="str">
            <v>T033869</v>
          </cell>
          <cell r="B199" t="str">
            <v>LOCAL</v>
          </cell>
          <cell r="C199">
            <v>37940</v>
          </cell>
          <cell r="D199" t="str">
            <v/>
          </cell>
          <cell r="E199" t="str">
            <v>RSS</v>
          </cell>
          <cell r="F199">
            <v>15</v>
          </cell>
        </row>
        <row r="200">
          <cell r="A200" t="str">
            <v>T033870</v>
          </cell>
          <cell r="B200" t="str">
            <v>LOCAL</v>
          </cell>
          <cell r="C200">
            <v>37943</v>
          </cell>
          <cell r="D200" t="str">
            <v/>
          </cell>
          <cell r="E200" t="str">
            <v>RSS</v>
          </cell>
          <cell r="F200">
            <v>15</v>
          </cell>
        </row>
        <row r="201">
          <cell r="A201" t="str">
            <v>T033859</v>
          </cell>
          <cell r="B201" t="str">
            <v>LOCAL</v>
          </cell>
          <cell r="C201">
            <v>37936</v>
          </cell>
          <cell r="D201" t="str">
            <v/>
          </cell>
          <cell r="E201" t="str">
            <v>STR</v>
          </cell>
          <cell r="F201">
            <v>15.015000000000001</v>
          </cell>
        </row>
        <row r="202">
          <cell r="A202" t="str">
            <v>T033860</v>
          </cell>
          <cell r="B202" t="str">
            <v>LOCAL</v>
          </cell>
          <cell r="C202">
            <v>37938</v>
          </cell>
          <cell r="D202" t="str">
            <v/>
          </cell>
          <cell r="E202" t="str">
            <v>STR</v>
          </cell>
          <cell r="F202">
            <v>15.015000000000001</v>
          </cell>
        </row>
        <row r="203">
          <cell r="A203" t="str">
            <v>T033861</v>
          </cell>
          <cell r="B203" t="str">
            <v>LOCAL</v>
          </cell>
          <cell r="C203">
            <v>37944</v>
          </cell>
          <cell r="D203" t="str">
            <v/>
          </cell>
          <cell r="E203" t="str">
            <v>STR</v>
          </cell>
          <cell r="F203">
            <v>15.015000000000001</v>
          </cell>
        </row>
        <row r="204">
          <cell r="A204" t="str">
            <v>T033868</v>
          </cell>
          <cell r="B204" t="str">
            <v>LOCAL</v>
          </cell>
          <cell r="C204">
            <v>37932</v>
          </cell>
          <cell r="D204" t="str">
            <v/>
          </cell>
          <cell r="E204" t="str">
            <v>STR</v>
          </cell>
          <cell r="F204">
            <v>15.015000000000001</v>
          </cell>
        </row>
        <row r="205">
          <cell r="A205" t="str">
            <v>T033608</v>
          </cell>
          <cell r="B205" t="str">
            <v>LOCAL</v>
          </cell>
          <cell r="C205">
            <v>37942</v>
          </cell>
          <cell r="D205" t="str">
            <v/>
          </cell>
          <cell r="E205" t="str">
            <v>STR</v>
          </cell>
          <cell r="F205">
            <v>15.015000000000001</v>
          </cell>
        </row>
        <row r="206">
          <cell r="A206" t="str">
            <v>T033607</v>
          </cell>
          <cell r="B206" t="str">
            <v>LOCAL</v>
          </cell>
          <cell r="C206">
            <v>37942</v>
          </cell>
          <cell r="D206" t="str">
            <v/>
          </cell>
          <cell r="E206" t="str">
            <v>STR</v>
          </cell>
          <cell r="F206">
            <v>15.015000000000001</v>
          </cell>
        </row>
        <row r="207">
          <cell r="A207" t="str">
            <v>T033591</v>
          </cell>
          <cell r="B207" t="str">
            <v>LOCAL</v>
          </cell>
          <cell r="C207">
            <v>37944</v>
          </cell>
          <cell r="D207" t="str">
            <v/>
          </cell>
          <cell r="E207" t="str">
            <v>STR</v>
          </cell>
          <cell r="F207">
            <v>15.015000000000001</v>
          </cell>
        </row>
        <row r="208">
          <cell r="A208" t="str">
            <v>T033592</v>
          </cell>
          <cell r="B208" t="str">
            <v>LOCAL</v>
          </cell>
          <cell r="C208">
            <v>37945</v>
          </cell>
          <cell r="D208" t="str">
            <v/>
          </cell>
          <cell r="E208" t="str">
            <v>STR</v>
          </cell>
          <cell r="F208">
            <v>15.015000000000001</v>
          </cell>
        </row>
        <row r="209">
          <cell r="A209" t="str">
            <v>T033593</v>
          </cell>
          <cell r="B209" t="str">
            <v>LOCAL</v>
          </cell>
          <cell r="C209">
            <v>37947</v>
          </cell>
          <cell r="D209" t="str">
            <v/>
          </cell>
          <cell r="E209" t="str">
            <v>STR</v>
          </cell>
          <cell r="F209">
            <v>15.015000000000001</v>
          </cell>
        </row>
        <row r="210">
          <cell r="A210" t="str">
            <v>T033588</v>
          </cell>
          <cell r="B210" t="str">
            <v>LOCAL</v>
          </cell>
          <cell r="C210">
            <v>37940</v>
          </cell>
          <cell r="D210" t="str">
            <v/>
          </cell>
          <cell r="E210" t="str">
            <v>STR</v>
          </cell>
          <cell r="F210">
            <v>15.015000000000001</v>
          </cell>
        </row>
        <row r="211">
          <cell r="A211" t="str">
            <v>T033589</v>
          </cell>
          <cell r="B211" t="str">
            <v>LOCAL</v>
          </cell>
          <cell r="C211">
            <v>37942</v>
          </cell>
          <cell r="D211" t="str">
            <v/>
          </cell>
          <cell r="E211" t="str">
            <v>STR</v>
          </cell>
          <cell r="F211">
            <v>15.015000000000001</v>
          </cell>
        </row>
        <row r="212">
          <cell r="A212" t="str">
            <v>T033590</v>
          </cell>
          <cell r="B212" t="str">
            <v>LOCAL</v>
          </cell>
          <cell r="C212">
            <v>37943</v>
          </cell>
          <cell r="D212" t="str">
            <v/>
          </cell>
          <cell r="E212" t="str">
            <v>STR</v>
          </cell>
          <cell r="F212">
            <v>15.015000000000001</v>
          </cell>
        </row>
        <row r="213">
          <cell r="A213" t="str">
            <v>T033877</v>
          </cell>
          <cell r="B213" t="str">
            <v>LOCAL</v>
          </cell>
          <cell r="C213">
            <v>37942</v>
          </cell>
          <cell r="D213" t="str">
            <v/>
          </cell>
          <cell r="E213" t="str">
            <v>STR</v>
          </cell>
          <cell r="F213">
            <v>15.015000000000001</v>
          </cell>
        </row>
        <row r="214">
          <cell r="A214" t="str">
            <v>T033876</v>
          </cell>
          <cell r="B214" t="str">
            <v>LOCAL</v>
          </cell>
          <cell r="C214">
            <v>37940</v>
          </cell>
          <cell r="D214" t="str">
            <v/>
          </cell>
          <cell r="E214" t="str">
            <v>STR</v>
          </cell>
          <cell r="F214">
            <v>15.015000000000001</v>
          </cell>
        </row>
        <row r="215">
          <cell r="A215" t="str">
            <v>0000886</v>
          </cell>
          <cell r="B215" t="str">
            <v>EXPORT</v>
          </cell>
          <cell r="C215">
            <v>37939</v>
          </cell>
          <cell r="D215" t="str">
            <v>T033507</v>
          </cell>
          <cell r="E215" t="str">
            <v>RSS</v>
          </cell>
          <cell r="F215">
            <v>40</v>
          </cell>
          <cell r="G215">
            <v>6</v>
          </cell>
        </row>
        <row r="216">
          <cell r="A216" t="str">
            <v>0000886</v>
          </cell>
          <cell r="B216" t="str">
            <v>EXPORT</v>
          </cell>
          <cell r="C216">
            <v>37939</v>
          </cell>
          <cell r="D216" t="str">
            <v>T033508</v>
          </cell>
          <cell r="E216" t="str">
            <v>RSS</v>
          </cell>
          <cell r="F216">
            <v>80</v>
          </cell>
        </row>
        <row r="217">
          <cell r="A217" t="str">
            <v>T033509</v>
          </cell>
          <cell r="B217" t="str">
            <v>EXPORT</v>
          </cell>
          <cell r="C217">
            <v>37941</v>
          </cell>
          <cell r="E217" t="str">
            <v>RSS</v>
          </cell>
          <cell r="F217">
            <v>120</v>
          </cell>
          <cell r="G217">
            <v>6</v>
          </cell>
        </row>
        <row r="218">
          <cell r="A218" t="str">
            <v>0000891</v>
          </cell>
          <cell r="B218" t="str">
            <v>EXPORT</v>
          </cell>
          <cell r="C218">
            <v>37938</v>
          </cell>
          <cell r="D218" t="str">
            <v>T033540</v>
          </cell>
          <cell r="E218" t="str">
            <v>RSS</v>
          </cell>
          <cell r="F218">
            <v>26.443999999999999</v>
          </cell>
          <cell r="G218">
            <v>2</v>
          </cell>
        </row>
        <row r="219">
          <cell r="A219" t="str">
            <v>0000891</v>
          </cell>
          <cell r="B219" t="str">
            <v>EXPORT</v>
          </cell>
          <cell r="C219">
            <v>37938</v>
          </cell>
          <cell r="D219" t="str">
            <v>T033541</v>
          </cell>
          <cell r="E219" t="str">
            <v>RSS</v>
          </cell>
          <cell r="F219">
            <v>26.443999999999999</v>
          </cell>
        </row>
        <row r="220">
          <cell r="A220" t="str">
            <v>T033533</v>
          </cell>
          <cell r="B220" t="str">
            <v>EXPORT</v>
          </cell>
          <cell r="C220">
            <v>37942</v>
          </cell>
          <cell r="D220" t="str">
            <v/>
          </cell>
          <cell r="E220" t="str">
            <v>RSS</v>
          </cell>
          <cell r="F220">
            <v>52.887999999999998</v>
          </cell>
          <cell r="G220">
            <v>2</v>
          </cell>
        </row>
        <row r="221">
          <cell r="A221" t="str">
            <v>T033665</v>
          </cell>
          <cell r="B221" t="str">
            <v>EXPORT</v>
          </cell>
          <cell r="C221">
            <v>37941</v>
          </cell>
          <cell r="D221" t="str">
            <v/>
          </cell>
          <cell r="E221" t="str">
            <v>STR</v>
          </cell>
          <cell r="F221">
            <v>573.29999999999995</v>
          </cell>
          <cell r="G221">
            <v>35</v>
          </cell>
        </row>
        <row r="222">
          <cell r="A222" t="str">
            <v>T033714</v>
          </cell>
          <cell r="B222" t="str">
            <v>EXPORT</v>
          </cell>
          <cell r="C222">
            <v>37941</v>
          </cell>
          <cell r="D222" t="str">
            <v/>
          </cell>
          <cell r="E222" t="str">
            <v>STR</v>
          </cell>
          <cell r="F222">
            <v>393.12</v>
          </cell>
          <cell r="G222">
            <v>24</v>
          </cell>
        </row>
        <row r="223">
          <cell r="A223" t="str">
            <v>T033489</v>
          </cell>
          <cell r="B223" t="str">
            <v>EXPORT</v>
          </cell>
          <cell r="C223">
            <v>37940</v>
          </cell>
          <cell r="D223" t="str">
            <v/>
          </cell>
          <cell r="E223" t="str">
            <v>STR</v>
          </cell>
          <cell r="F223">
            <v>100.8</v>
          </cell>
          <cell r="G223">
            <v>5</v>
          </cell>
        </row>
        <row r="224">
          <cell r="A224" t="str">
            <v>T033440</v>
          </cell>
          <cell r="B224" t="str">
            <v>TRADING</v>
          </cell>
          <cell r="C224">
            <v>37939</v>
          </cell>
          <cell r="D224" t="str">
            <v/>
          </cell>
          <cell r="E224" t="str">
            <v>STR</v>
          </cell>
          <cell r="F224">
            <v>40.32</v>
          </cell>
          <cell r="G224">
            <v>2</v>
          </cell>
        </row>
        <row r="225">
          <cell r="A225" t="str">
            <v>0000903</v>
          </cell>
          <cell r="B225" t="str">
            <v>EXPORT</v>
          </cell>
          <cell r="C225">
            <v>37937</v>
          </cell>
          <cell r="E225" t="str">
            <v>RSS</v>
          </cell>
          <cell r="F225">
            <v>19.2</v>
          </cell>
          <cell r="G225">
            <v>1</v>
          </cell>
        </row>
        <row r="226">
          <cell r="A226" t="str">
            <v>T033678</v>
          </cell>
          <cell r="B226" t="str">
            <v>EXPORT</v>
          </cell>
          <cell r="C226">
            <v>37944</v>
          </cell>
          <cell r="E226" t="str">
            <v>RSS</v>
          </cell>
          <cell r="F226">
            <v>114</v>
          </cell>
          <cell r="G226">
            <v>6</v>
          </cell>
        </row>
        <row r="227">
          <cell r="A227" t="str">
            <v>T033702</v>
          </cell>
          <cell r="B227" t="str">
            <v>EXPORT</v>
          </cell>
          <cell r="C227">
            <v>37939</v>
          </cell>
          <cell r="E227" t="str">
            <v>LTX</v>
          </cell>
          <cell r="F227">
            <v>98.4</v>
          </cell>
          <cell r="G227">
            <v>6</v>
          </cell>
        </row>
        <row r="228">
          <cell r="A228" t="str">
            <v>T033702A</v>
          </cell>
          <cell r="B228" t="str">
            <v>EXPORT</v>
          </cell>
          <cell r="C228">
            <v>37939</v>
          </cell>
          <cell r="E228" t="str">
            <v>LTX</v>
          </cell>
          <cell r="F228">
            <v>65.599999999999994</v>
          </cell>
          <cell r="G228">
            <v>4</v>
          </cell>
        </row>
        <row r="229">
          <cell r="A229" t="str">
            <v>T033735</v>
          </cell>
          <cell r="B229" t="str">
            <v>EXPORT</v>
          </cell>
          <cell r="C229">
            <v>37942</v>
          </cell>
          <cell r="D229" t="str">
            <v/>
          </cell>
          <cell r="E229" t="str">
            <v>RSS</v>
          </cell>
          <cell r="F229">
            <v>36.287999999999997</v>
          </cell>
          <cell r="G229">
            <v>2</v>
          </cell>
        </row>
        <row r="230">
          <cell r="A230" t="str">
            <v>T033715</v>
          </cell>
          <cell r="B230" t="str">
            <v>EXPORT</v>
          </cell>
          <cell r="C230">
            <v>37941</v>
          </cell>
          <cell r="D230" t="str">
            <v/>
          </cell>
          <cell r="E230" t="str">
            <v>STR</v>
          </cell>
          <cell r="F230">
            <v>393.12</v>
          </cell>
          <cell r="G230">
            <v>24</v>
          </cell>
        </row>
        <row r="231">
          <cell r="A231" t="str">
            <v>T033724</v>
          </cell>
          <cell r="B231" t="str">
            <v>EXPORT</v>
          </cell>
          <cell r="C231">
            <v>37941</v>
          </cell>
          <cell r="D231" t="str">
            <v/>
          </cell>
          <cell r="E231" t="str">
            <v>RSS</v>
          </cell>
          <cell r="F231">
            <v>113.4</v>
          </cell>
          <cell r="G231">
            <v>7</v>
          </cell>
        </row>
        <row r="232">
          <cell r="A232" t="str">
            <v>T033726</v>
          </cell>
          <cell r="B232" t="str">
            <v>EXPORT</v>
          </cell>
          <cell r="C232">
            <v>37941</v>
          </cell>
          <cell r="D232" t="str">
            <v/>
          </cell>
          <cell r="E232" t="str">
            <v>RSS</v>
          </cell>
          <cell r="F232">
            <v>113.4</v>
          </cell>
          <cell r="G232">
            <v>7</v>
          </cell>
        </row>
        <row r="233">
          <cell r="A233" t="str">
            <v>T033799</v>
          </cell>
          <cell r="B233" t="str">
            <v>EXPORT</v>
          </cell>
          <cell r="C233">
            <v>37944</v>
          </cell>
          <cell r="D233" t="str">
            <v/>
          </cell>
          <cell r="E233" t="str">
            <v>RSS</v>
          </cell>
          <cell r="F233">
            <v>19.2</v>
          </cell>
          <cell r="G233">
            <v>1</v>
          </cell>
        </row>
        <row r="234">
          <cell r="A234" t="str">
            <v>T033798</v>
          </cell>
          <cell r="B234" t="str">
            <v>EXPORT</v>
          </cell>
          <cell r="C234">
            <v>37944</v>
          </cell>
          <cell r="D234" t="str">
            <v/>
          </cell>
          <cell r="E234" t="str">
            <v>RSS</v>
          </cell>
          <cell r="F234">
            <v>19.2</v>
          </cell>
          <cell r="G234">
            <v>1</v>
          </cell>
        </row>
        <row r="235">
          <cell r="A235" t="str">
            <v>T033685</v>
          </cell>
          <cell r="B235" t="str">
            <v>EXPORT</v>
          </cell>
          <cell r="C235">
            <v>37942</v>
          </cell>
          <cell r="E235" t="str">
            <v>STR</v>
          </cell>
          <cell r="F235">
            <v>120.96</v>
          </cell>
          <cell r="G235">
            <v>6</v>
          </cell>
        </row>
        <row r="236">
          <cell r="A236" t="str">
            <v>0000900</v>
          </cell>
          <cell r="B236" t="str">
            <v>EXPORT</v>
          </cell>
          <cell r="C236">
            <v>37942</v>
          </cell>
          <cell r="E236" t="str">
            <v>RSS</v>
          </cell>
          <cell r="F236">
            <v>120</v>
          </cell>
          <cell r="G236">
            <v>6</v>
          </cell>
        </row>
        <row r="237">
          <cell r="A237" t="str">
            <v>T033594</v>
          </cell>
          <cell r="B237" t="str">
            <v>LOCAL</v>
          </cell>
          <cell r="C237">
            <v>37929</v>
          </cell>
          <cell r="D237" t="str">
            <v/>
          </cell>
          <cell r="E237" t="str">
            <v>STR</v>
          </cell>
          <cell r="F237">
            <v>15.015000000000001</v>
          </cell>
        </row>
        <row r="238">
          <cell r="A238" t="str">
            <v>T033841</v>
          </cell>
          <cell r="B238" t="str">
            <v>LOCAL</v>
          </cell>
          <cell r="C238">
            <v>37944</v>
          </cell>
          <cell r="D238" t="str">
            <v/>
          </cell>
          <cell r="E238" t="str">
            <v>LTX</v>
          </cell>
          <cell r="F238">
            <v>295.2</v>
          </cell>
          <cell r="G238">
            <v>18</v>
          </cell>
        </row>
        <row r="239">
          <cell r="A239" t="str">
            <v>T033783</v>
          </cell>
          <cell r="B239" t="str">
            <v>EXPORT</v>
          </cell>
          <cell r="C239">
            <v>37944</v>
          </cell>
          <cell r="D239" t="str">
            <v/>
          </cell>
          <cell r="E239" t="str">
            <v>RSS</v>
          </cell>
          <cell r="F239">
            <v>288</v>
          </cell>
          <cell r="G239">
            <v>16</v>
          </cell>
        </row>
        <row r="240">
          <cell r="A240" t="str">
            <v>T033786</v>
          </cell>
          <cell r="B240" t="str">
            <v>EXPORT</v>
          </cell>
          <cell r="C240">
            <v>37944</v>
          </cell>
          <cell r="D240" t="str">
            <v/>
          </cell>
          <cell r="E240" t="str">
            <v>RSS</v>
          </cell>
          <cell r="F240">
            <v>96</v>
          </cell>
          <cell r="G240">
            <v>16</v>
          </cell>
        </row>
        <row r="241">
          <cell r="A241" t="str">
            <v>T033697</v>
          </cell>
          <cell r="B241" t="str">
            <v>EXPORT</v>
          </cell>
          <cell r="C241">
            <v>37944</v>
          </cell>
          <cell r="D241" t="str">
            <v/>
          </cell>
          <cell r="E241" t="str">
            <v>STR</v>
          </cell>
          <cell r="F241">
            <v>201.6</v>
          </cell>
          <cell r="G241">
            <v>16</v>
          </cell>
        </row>
        <row r="242">
          <cell r="A242" t="str">
            <v>T033794</v>
          </cell>
          <cell r="B242" t="str">
            <v>EXPORT</v>
          </cell>
          <cell r="C242">
            <v>37944</v>
          </cell>
          <cell r="D242" t="str">
            <v/>
          </cell>
          <cell r="E242" t="str">
            <v>SKI</v>
          </cell>
          <cell r="F242">
            <v>19.2</v>
          </cell>
          <cell r="G242">
            <v>1</v>
          </cell>
        </row>
        <row r="243">
          <cell r="A243" t="str">
            <v>0000889</v>
          </cell>
          <cell r="B243" t="str">
            <v>EXPORT</v>
          </cell>
          <cell r="C243">
            <v>37947</v>
          </cell>
          <cell r="D243" t="str">
            <v>T033538</v>
          </cell>
          <cell r="E243" t="str">
            <v>RSS</v>
          </cell>
          <cell r="F243">
            <v>19</v>
          </cell>
          <cell r="G243">
            <v>2</v>
          </cell>
        </row>
        <row r="244">
          <cell r="A244" t="str">
            <v>0000889</v>
          </cell>
          <cell r="B244" t="str">
            <v>EXPORT</v>
          </cell>
          <cell r="C244">
            <v>37947</v>
          </cell>
          <cell r="D244" t="str">
            <v>T033539</v>
          </cell>
          <cell r="E244" t="str">
            <v>RSS</v>
          </cell>
          <cell r="F244">
            <v>19</v>
          </cell>
        </row>
        <row r="245">
          <cell r="A245" t="str">
            <v>0000901</v>
          </cell>
          <cell r="B245" t="str">
            <v>EXPORT</v>
          </cell>
          <cell r="C245">
            <v>37947</v>
          </cell>
          <cell r="E245" t="str">
            <v>RSS</v>
          </cell>
          <cell r="F245">
            <v>100</v>
          </cell>
          <cell r="G245">
            <v>6</v>
          </cell>
        </row>
        <row r="246">
          <cell r="A246" t="str">
            <v>0000901</v>
          </cell>
          <cell r="B246" t="str">
            <v>EXPORT</v>
          </cell>
          <cell r="C246">
            <v>37947</v>
          </cell>
          <cell r="E246" t="str">
            <v>RSS</v>
          </cell>
          <cell r="F246">
            <v>20</v>
          </cell>
        </row>
        <row r="247">
          <cell r="A247" t="str">
            <v>T033639</v>
          </cell>
          <cell r="B247" t="str">
            <v>EXPORT</v>
          </cell>
          <cell r="C247">
            <v>37946</v>
          </cell>
          <cell r="D247" t="str">
            <v/>
          </cell>
          <cell r="E247" t="str">
            <v>LTX</v>
          </cell>
          <cell r="F247">
            <v>16.399999999999999</v>
          </cell>
          <cell r="G247">
            <v>1</v>
          </cell>
        </row>
        <row r="248">
          <cell r="A248" t="str">
            <v>T033849</v>
          </cell>
          <cell r="B248" t="str">
            <v>EXPORT</v>
          </cell>
          <cell r="C248">
            <v>37947</v>
          </cell>
          <cell r="D248" t="str">
            <v/>
          </cell>
          <cell r="E248" t="str">
            <v>LTX</v>
          </cell>
          <cell r="F248">
            <v>82</v>
          </cell>
          <cell r="G248">
            <v>5</v>
          </cell>
        </row>
        <row r="249">
          <cell r="A249" t="str">
            <v>T033525</v>
          </cell>
          <cell r="B249" t="str">
            <v>EXPORT</v>
          </cell>
          <cell r="C249">
            <v>37947</v>
          </cell>
          <cell r="D249" t="str">
            <v/>
          </cell>
          <cell r="E249" t="str">
            <v>LTX</v>
          </cell>
          <cell r="F249">
            <v>32.799999999999997</v>
          </cell>
          <cell r="G249">
            <v>2</v>
          </cell>
        </row>
        <row r="250">
          <cell r="A250" t="str">
            <v>T033836</v>
          </cell>
          <cell r="B250" t="str">
            <v>EXPORT</v>
          </cell>
          <cell r="C250">
            <v>37949</v>
          </cell>
          <cell r="D250" t="str">
            <v/>
          </cell>
          <cell r="E250" t="str">
            <v>LTX</v>
          </cell>
          <cell r="F250">
            <v>16.399999999999999</v>
          </cell>
          <cell r="G250">
            <v>1</v>
          </cell>
        </row>
        <row r="251">
          <cell r="A251" t="str">
            <v>T033793</v>
          </cell>
          <cell r="B251" t="str">
            <v>EXPORT</v>
          </cell>
          <cell r="C251">
            <v>37946</v>
          </cell>
          <cell r="D251" t="str">
            <v/>
          </cell>
          <cell r="E251" t="str">
            <v>LTX</v>
          </cell>
          <cell r="F251">
            <v>16.399999999999999</v>
          </cell>
          <cell r="G251">
            <v>1</v>
          </cell>
        </row>
        <row r="252">
          <cell r="A252" t="str">
            <v>T033663</v>
          </cell>
          <cell r="B252" t="str">
            <v>EXPORT</v>
          </cell>
          <cell r="C252">
            <v>37946</v>
          </cell>
          <cell r="D252" t="str">
            <v/>
          </cell>
          <cell r="E252" t="str">
            <v>RSS</v>
          </cell>
          <cell r="F252">
            <v>100</v>
          </cell>
          <cell r="G252">
            <v>5</v>
          </cell>
        </row>
        <row r="253">
          <cell r="A253" t="str">
            <v>T033550</v>
          </cell>
          <cell r="B253" t="str">
            <v>EXPORT</v>
          </cell>
          <cell r="C253">
            <v>37946</v>
          </cell>
          <cell r="D253" t="str">
            <v/>
          </cell>
          <cell r="E253" t="str">
            <v>RSS</v>
          </cell>
          <cell r="F253">
            <v>60</v>
          </cell>
          <cell r="G253">
            <v>3</v>
          </cell>
        </row>
        <row r="254">
          <cell r="A254" t="str">
            <v>T033842</v>
          </cell>
          <cell r="B254" t="str">
            <v>TRADING</v>
          </cell>
          <cell r="C254">
            <v>37938</v>
          </cell>
          <cell r="D254" t="str">
            <v/>
          </cell>
          <cell r="E254" t="str">
            <v>RSS</v>
          </cell>
          <cell r="F254">
            <v>200</v>
          </cell>
          <cell r="G254">
            <v>10</v>
          </cell>
        </row>
        <row r="255">
          <cell r="A255" t="str">
            <v>T033551</v>
          </cell>
          <cell r="B255" t="str">
            <v>EXPORT</v>
          </cell>
          <cell r="C255">
            <v>37946</v>
          </cell>
          <cell r="D255" t="str">
            <v/>
          </cell>
          <cell r="E255" t="str">
            <v>RSS</v>
          </cell>
          <cell r="F255">
            <v>100</v>
          </cell>
          <cell r="G255">
            <v>5</v>
          </cell>
        </row>
        <row r="256">
          <cell r="A256" t="str">
            <v>T033789</v>
          </cell>
          <cell r="B256" t="str">
            <v>EXPORT</v>
          </cell>
          <cell r="C256">
            <v>37940</v>
          </cell>
          <cell r="D256" t="str">
            <v/>
          </cell>
          <cell r="E256" t="str">
            <v>STR</v>
          </cell>
          <cell r="F256">
            <v>120.96</v>
          </cell>
          <cell r="G256">
            <v>6</v>
          </cell>
        </row>
        <row r="257">
          <cell r="A257" t="str">
            <v>T033790</v>
          </cell>
          <cell r="B257" t="str">
            <v>EXPORT</v>
          </cell>
          <cell r="C257">
            <v>37948</v>
          </cell>
          <cell r="D257" t="str">
            <v/>
          </cell>
          <cell r="E257" t="str">
            <v>STR</v>
          </cell>
          <cell r="F257">
            <v>120.96</v>
          </cell>
          <cell r="G257">
            <v>6</v>
          </cell>
        </row>
        <row r="258">
          <cell r="A258" t="str">
            <v>T033616</v>
          </cell>
          <cell r="B258" t="str">
            <v>EXPORT</v>
          </cell>
          <cell r="C258">
            <v>37947</v>
          </cell>
          <cell r="D258" t="str">
            <v/>
          </cell>
          <cell r="E258" t="str">
            <v>STR</v>
          </cell>
          <cell r="F258">
            <v>20.16</v>
          </cell>
          <cell r="G258">
            <v>1</v>
          </cell>
        </row>
        <row r="259">
          <cell r="A259" t="str">
            <v>T033725</v>
          </cell>
          <cell r="B259" t="str">
            <v>EXPORT</v>
          </cell>
          <cell r="C259">
            <v>37944</v>
          </cell>
          <cell r="D259" t="str">
            <v/>
          </cell>
          <cell r="E259" t="str">
            <v>STR</v>
          </cell>
          <cell r="F259">
            <v>504</v>
          </cell>
          <cell r="G259">
            <v>25</v>
          </cell>
        </row>
        <row r="260">
          <cell r="A260" t="str">
            <v>T033759</v>
          </cell>
          <cell r="B260" t="str">
            <v>LOCAL</v>
          </cell>
          <cell r="C260">
            <v>37930</v>
          </cell>
          <cell r="D260" t="str">
            <v/>
          </cell>
          <cell r="E260" t="str">
            <v>STR</v>
          </cell>
          <cell r="F260">
            <v>30</v>
          </cell>
        </row>
        <row r="261">
          <cell r="A261" t="str">
            <v>T033760</v>
          </cell>
          <cell r="B261" t="str">
            <v>LOCAL</v>
          </cell>
          <cell r="C261">
            <v>37926</v>
          </cell>
          <cell r="D261" t="str">
            <v/>
          </cell>
          <cell r="E261" t="str">
            <v>STR</v>
          </cell>
          <cell r="F261">
            <v>30</v>
          </cell>
        </row>
        <row r="262">
          <cell r="A262" t="str">
            <v>T033761</v>
          </cell>
          <cell r="B262" t="str">
            <v>LOCAL</v>
          </cell>
          <cell r="C262">
            <v>37926</v>
          </cell>
          <cell r="D262" t="str">
            <v/>
          </cell>
          <cell r="E262" t="str">
            <v>STR</v>
          </cell>
          <cell r="F262">
            <v>30</v>
          </cell>
        </row>
        <row r="263">
          <cell r="A263" t="str">
            <v>T033762</v>
          </cell>
          <cell r="B263" t="str">
            <v>LOCAL</v>
          </cell>
          <cell r="C263">
            <v>37928</v>
          </cell>
          <cell r="D263" t="str">
            <v/>
          </cell>
          <cell r="E263" t="str">
            <v>STR</v>
          </cell>
          <cell r="F263">
            <v>30</v>
          </cell>
        </row>
        <row r="264">
          <cell r="A264" t="str">
            <v>T033915</v>
          </cell>
          <cell r="B264" t="str">
            <v>LOCAL</v>
          </cell>
          <cell r="C264">
            <v>37933</v>
          </cell>
          <cell r="D264" t="str">
            <v/>
          </cell>
          <cell r="E264" t="str">
            <v>STR</v>
          </cell>
          <cell r="F264">
            <v>29.933</v>
          </cell>
        </row>
        <row r="265">
          <cell r="A265" t="str">
            <v>T033916</v>
          </cell>
          <cell r="B265" t="str">
            <v>LOCAL</v>
          </cell>
          <cell r="C265">
            <v>37936</v>
          </cell>
          <cell r="D265" t="str">
            <v/>
          </cell>
          <cell r="E265" t="str">
            <v>STR</v>
          </cell>
          <cell r="F265">
            <v>30</v>
          </cell>
        </row>
        <row r="266">
          <cell r="A266" t="str">
            <v>T033917</v>
          </cell>
          <cell r="B266" t="str">
            <v>LOCAL</v>
          </cell>
          <cell r="C266">
            <v>37937</v>
          </cell>
          <cell r="D266" t="str">
            <v/>
          </cell>
          <cell r="E266" t="str">
            <v>STR</v>
          </cell>
          <cell r="F266">
            <v>30</v>
          </cell>
        </row>
        <row r="267">
          <cell r="A267" t="str">
            <v>T033923</v>
          </cell>
          <cell r="B267" t="str">
            <v>LOCAL</v>
          </cell>
          <cell r="C267">
            <v>37933</v>
          </cell>
          <cell r="D267" t="str">
            <v/>
          </cell>
          <cell r="E267" t="str">
            <v>STR</v>
          </cell>
          <cell r="F267">
            <v>30</v>
          </cell>
        </row>
        <row r="268">
          <cell r="A268" t="str">
            <v>T033924</v>
          </cell>
          <cell r="B268" t="str">
            <v>LOCAL</v>
          </cell>
          <cell r="C268">
            <v>37935</v>
          </cell>
          <cell r="D268" t="str">
            <v/>
          </cell>
          <cell r="E268" t="str">
            <v>STR</v>
          </cell>
          <cell r="F268">
            <v>30</v>
          </cell>
        </row>
        <row r="269">
          <cell r="A269" t="str">
            <v>T033925</v>
          </cell>
          <cell r="B269" t="str">
            <v>LOCAL</v>
          </cell>
          <cell r="C269">
            <v>37937</v>
          </cell>
          <cell r="D269" t="str">
            <v/>
          </cell>
          <cell r="E269" t="str">
            <v>STR</v>
          </cell>
          <cell r="F269">
            <v>30</v>
          </cell>
        </row>
        <row r="270">
          <cell r="A270" t="str">
            <v>T033926</v>
          </cell>
          <cell r="B270" t="str">
            <v>LOCAL</v>
          </cell>
          <cell r="C270">
            <v>37940</v>
          </cell>
          <cell r="D270" t="str">
            <v/>
          </cell>
          <cell r="E270" t="str">
            <v>STR</v>
          </cell>
          <cell r="F270">
            <v>30</v>
          </cell>
        </row>
        <row r="271">
          <cell r="A271" t="str">
            <v>T033943</v>
          </cell>
          <cell r="B271" t="str">
            <v>LOCAL</v>
          </cell>
          <cell r="C271">
            <v>37945</v>
          </cell>
          <cell r="D271" t="str">
            <v/>
          </cell>
          <cell r="E271" t="str">
            <v>STR</v>
          </cell>
          <cell r="F271">
            <v>15.015000000000001</v>
          </cell>
        </row>
        <row r="272">
          <cell r="A272" t="str">
            <v>T033944</v>
          </cell>
          <cell r="B272" t="str">
            <v>LOCAL</v>
          </cell>
          <cell r="C272">
            <v>37944</v>
          </cell>
          <cell r="D272" t="str">
            <v/>
          </cell>
          <cell r="E272" t="str">
            <v>STR</v>
          </cell>
          <cell r="F272">
            <v>15.015000000000001</v>
          </cell>
        </row>
        <row r="273">
          <cell r="A273" t="str">
            <v>T033945</v>
          </cell>
          <cell r="B273" t="str">
            <v>LOCAL</v>
          </cell>
          <cell r="C273">
            <v>37945</v>
          </cell>
          <cell r="D273" t="str">
            <v/>
          </cell>
          <cell r="E273" t="str">
            <v>STR</v>
          </cell>
          <cell r="F273">
            <v>15.015000000000001</v>
          </cell>
        </row>
        <row r="274">
          <cell r="A274" t="str">
            <v>T033604</v>
          </cell>
          <cell r="B274" t="str">
            <v>LOCAL</v>
          </cell>
          <cell r="C274">
            <v>37947</v>
          </cell>
          <cell r="D274" t="str">
            <v/>
          </cell>
          <cell r="E274" t="str">
            <v>STR</v>
          </cell>
          <cell r="F274">
            <v>15.015000000000001</v>
          </cell>
        </row>
        <row r="275">
          <cell r="A275" t="str">
            <v>T033605</v>
          </cell>
          <cell r="B275" t="str">
            <v>LOCAL</v>
          </cell>
          <cell r="C275">
            <v>37949</v>
          </cell>
          <cell r="D275" t="str">
            <v/>
          </cell>
          <cell r="E275" t="str">
            <v>STR</v>
          </cell>
          <cell r="F275">
            <v>15.015000000000001</v>
          </cell>
        </row>
        <row r="276">
          <cell r="A276" t="str">
            <v>T033862</v>
          </cell>
          <cell r="B276" t="str">
            <v>LOCAL</v>
          </cell>
          <cell r="C276">
            <v>37949</v>
          </cell>
          <cell r="D276" t="str">
            <v/>
          </cell>
          <cell r="E276" t="str">
            <v>STR</v>
          </cell>
          <cell r="F276">
            <v>15.015000000000001</v>
          </cell>
        </row>
        <row r="277">
          <cell r="A277" t="str">
            <v>T033773</v>
          </cell>
          <cell r="B277" t="str">
            <v>LOCAL</v>
          </cell>
          <cell r="C277">
            <v>37926</v>
          </cell>
          <cell r="D277" t="str">
            <v/>
          </cell>
          <cell r="E277" t="str">
            <v>RSS</v>
          </cell>
          <cell r="F277">
            <v>15.01</v>
          </cell>
        </row>
        <row r="278">
          <cell r="A278" t="str">
            <v>T033774</v>
          </cell>
          <cell r="B278" t="str">
            <v>LOCAL</v>
          </cell>
          <cell r="C278">
            <v>37929</v>
          </cell>
          <cell r="D278" t="str">
            <v/>
          </cell>
          <cell r="E278" t="str">
            <v>RSS</v>
          </cell>
          <cell r="F278">
            <v>15.01</v>
          </cell>
        </row>
        <row r="279">
          <cell r="A279" t="str">
            <v>T033775</v>
          </cell>
          <cell r="B279" t="str">
            <v>LOCAL</v>
          </cell>
          <cell r="C279">
            <v>37933</v>
          </cell>
          <cell r="D279" t="str">
            <v/>
          </cell>
          <cell r="E279" t="str">
            <v>RSS</v>
          </cell>
          <cell r="F279">
            <v>15.01</v>
          </cell>
        </row>
        <row r="280">
          <cell r="A280" t="str">
            <v>T033776</v>
          </cell>
          <cell r="B280" t="str">
            <v>LOCAL</v>
          </cell>
          <cell r="C280">
            <v>37937</v>
          </cell>
          <cell r="D280" t="str">
            <v/>
          </cell>
          <cell r="E280" t="str">
            <v>RSS</v>
          </cell>
          <cell r="F280">
            <v>15.01</v>
          </cell>
        </row>
        <row r="281">
          <cell r="A281" t="str">
            <v>T033777</v>
          </cell>
          <cell r="B281" t="str">
            <v>LOCAL</v>
          </cell>
          <cell r="C281">
            <v>37940</v>
          </cell>
          <cell r="D281" t="str">
            <v/>
          </cell>
          <cell r="E281" t="str">
            <v>RSS</v>
          </cell>
          <cell r="F281">
            <v>15.01</v>
          </cell>
        </row>
        <row r="282">
          <cell r="A282" t="str">
            <v>T033778</v>
          </cell>
          <cell r="B282" t="str">
            <v>LOCAL</v>
          </cell>
          <cell r="C282">
            <v>37943</v>
          </cell>
          <cell r="D282" t="str">
            <v/>
          </cell>
          <cell r="E282" t="str">
            <v>RSS</v>
          </cell>
          <cell r="F282">
            <v>15.01</v>
          </cell>
        </row>
        <row r="283">
          <cell r="A283" t="str">
            <v>T033763</v>
          </cell>
          <cell r="B283" t="str">
            <v>LOCAL</v>
          </cell>
          <cell r="C283">
            <v>37926</v>
          </cell>
          <cell r="D283" t="str">
            <v/>
          </cell>
          <cell r="E283" t="str">
            <v>RSS</v>
          </cell>
          <cell r="F283">
            <v>15.01</v>
          </cell>
        </row>
        <row r="284">
          <cell r="A284" t="str">
            <v>T033764</v>
          </cell>
          <cell r="B284" t="str">
            <v>LOCAL</v>
          </cell>
          <cell r="C284">
            <v>37928</v>
          </cell>
          <cell r="D284" t="str">
            <v/>
          </cell>
          <cell r="E284" t="str">
            <v>RSS</v>
          </cell>
          <cell r="F284">
            <v>30.02</v>
          </cell>
        </row>
        <row r="285">
          <cell r="A285" t="str">
            <v>T033765</v>
          </cell>
          <cell r="B285" t="str">
            <v>LOCAL</v>
          </cell>
          <cell r="C285">
            <v>37933</v>
          </cell>
          <cell r="D285" t="str">
            <v/>
          </cell>
          <cell r="E285" t="str">
            <v>RSS</v>
          </cell>
          <cell r="F285">
            <v>15.01</v>
          </cell>
        </row>
        <row r="286">
          <cell r="A286" t="str">
            <v>T033766</v>
          </cell>
          <cell r="B286" t="str">
            <v>LOCAL</v>
          </cell>
          <cell r="C286">
            <v>37936</v>
          </cell>
          <cell r="D286" t="str">
            <v/>
          </cell>
          <cell r="E286" t="str">
            <v>RSS</v>
          </cell>
          <cell r="F286">
            <v>15.01</v>
          </cell>
        </row>
        <row r="287">
          <cell r="A287" t="str">
            <v>T033767</v>
          </cell>
          <cell r="B287" t="str">
            <v>LOCAL</v>
          </cell>
          <cell r="C287">
            <v>37940</v>
          </cell>
          <cell r="D287" t="str">
            <v/>
          </cell>
          <cell r="E287" t="str">
            <v>RSS</v>
          </cell>
          <cell r="F287">
            <v>15.01</v>
          </cell>
        </row>
        <row r="288">
          <cell r="A288" t="str">
            <v>T033768</v>
          </cell>
          <cell r="B288" t="str">
            <v>LOCAL</v>
          </cell>
          <cell r="C288">
            <v>37942</v>
          </cell>
          <cell r="D288" t="str">
            <v/>
          </cell>
          <cell r="E288" t="str">
            <v>RSS</v>
          </cell>
          <cell r="F288">
            <v>15.01</v>
          </cell>
        </row>
        <row r="289">
          <cell r="A289" t="str">
            <v>T033769</v>
          </cell>
          <cell r="B289" t="str">
            <v>LOCAL</v>
          </cell>
          <cell r="C289">
            <v>37944</v>
          </cell>
          <cell r="D289" t="str">
            <v/>
          </cell>
          <cell r="E289" t="str">
            <v>RSS</v>
          </cell>
          <cell r="F289">
            <v>15.01</v>
          </cell>
        </row>
        <row r="290">
          <cell r="A290" t="str">
            <v>T033469</v>
          </cell>
          <cell r="B290" t="str">
            <v>LOCAL</v>
          </cell>
          <cell r="C290">
            <v>37930</v>
          </cell>
          <cell r="D290" t="str">
            <v/>
          </cell>
          <cell r="E290" t="str">
            <v>RSS</v>
          </cell>
          <cell r="F290">
            <v>15.01</v>
          </cell>
        </row>
        <row r="291">
          <cell r="A291" t="str">
            <v>T033614</v>
          </cell>
          <cell r="B291" t="str">
            <v>LOCAL</v>
          </cell>
          <cell r="C291">
            <v>37926</v>
          </cell>
          <cell r="D291" t="str">
            <v/>
          </cell>
          <cell r="E291" t="str">
            <v>RSS</v>
          </cell>
          <cell r="F291">
            <v>15.01</v>
          </cell>
        </row>
        <row r="292">
          <cell r="A292" t="str">
            <v>T033240</v>
          </cell>
          <cell r="B292" t="str">
            <v>LOCAL</v>
          </cell>
          <cell r="C292">
            <v>37928</v>
          </cell>
          <cell r="D292" t="str">
            <v/>
          </cell>
          <cell r="E292" t="str">
            <v>RSS</v>
          </cell>
          <cell r="F292">
            <v>15.01</v>
          </cell>
        </row>
        <row r="293">
          <cell r="A293" t="str">
            <v>T033792</v>
          </cell>
          <cell r="B293" t="str">
            <v>EXPORT</v>
          </cell>
          <cell r="C293">
            <v>37946</v>
          </cell>
          <cell r="D293" t="str">
            <v/>
          </cell>
          <cell r="E293" t="str">
            <v>SKI</v>
          </cell>
          <cell r="F293">
            <v>19.2</v>
          </cell>
          <cell r="G293">
            <v>1</v>
          </cell>
        </row>
        <row r="294">
          <cell r="A294" t="str">
            <v>T033742</v>
          </cell>
          <cell r="B294" t="str">
            <v>EXPORT</v>
          </cell>
          <cell r="C294">
            <v>37948</v>
          </cell>
          <cell r="D294" t="str">
            <v/>
          </cell>
          <cell r="E294" t="str">
            <v>RSS</v>
          </cell>
          <cell r="F294">
            <v>19</v>
          </cell>
          <cell r="G294">
            <v>1</v>
          </cell>
        </row>
        <row r="295">
          <cell r="A295" t="str">
            <v>T033729</v>
          </cell>
          <cell r="B295" t="str">
            <v>EXPORT</v>
          </cell>
          <cell r="C295">
            <v>37946</v>
          </cell>
          <cell r="D295" t="str">
            <v/>
          </cell>
          <cell r="E295" t="str">
            <v>STR</v>
          </cell>
          <cell r="F295">
            <v>212.94</v>
          </cell>
          <cell r="G295">
            <v>13</v>
          </cell>
        </row>
        <row r="296">
          <cell r="A296" t="str">
            <v>T033728</v>
          </cell>
          <cell r="B296" t="str">
            <v>EXPORT</v>
          </cell>
          <cell r="C296">
            <v>37948</v>
          </cell>
          <cell r="D296" t="str">
            <v/>
          </cell>
          <cell r="E296" t="str">
            <v>RSS</v>
          </cell>
          <cell r="F296">
            <v>113.4</v>
          </cell>
          <cell r="G296">
            <v>7</v>
          </cell>
        </row>
        <row r="297">
          <cell r="A297" t="str">
            <v>T033497</v>
          </cell>
          <cell r="B297" t="str">
            <v>EXPORT</v>
          </cell>
          <cell r="C297">
            <v>37948</v>
          </cell>
          <cell r="D297" t="str">
            <v/>
          </cell>
          <cell r="E297" t="str">
            <v>STR</v>
          </cell>
          <cell r="F297">
            <v>100.8</v>
          </cell>
          <cell r="G297">
            <v>5</v>
          </cell>
        </row>
        <row r="298">
          <cell r="A298" t="str">
            <v>T033846</v>
          </cell>
          <cell r="B298" t="str">
            <v>EXPORT</v>
          </cell>
          <cell r="C298">
            <v>37947</v>
          </cell>
          <cell r="D298" t="str">
            <v/>
          </cell>
          <cell r="E298" t="str">
            <v>RSS</v>
          </cell>
          <cell r="F298">
            <v>120</v>
          </cell>
          <cell r="G298">
            <v>6</v>
          </cell>
        </row>
        <row r="299">
          <cell r="A299" t="str">
            <v>0000898</v>
          </cell>
          <cell r="B299" t="str">
            <v>EXPORT</v>
          </cell>
          <cell r="C299">
            <v>37949</v>
          </cell>
          <cell r="D299" t="str">
            <v/>
          </cell>
          <cell r="E299" t="str">
            <v>RSS</v>
          </cell>
          <cell r="F299">
            <v>20</v>
          </cell>
          <cell r="G299">
            <v>6</v>
          </cell>
        </row>
        <row r="300">
          <cell r="A300" t="str">
            <v>0000898</v>
          </cell>
          <cell r="B300" t="str">
            <v>EXPORT</v>
          </cell>
          <cell r="C300">
            <v>37949</v>
          </cell>
          <cell r="D300" t="str">
            <v/>
          </cell>
          <cell r="E300" t="str">
            <v>RSS</v>
          </cell>
          <cell r="F300">
            <v>100</v>
          </cell>
        </row>
        <row r="301">
          <cell r="A301" t="str">
            <v>T033709</v>
          </cell>
          <cell r="B301" t="str">
            <v>EXPORT</v>
          </cell>
          <cell r="C301">
            <v>37949</v>
          </cell>
          <cell r="E301" t="str">
            <v>STR</v>
          </cell>
          <cell r="F301">
            <v>120.96</v>
          </cell>
          <cell r="G301">
            <v>6</v>
          </cell>
        </row>
        <row r="302">
          <cell r="A302" t="str">
            <v>T033474</v>
          </cell>
          <cell r="B302" t="str">
            <v>EXPORT</v>
          </cell>
          <cell r="C302">
            <v>37951</v>
          </cell>
          <cell r="D302" t="str">
            <v/>
          </cell>
          <cell r="E302" t="str">
            <v>STR</v>
          </cell>
          <cell r="F302">
            <v>100.8</v>
          </cell>
          <cell r="G302">
            <v>5</v>
          </cell>
        </row>
        <row r="303">
          <cell r="A303" t="str">
            <v>T033475</v>
          </cell>
          <cell r="B303" t="str">
            <v>EXPORT</v>
          </cell>
          <cell r="C303">
            <v>37951</v>
          </cell>
          <cell r="D303" t="str">
            <v/>
          </cell>
          <cell r="E303" t="str">
            <v>STR</v>
          </cell>
          <cell r="F303">
            <v>100.8</v>
          </cell>
          <cell r="G303">
            <v>5</v>
          </cell>
        </row>
        <row r="304">
          <cell r="A304" t="str">
            <v>T033536</v>
          </cell>
          <cell r="B304" t="str">
            <v>EXPORT</v>
          </cell>
          <cell r="C304">
            <v>37946</v>
          </cell>
          <cell r="D304" t="str">
            <v/>
          </cell>
          <cell r="E304" t="str">
            <v>RSS</v>
          </cell>
          <cell r="F304">
            <v>80</v>
          </cell>
          <cell r="G304">
            <v>4</v>
          </cell>
        </row>
        <row r="305">
          <cell r="A305" t="str">
            <v>0000909</v>
          </cell>
          <cell r="B305" t="str">
            <v>EXPORT</v>
          </cell>
          <cell r="C305">
            <v>37949</v>
          </cell>
          <cell r="D305" t="str">
            <v>T033829</v>
          </cell>
          <cell r="E305" t="str">
            <v>RSS</v>
          </cell>
          <cell r="F305">
            <v>26.443999999999999</v>
          </cell>
          <cell r="G305">
            <v>2</v>
          </cell>
        </row>
        <row r="306">
          <cell r="A306" t="str">
            <v>0000909</v>
          </cell>
          <cell r="B306" t="str">
            <v>EXPORT</v>
          </cell>
          <cell r="C306">
            <v>37949</v>
          </cell>
          <cell r="D306" t="str">
            <v>T033830</v>
          </cell>
          <cell r="E306" t="str">
            <v>RSS</v>
          </cell>
          <cell r="F306">
            <v>26.443999999999999</v>
          </cell>
        </row>
        <row r="307">
          <cell r="A307" t="str">
            <v>0000892</v>
          </cell>
          <cell r="B307" t="str">
            <v>EXPORT</v>
          </cell>
          <cell r="C307">
            <v>37946</v>
          </cell>
          <cell r="D307" t="str">
            <v>T033543</v>
          </cell>
          <cell r="E307" t="str">
            <v>RSS</v>
          </cell>
          <cell r="F307">
            <v>40</v>
          </cell>
          <cell r="G307">
            <v>4</v>
          </cell>
        </row>
        <row r="308">
          <cell r="A308" t="str">
            <v>0000892</v>
          </cell>
          <cell r="B308" t="str">
            <v>EXPORT</v>
          </cell>
          <cell r="C308">
            <v>37946</v>
          </cell>
          <cell r="D308" t="str">
            <v>T033544</v>
          </cell>
          <cell r="E308" t="str">
            <v>RSS</v>
          </cell>
          <cell r="F308">
            <v>40</v>
          </cell>
        </row>
        <row r="309">
          <cell r="A309" t="str">
            <v>0000914</v>
          </cell>
          <cell r="B309" t="str">
            <v>EXPORT</v>
          </cell>
          <cell r="C309">
            <v>37949</v>
          </cell>
          <cell r="D309" t="str">
            <v>T033909</v>
          </cell>
          <cell r="E309" t="str">
            <v>RSS</v>
          </cell>
          <cell r="F309">
            <v>200</v>
          </cell>
          <cell r="G309">
            <v>34</v>
          </cell>
        </row>
        <row r="310">
          <cell r="A310" t="str">
            <v>0000914</v>
          </cell>
          <cell r="B310" t="str">
            <v>EXPORT</v>
          </cell>
          <cell r="C310">
            <v>37949</v>
          </cell>
          <cell r="D310" t="str">
            <v>T033910</v>
          </cell>
          <cell r="E310" t="str">
            <v>RSS</v>
          </cell>
          <cell r="F310">
            <v>20</v>
          </cell>
        </row>
        <row r="311">
          <cell r="A311" t="str">
            <v>0000914</v>
          </cell>
          <cell r="B311" t="str">
            <v>EXPORT</v>
          </cell>
          <cell r="C311">
            <v>37949</v>
          </cell>
          <cell r="D311" t="str">
            <v>T033911</v>
          </cell>
          <cell r="E311" t="str">
            <v>RSS</v>
          </cell>
          <cell r="F311">
            <v>100</v>
          </cell>
        </row>
        <row r="312">
          <cell r="A312" t="str">
            <v>0000914</v>
          </cell>
          <cell r="B312" t="str">
            <v>EXPORT</v>
          </cell>
          <cell r="C312">
            <v>37949</v>
          </cell>
          <cell r="D312" t="str">
            <v>T033913</v>
          </cell>
          <cell r="E312" t="str">
            <v>RSS</v>
          </cell>
          <cell r="F312">
            <v>140</v>
          </cell>
        </row>
        <row r="313">
          <cell r="A313" t="str">
            <v>0000914</v>
          </cell>
          <cell r="B313" t="str">
            <v>EXPORT</v>
          </cell>
          <cell r="C313">
            <v>37949</v>
          </cell>
          <cell r="D313" t="str">
            <v>T033912</v>
          </cell>
          <cell r="E313" t="str">
            <v>RSS</v>
          </cell>
          <cell r="F313">
            <v>220</v>
          </cell>
        </row>
        <row r="314">
          <cell r="A314" t="str">
            <v>T033872</v>
          </cell>
          <cell r="B314" t="str">
            <v>LOCAL</v>
          </cell>
          <cell r="C314">
            <v>37949</v>
          </cell>
          <cell r="D314" t="str">
            <v/>
          </cell>
          <cell r="E314" t="str">
            <v>RSS</v>
          </cell>
          <cell r="F314">
            <v>15</v>
          </cell>
        </row>
        <row r="315">
          <cell r="A315" t="str">
            <v>T033871</v>
          </cell>
          <cell r="B315" t="str">
            <v>LOCAL</v>
          </cell>
          <cell r="C315">
            <v>37947</v>
          </cell>
          <cell r="D315" t="str">
            <v/>
          </cell>
          <cell r="E315" t="str">
            <v>RSS</v>
          </cell>
          <cell r="F315">
            <v>15</v>
          </cell>
        </row>
        <row r="316">
          <cell r="A316" t="str">
            <v>T033606</v>
          </cell>
          <cell r="B316" t="str">
            <v>LOCAL</v>
          </cell>
          <cell r="C316">
            <v>37949</v>
          </cell>
          <cell r="D316" t="str">
            <v/>
          </cell>
          <cell r="E316" t="str">
            <v>STR</v>
          </cell>
          <cell r="F316">
            <v>15.015000000000001</v>
          </cell>
        </row>
        <row r="317">
          <cell r="A317" t="str">
            <v>T033928</v>
          </cell>
          <cell r="B317" t="str">
            <v>LOCAL</v>
          </cell>
          <cell r="C317">
            <v>37944</v>
          </cell>
          <cell r="D317" t="str">
            <v/>
          </cell>
          <cell r="E317" t="str">
            <v>STR</v>
          </cell>
          <cell r="F317">
            <v>30</v>
          </cell>
        </row>
        <row r="318">
          <cell r="A318" t="str">
            <v>T033927</v>
          </cell>
          <cell r="B318" t="str">
            <v>LOCAL</v>
          </cell>
          <cell r="C318">
            <v>37942</v>
          </cell>
          <cell r="D318" t="str">
            <v/>
          </cell>
          <cell r="E318" t="str">
            <v>STR</v>
          </cell>
          <cell r="F318">
            <v>30</v>
          </cell>
        </row>
        <row r="319">
          <cell r="A319" t="str">
            <v>T033919</v>
          </cell>
          <cell r="B319" t="str">
            <v>LOCAL</v>
          </cell>
          <cell r="C319">
            <v>37943</v>
          </cell>
          <cell r="D319" t="str">
            <v/>
          </cell>
          <cell r="E319" t="str">
            <v>STR</v>
          </cell>
          <cell r="F319">
            <v>30</v>
          </cell>
        </row>
        <row r="320">
          <cell r="A320" t="str">
            <v>T033918</v>
          </cell>
          <cell r="B320" t="str">
            <v>LOCAL</v>
          </cell>
          <cell r="C320">
            <v>37942</v>
          </cell>
          <cell r="D320" t="str">
            <v/>
          </cell>
          <cell r="E320" t="str">
            <v>STR</v>
          </cell>
          <cell r="F320">
            <v>30</v>
          </cell>
        </row>
        <row r="321">
          <cell r="A321" t="str">
            <v>T033595</v>
          </cell>
          <cell r="B321" t="str">
            <v>LOCAL</v>
          </cell>
          <cell r="C321">
            <v>37951</v>
          </cell>
          <cell r="D321" t="str">
            <v/>
          </cell>
          <cell r="E321" t="str">
            <v>STR</v>
          </cell>
          <cell r="F321">
            <v>15.015000000000001</v>
          </cell>
        </row>
        <row r="322">
          <cell r="A322" t="str">
            <v>T033929</v>
          </cell>
          <cell r="B322" t="str">
            <v>LOCAL</v>
          </cell>
          <cell r="C322">
            <v>37947</v>
          </cell>
          <cell r="D322" t="str">
            <v/>
          </cell>
          <cell r="E322" t="str">
            <v>STR</v>
          </cell>
          <cell r="F322">
            <v>30</v>
          </cell>
        </row>
        <row r="323">
          <cell r="A323" t="str">
            <v>T033930</v>
          </cell>
          <cell r="B323" t="str">
            <v>LOCAL</v>
          </cell>
          <cell r="C323">
            <v>37949</v>
          </cell>
          <cell r="D323" t="str">
            <v/>
          </cell>
          <cell r="E323" t="str">
            <v>STR</v>
          </cell>
          <cell r="F323">
            <v>30</v>
          </cell>
        </row>
        <row r="324">
          <cell r="A324" t="str">
            <v>T033920</v>
          </cell>
          <cell r="B324" t="str">
            <v>LOCAL</v>
          </cell>
          <cell r="C324">
            <v>37945</v>
          </cell>
          <cell r="D324" t="str">
            <v/>
          </cell>
          <cell r="E324" t="str">
            <v>STR</v>
          </cell>
          <cell r="F324">
            <v>30</v>
          </cell>
        </row>
        <row r="325">
          <cell r="A325" t="str">
            <v>T033779</v>
          </cell>
          <cell r="B325" t="str">
            <v>LOCAL</v>
          </cell>
          <cell r="C325">
            <v>37947</v>
          </cell>
          <cell r="D325" t="str">
            <v/>
          </cell>
          <cell r="E325" t="str">
            <v>RSS</v>
          </cell>
          <cell r="F325">
            <v>15.01</v>
          </cell>
        </row>
        <row r="326">
          <cell r="A326" t="str">
            <v>T033770</v>
          </cell>
          <cell r="B326" t="str">
            <v>LOCAL</v>
          </cell>
          <cell r="C326">
            <v>37947</v>
          </cell>
          <cell r="D326" t="str">
            <v/>
          </cell>
          <cell r="E326" t="str">
            <v>RSS</v>
          </cell>
          <cell r="F326">
            <v>15.01</v>
          </cell>
        </row>
        <row r="327">
          <cell r="A327" t="str">
            <v>T033549</v>
          </cell>
          <cell r="B327" t="str">
            <v>EXPORT</v>
          </cell>
          <cell r="C327">
            <v>37946</v>
          </cell>
          <cell r="D327" t="str">
            <v/>
          </cell>
          <cell r="E327" t="str">
            <v>RSS</v>
          </cell>
          <cell r="F327">
            <v>100</v>
          </cell>
          <cell r="G327">
            <v>5</v>
          </cell>
        </row>
        <row r="328">
          <cell r="A328" t="str">
            <v>T033891</v>
          </cell>
          <cell r="B328" t="str">
            <v>EXPORT</v>
          </cell>
          <cell r="C328">
            <v>37951</v>
          </cell>
          <cell r="D328" t="str">
            <v/>
          </cell>
          <cell r="E328" t="str">
            <v>LTX</v>
          </cell>
          <cell r="F328">
            <v>16.399999999999999</v>
          </cell>
          <cell r="G328">
            <v>1</v>
          </cell>
        </row>
        <row r="329">
          <cell r="A329" t="str">
            <v>T033825</v>
          </cell>
          <cell r="B329" t="str">
            <v>EXPORT</v>
          </cell>
          <cell r="C329">
            <v>37952</v>
          </cell>
          <cell r="D329" t="str">
            <v/>
          </cell>
          <cell r="E329" t="str">
            <v>RSS</v>
          </cell>
          <cell r="F329">
            <v>19.2</v>
          </cell>
          <cell r="G329">
            <v>1</v>
          </cell>
        </row>
        <row r="330">
          <cell r="A330" t="str">
            <v>T033727</v>
          </cell>
          <cell r="B330" t="str">
            <v>EXPORT</v>
          </cell>
          <cell r="C330">
            <v>37948</v>
          </cell>
          <cell r="D330" t="str">
            <v/>
          </cell>
          <cell r="E330" t="str">
            <v>RSS</v>
          </cell>
          <cell r="F330">
            <v>113.4</v>
          </cell>
          <cell r="G330">
            <v>7</v>
          </cell>
        </row>
        <row r="331">
          <cell r="A331" t="str">
            <v>T033811</v>
          </cell>
          <cell r="B331" t="str">
            <v>EXPORT</v>
          </cell>
          <cell r="C331">
            <v>37951</v>
          </cell>
          <cell r="D331" t="str">
            <v/>
          </cell>
          <cell r="E331" t="str">
            <v>STR</v>
          </cell>
          <cell r="F331">
            <v>230.4</v>
          </cell>
          <cell r="G331">
            <v>12</v>
          </cell>
        </row>
        <row r="332">
          <cell r="A332" t="str">
            <v>T033957</v>
          </cell>
          <cell r="B332" t="str">
            <v>TRADING</v>
          </cell>
          <cell r="C332">
            <v>37948</v>
          </cell>
          <cell r="D332" t="str">
            <v/>
          </cell>
          <cell r="E332" t="str">
            <v>RSS</v>
          </cell>
          <cell r="F332">
            <v>240</v>
          </cell>
          <cell r="G332">
            <v>12</v>
          </cell>
        </row>
        <row r="333">
          <cell r="A333" t="str">
            <v>T033914</v>
          </cell>
          <cell r="B333" t="str">
            <v>EXPORT</v>
          </cell>
          <cell r="C333">
            <v>37951</v>
          </cell>
          <cell r="D333" t="str">
            <v/>
          </cell>
          <cell r="E333" t="str">
            <v>RSS</v>
          </cell>
          <cell r="F333">
            <v>17.28</v>
          </cell>
          <cell r="G333">
            <v>1</v>
          </cell>
        </row>
        <row r="334">
          <cell r="A334" t="str">
            <v>T033707</v>
          </cell>
          <cell r="B334" t="str">
            <v>EXPORT</v>
          </cell>
          <cell r="C334">
            <v>37950</v>
          </cell>
          <cell r="E334" t="str">
            <v>STR</v>
          </cell>
          <cell r="F334">
            <v>201.6</v>
          </cell>
          <cell r="G334">
            <v>10</v>
          </cell>
        </row>
        <row r="335">
          <cell r="A335" t="str">
            <v>T033682</v>
          </cell>
          <cell r="B335" t="str">
            <v>EXPORT</v>
          </cell>
          <cell r="C335">
            <v>37950</v>
          </cell>
          <cell r="E335" t="str">
            <v>RSS</v>
          </cell>
          <cell r="F335">
            <v>288</v>
          </cell>
          <cell r="G335">
            <v>15</v>
          </cell>
        </row>
        <row r="336">
          <cell r="A336" t="str">
            <v>T033681</v>
          </cell>
          <cell r="B336" t="str">
            <v>EXPORT</v>
          </cell>
          <cell r="C336">
            <v>37950</v>
          </cell>
          <cell r="E336" t="str">
            <v>RSS</v>
          </cell>
          <cell r="F336">
            <v>384</v>
          </cell>
          <cell r="G336">
            <v>20</v>
          </cell>
        </row>
        <row r="337">
          <cell r="A337" t="str">
            <v>T033704</v>
          </cell>
          <cell r="B337" t="str">
            <v>EXPORT</v>
          </cell>
          <cell r="C337">
            <v>37952</v>
          </cell>
          <cell r="E337" t="str">
            <v>STR</v>
          </cell>
          <cell r="F337">
            <v>114.66</v>
          </cell>
          <cell r="G337">
            <v>7</v>
          </cell>
        </row>
        <row r="338">
          <cell r="A338" t="str">
            <v>T033974</v>
          </cell>
          <cell r="B338" t="str">
            <v>LOCAL</v>
          </cell>
          <cell r="C338">
            <v>37947</v>
          </cell>
          <cell r="D338" t="str">
            <v/>
          </cell>
          <cell r="E338" t="str">
            <v>RSS</v>
          </cell>
          <cell r="F338">
            <v>15.01</v>
          </cell>
        </row>
        <row r="339">
          <cell r="A339" t="str">
            <v>T033973</v>
          </cell>
          <cell r="B339" t="str">
            <v>LOCAL</v>
          </cell>
          <cell r="C339">
            <v>37947</v>
          </cell>
          <cell r="D339" t="str">
            <v/>
          </cell>
          <cell r="E339" t="str">
            <v>RSS</v>
          </cell>
          <cell r="F339">
            <v>15.01</v>
          </cell>
        </row>
        <row r="340">
          <cell r="A340" t="str">
            <v>T033975</v>
          </cell>
          <cell r="B340" t="str">
            <v>LOCAL</v>
          </cell>
          <cell r="C340">
            <v>37950</v>
          </cell>
          <cell r="D340" t="str">
            <v/>
          </cell>
          <cell r="E340" t="str">
            <v>RSS</v>
          </cell>
          <cell r="F340">
            <v>15.01</v>
          </cell>
        </row>
        <row r="341">
          <cell r="A341" t="str">
            <v>T033771</v>
          </cell>
          <cell r="B341" t="str">
            <v>LOCAL</v>
          </cell>
          <cell r="C341">
            <v>37949</v>
          </cell>
          <cell r="D341" t="str">
            <v/>
          </cell>
          <cell r="E341" t="str">
            <v>RSS</v>
          </cell>
          <cell r="F341">
            <v>15.01</v>
          </cell>
        </row>
        <row r="342">
          <cell r="A342" t="str">
            <v>T033772</v>
          </cell>
          <cell r="B342" t="str">
            <v>LOCAL</v>
          </cell>
          <cell r="C342">
            <v>37951</v>
          </cell>
          <cell r="D342" t="str">
            <v/>
          </cell>
          <cell r="E342" t="str">
            <v>RSS</v>
          </cell>
          <cell r="F342">
            <v>15.01</v>
          </cell>
        </row>
        <row r="343">
          <cell r="A343" t="str">
            <v>T033780</v>
          </cell>
          <cell r="B343" t="str">
            <v>LOCAL</v>
          </cell>
          <cell r="C343">
            <v>37950</v>
          </cell>
          <cell r="D343" t="str">
            <v/>
          </cell>
          <cell r="E343" t="str">
            <v>RSS</v>
          </cell>
          <cell r="F343">
            <v>15.01</v>
          </cell>
        </row>
        <row r="344">
          <cell r="A344" t="str">
            <v>T033921</v>
          </cell>
          <cell r="B344" t="str">
            <v>LOCAL</v>
          </cell>
          <cell r="C344">
            <v>37949</v>
          </cell>
          <cell r="D344" t="str">
            <v/>
          </cell>
          <cell r="E344" t="str">
            <v>STR</v>
          </cell>
          <cell r="F344">
            <v>30</v>
          </cell>
        </row>
        <row r="345">
          <cell r="A345" t="str">
            <v>T033922</v>
          </cell>
          <cell r="B345" t="str">
            <v>LOCAL</v>
          </cell>
          <cell r="C345">
            <v>37950</v>
          </cell>
          <cell r="D345" t="str">
            <v/>
          </cell>
          <cell r="E345" t="str">
            <v>STR</v>
          </cell>
          <cell r="F345">
            <v>29.933</v>
          </cell>
        </row>
        <row r="346">
          <cell r="A346" t="str">
            <v>T033873</v>
          </cell>
          <cell r="B346" t="str">
            <v>LOCAL</v>
          </cell>
          <cell r="C346">
            <v>37953</v>
          </cell>
          <cell r="D346" t="str">
            <v/>
          </cell>
          <cell r="E346" t="str">
            <v>RSS</v>
          </cell>
          <cell r="F346">
            <v>15</v>
          </cell>
        </row>
        <row r="347">
          <cell r="A347" t="str">
            <v>T033565</v>
          </cell>
          <cell r="B347" t="str">
            <v>EXPORT</v>
          </cell>
          <cell r="C347">
            <v>37952</v>
          </cell>
          <cell r="D347" t="str">
            <v/>
          </cell>
          <cell r="E347" t="str">
            <v>RSS</v>
          </cell>
          <cell r="F347">
            <v>96</v>
          </cell>
          <cell r="G347">
            <v>5</v>
          </cell>
        </row>
        <row r="348">
          <cell r="A348" t="str">
            <v>T033937</v>
          </cell>
          <cell r="B348" t="str">
            <v>EXPORT</v>
          </cell>
          <cell r="C348">
            <v>37952</v>
          </cell>
          <cell r="D348" t="str">
            <v/>
          </cell>
          <cell r="E348" t="str">
            <v>LTX</v>
          </cell>
          <cell r="F348">
            <v>99.805000000000007</v>
          </cell>
          <cell r="G348">
            <v>5</v>
          </cell>
        </row>
        <row r="349">
          <cell r="A349" t="str">
            <v>T033717</v>
          </cell>
          <cell r="B349" t="str">
            <v>LOCAL</v>
          </cell>
          <cell r="C349">
            <v>37955</v>
          </cell>
          <cell r="D349" t="str">
            <v/>
          </cell>
          <cell r="E349" t="str">
            <v>STR</v>
          </cell>
          <cell r="F349">
            <v>15.015000000000001</v>
          </cell>
        </row>
        <row r="350">
          <cell r="A350" t="str">
            <v>T033718</v>
          </cell>
          <cell r="B350" t="str">
            <v>LOCAL</v>
          </cell>
          <cell r="C350">
            <v>37955</v>
          </cell>
          <cell r="D350" t="str">
            <v/>
          </cell>
          <cell r="E350" t="str">
            <v>STR</v>
          </cell>
          <cell r="F350">
            <v>15.015000000000001</v>
          </cell>
        </row>
        <row r="351">
          <cell r="A351" t="str">
            <v>T033848</v>
          </cell>
          <cell r="B351" t="str">
            <v>EXPORT</v>
          </cell>
          <cell r="C351">
            <v>37953</v>
          </cell>
          <cell r="D351" t="str">
            <v/>
          </cell>
          <cell r="E351" t="str">
            <v>LTX</v>
          </cell>
          <cell r="F351">
            <v>32.799999999999997</v>
          </cell>
          <cell r="G351">
            <v>2</v>
          </cell>
        </row>
        <row r="352">
          <cell r="A352" t="str">
            <v>0000911</v>
          </cell>
          <cell r="B352" t="str">
            <v>EXPORT</v>
          </cell>
          <cell r="C352">
            <v>37953</v>
          </cell>
          <cell r="D352" t="str">
            <v>T033892</v>
          </cell>
          <cell r="E352" t="str">
            <v>LTX</v>
          </cell>
          <cell r="F352">
            <v>4.8</v>
          </cell>
          <cell r="G352">
            <v>1</v>
          </cell>
        </row>
        <row r="353">
          <cell r="A353" t="str">
            <v>0000911</v>
          </cell>
          <cell r="B353" t="str">
            <v>EXPORT</v>
          </cell>
          <cell r="C353">
            <v>37953</v>
          </cell>
          <cell r="D353" t="str">
            <v>T033893</v>
          </cell>
          <cell r="E353" t="str">
            <v>LTX</v>
          </cell>
          <cell r="F353">
            <v>11.6</v>
          </cell>
        </row>
        <row r="354">
          <cell r="A354" t="str">
            <v>T033640</v>
          </cell>
          <cell r="B354" t="str">
            <v>EXPORT</v>
          </cell>
          <cell r="C354">
            <v>37953</v>
          </cell>
          <cell r="D354" t="str">
            <v/>
          </cell>
          <cell r="E354" t="str">
            <v>LTX</v>
          </cell>
          <cell r="F354">
            <v>32.799999999999997</v>
          </cell>
          <cell r="G354">
            <v>2</v>
          </cell>
        </row>
        <row r="355">
          <cell r="A355" t="str">
            <v>T033641</v>
          </cell>
          <cell r="B355" t="str">
            <v>EXPORT</v>
          </cell>
          <cell r="C355">
            <v>37953</v>
          </cell>
          <cell r="D355" t="str">
            <v/>
          </cell>
          <cell r="E355" t="str">
            <v>LTX</v>
          </cell>
          <cell r="F355">
            <v>16.399999999999999</v>
          </cell>
          <cell r="G355">
            <v>1</v>
          </cell>
        </row>
        <row r="356">
          <cell r="A356" t="str">
            <v>T033824</v>
          </cell>
          <cell r="B356" t="str">
            <v>EXPORT</v>
          </cell>
          <cell r="C356">
            <v>37954</v>
          </cell>
          <cell r="D356" t="str">
            <v/>
          </cell>
          <cell r="E356" t="str">
            <v>RSS</v>
          </cell>
          <cell r="F356">
            <v>120</v>
          </cell>
          <cell r="G356">
            <v>6</v>
          </cell>
        </row>
        <row r="357">
          <cell r="A357" t="str">
            <v>T033827</v>
          </cell>
          <cell r="B357" t="str">
            <v>EXPORT</v>
          </cell>
          <cell r="C357">
            <v>37955</v>
          </cell>
          <cell r="D357" t="str">
            <v/>
          </cell>
          <cell r="E357" t="str">
            <v>RSS</v>
          </cell>
          <cell r="F357">
            <v>200</v>
          </cell>
          <cell r="G357">
            <v>10</v>
          </cell>
        </row>
        <row r="358">
          <cell r="A358" t="str">
            <v>0000899</v>
          </cell>
          <cell r="B358" t="str">
            <v>EXPORT</v>
          </cell>
          <cell r="C358">
            <v>37954</v>
          </cell>
          <cell r="E358" t="str">
            <v>RSS</v>
          </cell>
          <cell r="F358">
            <v>120</v>
          </cell>
          <cell r="G358">
            <v>6</v>
          </cell>
        </row>
        <row r="359">
          <cell r="A359" t="str">
            <v>T034016</v>
          </cell>
          <cell r="B359" t="str">
            <v>LOCAL</v>
          </cell>
          <cell r="C359">
            <v>37944</v>
          </cell>
          <cell r="D359" t="str">
            <v/>
          </cell>
          <cell r="E359" t="str">
            <v>RSS</v>
          </cell>
          <cell r="F359">
            <v>30.02</v>
          </cell>
        </row>
        <row r="360">
          <cell r="A360" t="str">
            <v>T034017</v>
          </cell>
          <cell r="B360" t="str">
            <v>LOCAL</v>
          </cell>
          <cell r="C360">
            <v>37944</v>
          </cell>
          <cell r="D360" t="str">
            <v/>
          </cell>
          <cell r="E360" t="str">
            <v>RSS</v>
          </cell>
          <cell r="F360">
            <v>15.01</v>
          </cell>
        </row>
        <row r="361">
          <cell r="A361" t="str">
            <v>T034018</v>
          </cell>
          <cell r="B361" t="str">
            <v>LOCAL</v>
          </cell>
          <cell r="C361">
            <v>37945</v>
          </cell>
          <cell r="D361" t="str">
            <v/>
          </cell>
          <cell r="E361" t="str">
            <v>RSS</v>
          </cell>
          <cell r="F361">
            <v>45.03</v>
          </cell>
        </row>
        <row r="362">
          <cell r="A362" t="str">
            <v>T033460</v>
          </cell>
          <cell r="B362" t="str">
            <v>LOCAL</v>
          </cell>
          <cell r="C362">
            <v>37954</v>
          </cell>
          <cell r="D362" t="str">
            <v/>
          </cell>
          <cell r="E362" t="str">
            <v>RSS</v>
          </cell>
          <cell r="F362">
            <v>15.01</v>
          </cell>
        </row>
        <row r="363">
          <cell r="A363" t="str">
            <v>T033845</v>
          </cell>
          <cell r="B363" t="str">
            <v>EXPORT</v>
          </cell>
          <cell r="C363">
            <v>37954</v>
          </cell>
          <cell r="D363" t="str">
            <v/>
          </cell>
          <cell r="E363" t="str">
            <v>STR</v>
          </cell>
          <cell r="F363">
            <v>60.48</v>
          </cell>
          <cell r="G363">
            <v>3</v>
          </cell>
        </row>
        <row r="364">
          <cell r="A364" t="str">
            <v>T033746</v>
          </cell>
          <cell r="B364" t="str">
            <v>EXPORT</v>
          </cell>
          <cell r="C364">
            <v>37955</v>
          </cell>
          <cell r="D364" t="str">
            <v/>
          </cell>
          <cell r="E364" t="str">
            <v>RSS</v>
          </cell>
          <cell r="F364">
            <v>288</v>
          </cell>
          <cell r="G364">
            <v>15</v>
          </cell>
        </row>
        <row r="365">
          <cell r="A365" t="str">
            <v>T033802</v>
          </cell>
          <cell r="B365" t="str">
            <v>EXPORT</v>
          </cell>
          <cell r="C365">
            <v>37955</v>
          </cell>
          <cell r="D365" t="str">
            <v/>
          </cell>
          <cell r="E365" t="str">
            <v>STR</v>
          </cell>
          <cell r="F365">
            <v>201.6</v>
          </cell>
          <cell r="G365">
            <v>10</v>
          </cell>
        </row>
        <row r="366">
          <cell r="A366" t="str">
            <v>T033711</v>
          </cell>
          <cell r="B366" t="str">
            <v>EXPORT</v>
          </cell>
          <cell r="C366">
            <v>37955</v>
          </cell>
          <cell r="E366" t="str">
            <v>STR</v>
          </cell>
          <cell r="F366">
            <v>100.8</v>
          </cell>
          <cell r="G366">
            <v>5</v>
          </cell>
        </row>
        <row r="367">
          <cell r="A367" t="str">
            <v>T033812</v>
          </cell>
          <cell r="B367" t="str">
            <v>EXPORT</v>
          </cell>
          <cell r="C367">
            <v>37955</v>
          </cell>
          <cell r="D367" t="str">
            <v/>
          </cell>
          <cell r="E367" t="str">
            <v>STR</v>
          </cell>
          <cell r="F367">
            <v>230.4</v>
          </cell>
          <cell r="G367">
            <v>12</v>
          </cell>
        </row>
        <row r="368">
          <cell r="A368" t="str">
            <v>T033647</v>
          </cell>
          <cell r="B368" t="str">
            <v>EXPORT</v>
          </cell>
          <cell r="C368">
            <v>37955</v>
          </cell>
          <cell r="D368" t="str">
            <v/>
          </cell>
          <cell r="E368" t="str">
            <v>RSS</v>
          </cell>
          <cell r="F368">
            <v>19.2</v>
          </cell>
          <cell r="G368">
            <v>1</v>
          </cell>
        </row>
        <row r="369">
          <cell r="A369" t="str">
            <v>T033648</v>
          </cell>
          <cell r="B369" t="str">
            <v>EXPORT</v>
          </cell>
          <cell r="C369">
            <v>37955</v>
          </cell>
          <cell r="D369" t="str">
            <v/>
          </cell>
          <cell r="E369" t="str">
            <v>RSS</v>
          </cell>
          <cell r="F369">
            <v>16</v>
          </cell>
          <cell r="G369">
            <v>1</v>
          </cell>
        </row>
        <row r="370">
          <cell r="A370" t="str">
            <v>T033649</v>
          </cell>
          <cell r="B370" t="str">
            <v>EXPORT</v>
          </cell>
          <cell r="C370">
            <v>37955</v>
          </cell>
          <cell r="D370" t="str">
            <v/>
          </cell>
          <cell r="E370" t="str">
            <v>RSS</v>
          </cell>
          <cell r="F370">
            <v>96</v>
          </cell>
          <cell r="G370">
            <v>5</v>
          </cell>
        </row>
        <row r="371">
          <cell r="A371" t="str">
            <v>T033787</v>
          </cell>
          <cell r="B371" t="str">
            <v>EXPORT</v>
          </cell>
          <cell r="C371">
            <v>37939</v>
          </cell>
          <cell r="D371" t="str">
            <v/>
          </cell>
          <cell r="E371" t="str">
            <v>RSS</v>
          </cell>
          <cell r="F371">
            <v>19.2</v>
          </cell>
          <cell r="G371">
            <v>1</v>
          </cell>
        </row>
        <row r="373">
          <cell r="A373" t="str">
            <v>ผลรวมยอดขาย</v>
          </cell>
          <cell r="E373" t="str">
            <v>TL</v>
          </cell>
          <cell r="F373">
            <v>28298.232999999931</v>
          </cell>
          <cell r="G373">
            <v>1188</v>
          </cell>
        </row>
      </sheetData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>
        <row r="1">
          <cell r="A1" t="str">
            <v>INVOICE</v>
          </cell>
        </row>
      </sheetData>
      <sheetData sheetId="11">
        <row r="1">
          <cell r="A1" t="str">
            <v>INVOICE</v>
          </cell>
        </row>
      </sheetData>
      <sheetData sheetId="12">
        <row r="1">
          <cell r="A1" t="str">
            <v>INVOICE</v>
          </cell>
        </row>
      </sheetData>
      <sheetData sheetId="13">
        <row r="1">
          <cell r="A1" t="str">
            <v>INVOICE</v>
          </cell>
        </row>
      </sheetData>
      <sheetData sheetId="14" refreshError="1"/>
      <sheetData sheetId="15">
        <row r="1">
          <cell r="A1" t="str">
            <v>ใบสำคัญจ่าย</v>
          </cell>
        </row>
      </sheetData>
      <sheetData sheetId="16">
        <row r="1">
          <cell r="A1" t="str">
            <v>INVOICE</v>
          </cell>
        </row>
      </sheetData>
      <sheetData sheetId="17">
        <row r="1">
          <cell r="A1" t="str">
            <v>INVOICE</v>
          </cell>
        </row>
      </sheetData>
      <sheetData sheetId="18">
        <row r="1">
          <cell r="A1" t="str">
            <v>INVOICE</v>
          </cell>
        </row>
      </sheetData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ใบสำคัญจ่าย</v>
          </cell>
        </row>
      </sheetData>
      <sheetData sheetId="22" refreshError="1"/>
      <sheetData sheetId="23" refreshError="1"/>
      <sheetData sheetId="24" refreshError="1"/>
      <sheetData sheetId="25" refreshError="1"/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ใบสำคัญจ่าย</v>
          </cell>
        </row>
      </sheetData>
      <sheetData sheetId="31">
        <row r="1">
          <cell r="A1" t="str">
            <v>ใบสำคัญจ่าย</v>
          </cell>
        </row>
      </sheetData>
      <sheetData sheetId="32">
        <row r="1">
          <cell r="A1" t="str">
            <v>ใบสำคัญจ่าย</v>
          </cell>
        </row>
      </sheetData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ใบสำคัญจ่าย</v>
          </cell>
        </row>
      </sheetData>
      <sheetData sheetId="38">
        <row r="1">
          <cell r="A1" t="str">
            <v>ใบสำคัญจ่าย</v>
          </cell>
        </row>
      </sheetData>
      <sheetData sheetId="39">
        <row r="1">
          <cell r="A1" t="str">
            <v>ใบสำคัญจ่าย</v>
          </cell>
        </row>
      </sheetData>
      <sheetData sheetId="40">
        <row r="1">
          <cell r="A1" t="str">
            <v>ใบสำคัญจ่าย</v>
          </cell>
        </row>
      </sheetData>
      <sheetData sheetId="41">
        <row r="1">
          <cell r="A1" t="str">
            <v>ใบสำคัญจ่าย</v>
          </cell>
        </row>
      </sheetData>
      <sheetData sheetId="42">
        <row r="1">
          <cell r="A1" t="str">
            <v>ใบสำคัญจ่าย</v>
          </cell>
        </row>
      </sheetData>
      <sheetData sheetId="43">
        <row r="1">
          <cell r="A1" t="str">
            <v>ใบสำคัญจ่าย</v>
          </cell>
        </row>
      </sheetData>
      <sheetData sheetId="44">
        <row r="1">
          <cell r="A1" t="str">
            <v>ใบสำคัญจ่าย</v>
          </cell>
        </row>
      </sheetData>
      <sheetData sheetId="45">
        <row r="1">
          <cell r="A1" t="str">
            <v>ใบสำคัญจ่าย</v>
          </cell>
        </row>
      </sheetData>
      <sheetData sheetId="46">
        <row r="1">
          <cell r="A1" t="str">
            <v>ใบสำคัญจ่าย</v>
          </cell>
        </row>
      </sheetData>
      <sheetData sheetId="47">
        <row r="1">
          <cell r="A1" t="str">
            <v>CLIENT</v>
          </cell>
        </row>
      </sheetData>
      <sheetData sheetId="48">
        <row r="1">
          <cell r="A1" t="str">
            <v>CLIENT</v>
          </cell>
        </row>
      </sheetData>
      <sheetData sheetId="49">
        <row r="1">
          <cell r="A1" t="str">
            <v>CLIENT</v>
          </cell>
        </row>
      </sheetData>
      <sheetData sheetId="50">
        <row r="1">
          <cell r="A1" t="str">
            <v>CLIENT</v>
          </cell>
        </row>
      </sheetData>
      <sheetData sheetId="51">
        <row r="1">
          <cell r="A1" t="str">
            <v>CLIENT</v>
          </cell>
        </row>
      </sheetData>
      <sheetData sheetId="52">
        <row r="1">
          <cell r="A1" t="str">
            <v>CLIENT</v>
          </cell>
        </row>
      </sheetData>
      <sheetData sheetId="53">
        <row r="1">
          <cell r="A1" t="str">
            <v>CLIENT</v>
          </cell>
        </row>
      </sheetData>
      <sheetData sheetId="54">
        <row r="1">
          <cell r="A1" t="str">
            <v>CLIENT</v>
          </cell>
        </row>
      </sheetData>
      <sheetData sheetId="55">
        <row r="1">
          <cell r="A1" t="str">
            <v>CLIENT</v>
          </cell>
        </row>
      </sheetData>
      <sheetData sheetId="56">
        <row r="1">
          <cell r="A1" t="str">
            <v>CLIENT</v>
          </cell>
        </row>
      </sheetData>
      <sheetData sheetId="57">
        <row r="1">
          <cell r="A1" t="str">
            <v>ใบสำคัญจ่าย</v>
          </cell>
        </row>
      </sheetData>
      <sheetData sheetId="58">
        <row r="1">
          <cell r="A1" t="str">
            <v>ใบสำคัญจ่าย</v>
          </cell>
        </row>
      </sheetData>
      <sheetData sheetId="59" refreshError="1"/>
      <sheetData sheetId="60" refreshError="1"/>
      <sheetData sheetId="61" refreshError="1"/>
      <sheetData sheetId="62">
        <row r="1">
          <cell r="A1" t="str">
            <v>ใบสำคัญจ่าย</v>
          </cell>
        </row>
      </sheetData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>
        <row r="1">
          <cell r="A1" t="str">
            <v>ใบสำคัญจ่าย</v>
          </cell>
        </row>
      </sheetData>
      <sheetData sheetId="70">
        <row r="1">
          <cell r="A1" t="str">
            <v>ใบสำคัญจ่าย</v>
          </cell>
        </row>
      </sheetData>
      <sheetData sheetId="71">
        <row r="1">
          <cell r="A1" t="str">
            <v>ใบสำคัญจ่าย</v>
          </cell>
        </row>
      </sheetData>
      <sheetData sheetId="72">
        <row r="1">
          <cell r="A1" t="str">
            <v>ใบสำคัญจ่าย</v>
          </cell>
        </row>
      </sheetData>
      <sheetData sheetId="73">
        <row r="1">
          <cell r="A1" t="str">
            <v>ใบสำคัญจ่าย</v>
          </cell>
        </row>
      </sheetData>
      <sheetData sheetId="74">
        <row r="1">
          <cell r="A1" t="str">
            <v>ใบสำคัญจ่าย</v>
          </cell>
        </row>
      </sheetData>
      <sheetData sheetId="75">
        <row r="1">
          <cell r="A1" t="str">
            <v>ใบสำคัญจ่าย</v>
          </cell>
        </row>
      </sheetData>
      <sheetData sheetId="76">
        <row r="1">
          <cell r="A1" t="str">
            <v>ใบสำคัญจ่าย</v>
          </cell>
        </row>
      </sheetData>
      <sheetData sheetId="77">
        <row r="1">
          <cell r="A1" t="str">
            <v>ใบสำคัญจ่าย</v>
          </cell>
        </row>
      </sheetData>
      <sheetData sheetId="78">
        <row r="1">
          <cell r="A1" t="str">
            <v>ใบสำคัญจ่าย</v>
          </cell>
        </row>
      </sheetData>
      <sheetData sheetId="79">
        <row r="1">
          <cell r="A1" t="str">
            <v>ใบสำคัญจ่าย</v>
          </cell>
        </row>
      </sheetData>
      <sheetData sheetId="80">
        <row r="1">
          <cell r="A1" t="str">
            <v>ใบสำคัญจ่าย</v>
          </cell>
        </row>
      </sheetData>
      <sheetData sheetId="81" refreshError="1"/>
      <sheetData sheetId="82" refreshError="1"/>
      <sheetData sheetId="83" refreshError="1"/>
      <sheetData sheetId="84" refreshError="1"/>
      <sheetData sheetId="85">
        <row r="1">
          <cell r="A1" t="str">
            <v>ใบสำคัญจ่าย</v>
          </cell>
        </row>
      </sheetData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/>
      <sheetData sheetId="133">
        <row r="1">
          <cell r="A1" t="str">
            <v>ใบสำคัญจ่าย</v>
          </cell>
        </row>
      </sheetData>
      <sheetData sheetId="134"/>
      <sheetData sheetId="135">
        <row r="1">
          <cell r="A1" t="str">
            <v>ใบสำคัญจ่าย</v>
          </cell>
        </row>
      </sheetData>
      <sheetData sheetId="136"/>
      <sheetData sheetId="137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>
        <row r="1">
          <cell r="A1" t="str">
            <v>ใบสำคัญจ่าย</v>
          </cell>
        </row>
      </sheetData>
      <sheetData sheetId="314"/>
      <sheetData sheetId="315">
        <row r="1">
          <cell r="A1" t="str">
            <v>ใบสำคัญจ่าย</v>
          </cell>
        </row>
      </sheetData>
      <sheetData sheetId="316"/>
      <sheetData sheetId="317">
        <row r="1">
          <cell r="A1" t="str">
            <v>ใบสำคัญจ่าย</v>
          </cell>
        </row>
      </sheetData>
      <sheetData sheetId="318" refreshError="1"/>
      <sheetData sheetId="319">
        <row r="1">
          <cell r="A1" t="str">
            <v>ใบสำคัญจ่าย</v>
          </cell>
        </row>
      </sheetData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/>
      <sheetData sheetId="328"/>
      <sheetData sheetId="329"/>
      <sheetData sheetId="330"/>
      <sheetData sheetId="331"/>
      <sheetData sheetId="332"/>
      <sheetData sheetId="333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</sheetDataSet>
  </externalBook>
</externalLink>
</file>

<file path=xl/externalLinks/externalLink6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 0401"/>
      <sheetName val="CESS 0401"/>
      <sheetName val="Dtl Adv 0401"/>
      <sheetName val="Dtl Adv 0312"/>
      <sheetName val="Sale0311"/>
      <sheetName val="Sale0309"/>
      <sheetName val="กระทบ_CESS"/>
      <sheetName val="Sale_0401"/>
      <sheetName val="CESS_0401"/>
      <sheetName val="Dtl_Adv_0401"/>
      <sheetName val="Dtl_Adv_0312"/>
      <sheetName val="REPORT"/>
      <sheetName val="กระทบ_CESS1"/>
      <sheetName val="Sale_04011"/>
      <sheetName val="CESS_04011"/>
      <sheetName val="Dtl_Adv_04011"/>
      <sheetName val="Dtl_Adv_03121"/>
      <sheetName val="Sale0307"/>
      <sheetName val="กระทบ_CESS2"/>
      <sheetName val="Sale_04012"/>
      <sheetName val="CESS_04012"/>
      <sheetName val="Dtl_Adv_04012"/>
      <sheetName val="Dtl_Adv_03122"/>
      <sheetName val="Machine2,3'04"/>
      <sheetName val="Stock Aging"/>
      <sheetName val="กระทบ_CESS3"/>
      <sheetName val="Sale_04013"/>
      <sheetName val="CESS_04013"/>
      <sheetName val="Dtl_Adv_04013"/>
      <sheetName val="Dtl_Adv_03123"/>
      <sheetName val="Stock_Aging"/>
      <sheetName val="กระทบ_CESS4"/>
      <sheetName val="Sale_04014"/>
      <sheetName val="CESS_04014"/>
      <sheetName val="Dtl_Adv_04014"/>
      <sheetName val="Dtl_Adv_03124"/>
      <sheetName val="Stock_Aging1"/>
      <sheetName val="กระทบ_CESS5"/>
      <sheetName val="Sale_04015"/>
      <sheetName val="CESS_04015"/>
      <sheetName val="Dtl_Adv_04015"/>
      <sheetName val="Dtl_Adv_03125"/>
      <sheetName val="Stock_Aging2"/>
      <sheetName val="table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RATE"/>
      <sheetName val="-SP2(SPIRIT01)_190617"/>
      <sheetName val="-S1(301)_190617"/>
      <sheetName val="-B_190617"/>
      <sheetName val="-HE_190617"/>
      <sheetName val="-AAC_190617"/>
      <sheetName val="Daiwa STD Price"/>
      <sheetName val="KF501-H "/>
      <sheetName val="KF501"/>
      <sheetName val="KF501NEW PRICE"/>
      <sheetName val="NFTV1"/>
      <sheetName val="YCKT Indonesia price"/>
      <sheetName val="2019.01　New price YC101H"/>
      <sheetName val="2019.01 New price YC101"/>
      <sheetName val="2019.01 New price YC201"/>
      <sheetName val="Item use for Account"/>
      <sheetName val="NA301 Price"/>
      <sheetName val="NA303 Price"/>
      <sheetName val="YCK101 Price"/>
      <sheetName val="KF501 Price"/>
      <sheetName val="401 Price"/>
      <sheetName val="YCK101H Price"/>
      <sheetName val="Forcast301"/>
      <sheetName val="Forcast303"/>
      <sheetName val="Forcast101"/>
      <sheetName val="Forcast KF501"/>
      <sheetName val="Forcast401"/>
      <sheetName val="Forcast101H"/>
      <sheetName val="Standard"/>
      <sheetName val="EXCHANGE 2019"/>
      <sheetName val="Sale plan 2019"/>
      <sheetName val="Yen"/>
      <sheetName val="Exchange"/>
      <sheetName val="Sale"/>
      <sheetName val="Plan2018"/>
      <sheetName val="Sheet2"/>
      <sheetName val="Royalty2019"/>
      <sheetName val="Drilling 2018"/>
      <sheetName val="Sheet3"/>
      <sheetName val="Production 2018"/>
      <sheetName val="export stock Dec-28"/>
      <sheetName val="Sale0403"/>
      <sheetName val="Sale0402"/>
      <sheetName val="BS"/>
      <sheetName val="2549"/>
      <sheetName val="List"/>
      <sheetName val="M_Maincomp"/>
      <sheetName val="D200-30.2"/>
      <sheetName val="Header"/>
      <sheetName val="ELEC45-01"/>
      <sheetName val="งบการเงิน"/>
      <sheetName val="FSA"/>
      <sheetName val="Order_Oct_w40"/>
      <sheetName val="Order_Oct_w41"/>
      <sheetName val="Sale0406"/>
      <sheetName val="Standing Data"/>
      <sheetName val="AFA"/>
      <sheetName val="BPR"/>
      <sheetName val="FF_3"/>
      <sheetName val="Thai Summit PKK-HW"/>
      <sheetName val="M"/>
      <sheetName val="feature"/>
      <sheetName val="TB Worksheet"/>
      <sheetName val="TrialBalance Q3-2002"/>
      <sheetName val="Details"/>
      <sheetName val="FORMC94"/>
      <sheetName val="3월가격"/>
      <sheetName val="FF_4"/>
      <sheetName val="Sale 0502"/>
      <sheetName val="UPG表"/>
      <sheetName val="PJ List"/>
      <sheetName val="TB"/>
      <sheetName val="Data 2"/>
      <sheetName val="ADJ - RATE"/>
      <sheetName val="usdxau before"/>
      <sheetName val="workdone#1"/>
      <sheetName val="tb09.30.04"/>
      <sheetName val="Bill No. 2 - Carpark"/>
      <sheetName val="emp111 Query"/>
      <sheetName val="กระทบ_CESS6"/>
      <sheetName val="Sale_04016"/>
      <sheetName val="CESS_04016"/>
      <sheetName val="Dtl_Adv_04016"/>
      <sheetName val="Dtl_Adv_03126"/>
      <sheetName val="Q3-46"/>
      <sheetName val="Home"/>
      <sheetName val="group"/>
      <sheetName val="10"/>
      <sheetName val="Sale 0404"/>
      <sheetName val="criteria"/>
      <sheetName val="Sale 0408"/>
      <sheetName val="E"/>
      <sheetName val="B- 1"/>
      <sheetName val="_Lookup"/>
      <sheetName val="อัตราค่าบรรทุก"/>
      <sheetName val="B"/>
      <sheetName val="FF_6"/>
      <sheetName val="part-import"/>
      <sheetName val="part-local"/>
      <sheetName val="cashflowcomp"/>
      <sheetName val="Linkage Quote"/>
      <sheetName val="FF-4"/>
      <sheetName val="ต้นทุนเดือน10"/>
      <sheetName val="ต้นทุนเดือน 11"/>
      <sheetName val="ต้นทุน12"/>
      <sheetName val="Financial Highlights"/>
      <sheetName val="_2__xls__2__xls_COV"/>
      <sheetName val="6A CA"/>
      <sheetName val="10-1 Media"/>
      <sheetName val="10-cut"/>
      <sheetName val="gl"/>
      <sheetName val="FF_2"/>
      <sheetName val="dBase"/>
      <sheetName val="CA Sheet"/>
      <sheetName val="Sale 0411"/>
      <sheetName val="all"/>
      <sheetName val="ตั๋วเงินรับ"/>
      <sheetName val="K-5"/>
      <sheetName val="CODE,NAME"/>
      <sheetName val="U"/>
      <sheetName val="Deferred Charge"/>
      <sheetName val="เงินกู้ MGC"/>
      <sheetName val="Staff List"/>
      <sheetName val="งบทดลองปภพ 4-47"/>
      <sheetName val="acs"/>
      <sheetName val="O3"/>
      <sheetName val="O4"/>
      <sheetName val="NewIndex "/>
      <sheetName val="PAYROLL"/>
      <sheetName val="HH"/>
      <sheetName val="110"/>
      <sheetName val="APCODE"/>
      <sheetName val="FF-1"/>
      <sheetName val="INFO"/>
      <sheetName val="SAME"/>
      <sheetName val="FF_2 _1_"/>
      <sheetName val="test 2"/>
      <sheetName val="งบทดลอง - ต.ค.2547"/>
      <sheetName val="Seagate _share_in_units"/>
      <sheetName val="Sale 0501"/>
      <sheetName val="61 HR"/>
      <sheetName val="65 FINANCE"/>
      <sheetName val="New Item"/>
      <sheetName val="GIVTR00P"/>
      <sheetName val="個品ﾘｽﾄ"/>
      <sheetName val="D"/>
      <sheetName val="gold แลกทอง"/>
      <sheetName val="Tornado 4.7 Component List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Insurance"/>
      <sheetName val="C2"/>
      <sheetName val="J2"/>
      <sheetName val="J1"/>
      <sheetName val="Reimbursements"/>
      <sheetName val="p&amp;L"/>
      <sheetName val="STA HQ CESS 0401"/>
      <sheetName val="Sampling"/>
      <sheetName val="#Lookup"/>
      <sheetName val="IFS"/>
      <sheetName val="UF"/>
      <sheetName val="Invoice"/>
      <sheetName val="BGT97STAFF"/>
      <sheetName val="Rates"/>
      <sheetName val="LTX"/>
      <sheetName val="tax-ss"/>
      <sheetName val="Cost centre expenditure"/>
      <sheetName val="สำนักงาน"/>
      <sheetName val="description"/>
      <sheetName val="K4. F&amp;F"/>
      <sheetName val="Threshold Calculation-Salary"/>
      <sheetName val="Entity Data"/>
      <sheetName val="11922"/>
      <sheetName val="U-2.1"/>
      <sheetName val="ดอกเบี้ยรับ"/>
      <sheetName val="SSW"/>
      <sheetName val="Links"/>
      <sheetName val="Lead"/>
      <sheetName val="เงินกู้ธนชาติ"/>
      <sheetName val="3 P&amp;L "/>
      <sheetName val="Customize Your Loan Manager"/>
      <sheetName val="Loan Amortization Table"/>
      <sheetName val="Detail รายบุคคลปี 58"/>
      <sheetName val="Cum.91-93"/>
      <sheetName val="Dec 94"/>
      <sheetName val="FF-21(a)"/>
      <sheetName val="GL CB"/>
      <sheetName val="GL M"/>
      <sheetName val="note_defect"/>
      <sheetName val="CBO0497"/>
      <sheetName val="M-2"/>
      <sheetName val="InventTableModule_1-1"/>
      <sheetName val="A"/>
      <sheetName val="2006_1_"/>
      <sheetName val="2006_2_"/>
      <sheetName val="July2007"/>
      <sheetName val="addl cost"/>
      <sheetName val="Conso"/>
      <sheetName val="Write off"/>
      <sheetName val="accumdeprn"/>
      <sheetName val="計画値"/>
      <sheetName val="Job List1"/>
      <sheetName val="export_stock_Dec-28"/>
      <sheetName val="Daiwa_STD_Price"/>
      <sheetName val="KF501-H_"/>
      <sheetName val="KF501NEW_PRICE"/>
      <sheetName val="YCKT_Indonesia_price"/>
      <sheetName val="2019_01　New_price_YC101H"/>
      <sheetName val="2019_01_New_price_YC101"/>
      <sheetName val="2019_01_New_price_YC201"/>
      <sheetName val="Item_use_for_Account"/>
      <sheetName val="NA301_Price"/>
      <sheetName val="NA303_Price"/>
      <sheetName val="YCK101_Price"/>
      <sheetName val="KF501_Price"/>
      <sheetName val="401_Price"/>
      <sheetName val="YCK101H_Price"/>
      <sheetName val="Forcast_KF501"/>
      <sheetName val="EXCHANGE_2019"/>
      <sheetName val="Sale_plan_2019"/>
      <sheetName val="Drilling_2018"/>
      <sheetName val="Production_2018"/>
      <sheetName val="กระทบ_CESS7"/>
      <sheetName val="Sale_04017"/>
      <sheetName val="CESS_04017"/>
      <sheetName val="Dtl_Adv_04017"/>
      <sheetName val="Dtl_Adv_03127"/>
      <sheetName val="export_stock_Dec-281"/>
      <sheetName val="Daiwa_STD_Price1"/>
      <sheetName val="KF501-H_1"/>
      <sheetName val="KF501NEW_PRICE1"/>
      <sheetName val="YCKT_Indonesia_price1"/>
      <sheetName val="2019_01　New_price_YC101H1"/>
      <sheetName val="2019_01_New_price_YC1011"/>
      <sheetName val="2019_01_New_price_YC2011"/>
      <sheetName val="Item_use_for_Account1"/>
      <sheetName val="NA301_Price1"/>
      <sheetName val="NA303_Price1"/>
      <sheetName val="YCK101_Price1"/>
      <sheetName val="KF501_Price1"/>
      <sheetName val="401_Price1"/>
      <sheetName val="YCK101H_Price1"/>
      <sheetName val="Forcast_KF5011"/>
      <sheetName val="EXCHANGE_20191"/>
      <sheetName val="Sale_plan_20191"/>
      <sheetName val="Drilling_20181"/>
      <sheetName val="Production_20181"/>
      <sheetName val="กระทบ_CESS8"/>
      <sheetName val="Sale_04018"/>
      <sheetName val="CESS_04018"/>
      <sheetName val="Dtl_Adv_04018"/>
      <sheetName val="Dtl_Adv_03128"/>
      <sheetName val="export_stock_Dec-282"/>
      <sheetName val="Daiwa_STD_Price2"/>
      <sheetName val="KF501-H_2"/>
      <sheetName val="KF501NEW_PRICE2"/>
      <sheetName val="YCKT_Indonesia_price2"/>
      <sheetName val="2019_01　New_price_YC101H2"/>
      <sheetName val="2019_01_New_price_YC1012"/>
      <sheetName val="2019_01_New_price_YC2012"/>
      <sheetName val="Item_use_for_Account2"/>
      <sheetName val="NA301_Price2"/>
      <sheetName val="NA303_Price2"/>
      <sheetName val="YCK101_Price2"/>
      <sheetName val="KF501_Price2"/>
      <sheetName val="401_Price2"/>
      <sheetName val="YCK101H_Price2"/>
      <sheetName val="Forcast_KF5012"/>
      <sheetName val="EXCHANGE_20192"/>
      <sheetName val="Sale_plan_20192"/>
      <sheetName val="Drilling_20182"/>
      <sheetName val="Production_20182"/>
      <sheetName val="กระทบ_CESS9"/>
      <sheetName val="Sale_04019"/>
      <sheetName val="CESS_04019"/>
      <sheetName val="Dtl_Adv_04019"/>
      <sheetName val="Dtl_Adv_03129"/>
      <sheetName val="Stock_Aging3"/>
      <sheetName val="export_stock_Dec-283"/>
      <sheetName val="Daiwa_STD_Price3"/>
      <sheetName val="KF501-H_3"/>
      <sheetName val="KF501NEW_PRICE3"/>
      <sheetName val="YCKT_Indonesia_price3"/>
      <sheetName val="2019_01　New_price_YC101H3"/>
      <sheetName val="2019_01_New_price_YC1013"/>
      <sheetName val="2019_01_New_price_YC2013"/>
      <sheetName val="Item_use_for_Account3"/>
      <sheetName val="NA301_Price3"/>
      <sheetName val="NA303_Price3"/>
      <sheetName val="YCK101_Price3"/>
      <sheetName val="KF501_Price3"/>
      <sheetName val="401_Price3"/>
      <sheetName val="YCK101H_Price3"/>
      <sheetName val="Forcast_KF5013"/>
      <sheetName val="EXCHANGE_20193"/>
      <sheetName val="Sale_plan_20193"/>
      <sheetName val="Drilling_20183"/>
      <sheetName val="Production_20183"/>
      <sheetName val="usdxau_before"/>
      <sheetName val="D200-30_2"/>
      <sheetName val="TB_Worksheet"/>
      <sheetName val="Standing_Data"/>
      <sheetName val="Thai_Summit_PKK-HW"/>
      <sheetName val="TrialBalance_Q3-2002"/>
      <sheetName val="Sale_0502"/>
      <sheetName val="21220070"/>
      <sheetName val="Check Diff Pivot"/>
      <sheetName val="Pivot"/>
      <sheetName val="SAP"/>
      <sheetName val="Detail_BT"/>
      <sheetName val="รายการตู้กินเงิน"/>
      <sheetName val="เขตการค้าย่อย"/>
      <sheetName val="Mtl Summary"/>
      <sheetName val="PIPE-HOT"/>
      <sheetName val="Currency"/>
      <sheetName val="Bill_No__2_-_Carpark"/>
      <sheetName val="emp111_Query"/>
      <sheetName val="#REF"/>
      <sheetName val="Raw Material"/>
      <sheetName val="Newspaper"/>
      <sheetName val="FF-3"/>
      <sheetName val="ผ้าสำเร็จ"/>
      <sheetName val="Age311299TAS"/>
      <sheetName val="TASintDec00"/>
      <sheetName val="P4DDBFTAS"/>
      <sheetName val="Stock_Aging4"/>
      <sheetName val="Standing_Data1"/>
      <sheetName val="Thai_Summit_PKK-HW1"/>
      <sheetName val="TB_Worksheet1"/>
      <sheetName val="TrialBalance_Q3-20021"/>
      <sheetName val="Wht cur"/>
      <sheetName val="非固内訳"/>
      <sheetName val="Val_Ind"/>
      <sheetName val="รายงานสถานะใบสั่งซื้อใบจัดจ้าง"/>
      <sheetName val="U4-Recruitment"/>
      <sheetName val="Adj&amp;Rje(Z820) "/>
      <sheetName val="Sale_0404"/>
      <sheetName val="Sale_0408"/>
      <sheetName val="B-_1"/>
      <sheetName val="Linkage_Quote"/>
      <sheetName val="ต้นทุนเดือน_11"/>
      <sheetName val="Financial_Highlights"/>
      <sheetName val="6A_CA"/>
      <sheetName val="10-1_Media"/>
      <sheetName val="CA_Sheet"/>
      <sheetName val="Sale_0411"/>
      <sheetName val="Data_2"/>
      <sheetName val="เงินกู้_MGC"/>
      <sheetName val="Deferred_Charge"/>
      <sheetName val="Staff_List"/>
      <sheetName val="งบทดลองปภพ_4-47"/>
      <sheetName val="NewIndex_"/>
      <sheetName val="FF_2__1_"/>
      <sheetName val="test_2"/>
      <sheetName val="งบทดลอง_-_ต_ค_2547"/>
      <sheetName val="Seagate__share_in_units"/>
      <sheetName val="Sale_05021"/>
      <sheetName val="Sale_04041"/>
      <sheetName val="Sale_04081"/>
      <sheetName val="B-_11"/>
      <sheetName val="Linkage_Quote1"/>
      <sheetName val="ต้นทุนเดือน_111"/>
      <sheetName val="Financial_Highlights1"/>
      <sheetName val="6A_CA1"/>
      <sheetName val="10-1_Media1"/>
      <sheetName val="CA_Sheet1"/>
      <sheetName val="Sale_04111"/>
      <sheetName val="Data_21"/>
      <sheetName val="เงินกู้_MGC1"/>
      <sheetName val="Deferred_Charge1"/>
      <sheetName val="Staff_List1"/>
      <sheetName val="งบทดลองปภพ_4-471"/>
      <sheetName val="NewIndex_1"/>
      <sheetName val="FF_2__1_1"/>
      <sheetName val="usdxau_before1"/>
      <sheetName val="test_21"/>
      <sheetName val="งบทดลอง_-_ต_ค_25471"/>
      <sheetName val="Seagate__share_in_units1"/>
      <sheetName val="Sale_0501"/>
      <sheetName val="61_HR"/>
      <sheetName val="65_FINANCE"/>
      <sheetName val="New_Item"/>
      <sheetName val="STA_HQ_CESS_0401"/>
      <sheetName val="gold_แลกทอง"/>
      <sheetName val="Tornado_4_7_Component_List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Cost_centre_expenditure"/>
      <sheetName val="K4__F&amp;F"/>
      <sheetName val="Threshold_Calculation-Salary"/>
      <sheetName val="Entity_Data"/>
      <sheetName val="PL"/>
      <sheetName val="HP Leasing"/>
      <sheetName val="RAMP Fin"/>
      <sheetName val="Menu"/>
      <sheetName val="งบกำไรฯ_48(1)"/>
      <sheetName val="Ass(SDMar-Apr)"/>
      <sheetName val="สรุปรวม"/>
      <sheetName val="LE1(act3mth)"/>
      <sheetName val="STart"/>
      <sheetName val="Indicator"/>
      <sheetName val="Loan Calculator"/>
      <sheetName val="BS_Revise"/>
      <sheetName val="IS_Revise"/>
      <sheetName val="Backup"/>
      <sheetName val="DEP12"/>
      <sheetName val="ABR P&amp;L"/>
      <sheetName val="Trial Balance"/>
      <sheetName val="PL_A05 APA Input"/>
      <sheetName val="FF-2"/>
      <sheetName val="FS"/>
      <sheetName val="SCB 2 - Current"/>
      <sheetName val="dir-ca"/>
      <sheetName val="PROJECTIONMonth"/>
      <sheetName val="CORPORATE TAX01"/>
      <sheetName val="ปัจจุบัน "/>
      <sheetName val="Gain Loss Calculation"/>
      <sheetName val="Co-Products"/>
      <sheetName val="Customer"/>
      <sheetName val="Products"/>
      <sheetName val="31.12.04"/>
      <sheetName val="Stock_Aging5"/>
      <sheetName val="Stock_Aging6"/>
      <sheetName val="กระทบ_CESS10"/>
      <sheetName val="Sale_040110"/>
      <sheetName val="CESS_040110"/>
      <sheetName val="Dtl_Adv_040110"/>
      <sheetName val="Dtl_Adv_031210"/>
      <sheetName val="Stock_Aging7"/>
      <sheetName val="กระทบ_CESS11"/>
      <sheetName val="Sale_040111"/>
      <sheetName val="CESS_040111"/>
      <sheetName val="Dtl_Adv_040111"/>
      <sheetName val="Dtl_Adv_031211"/>
      <sheetName val="Stock_Aging8"/>
      <sheetName val="Yield"/>
      <sheetName val="9110"/>
      <sheetName val="QR_4.1"/>
      <sheetName val="CA"/>
      <sheetName val="F-5"/>
      <sheetName val="Aging"/>
      <sheetName val="pnlJul-feb05"/>
      <sheetName val="OHS-OthersDec04"/>
      <sheetName val="bsJul-feb05"/>
      <sheetName val="13.Tax Calculation"/>
      <sheetName val="NewIndex_ห้ามลบ "/>
      <sheetName val="TB_55(6M)"/>
      <sheetName val="สรุป"/>
      <sheetName val="Customize Your Invoice"/>
      <sheetName val="project p&amp;l"/>
      <sheetName val="general"/>
      <sheetName val="N"/>
      <sheetName val="boq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L040017</v>
          </cell>
          <cell r="B2" t="str">
            <v>LOCAL</v>
          </cell>
          <cell r="C2">
            <v>37987</v>
          </cell>
          <cell r="E2" t="str">
            <v>LTX</v>
          </cell>
          <cell r="F2">
            <v>154.80000000000001</v>
          </cell>
        </row>
        <row r="3">
          <cell r="A3" t="str">
            <v>L040018</v>
          </cell>
          <cell r="B3" t="str">
            <v>LOCAL</v>
          </cell>
          <cell r="C3">
            <v>37988</v>
          </cell>
          <cell r="E3" t="str">
            <v>LTX</v>
          </cell>
          <cell r="F3">
            <v>159.80000000000001</v>
          </cell>
        </row>
        <row r="4">
          <cell r="A4" t="str">
            <v>L040019</v>
          </cell>
          <cell r="B4" t="str">
            <v>LOCAL</v>
          </cell>
          <cell r="C4">
            <v>37989</v>
          </cell>
          <cell r="E4" t="str">
            <v>LTX</v>
          </cell>
          <cell r="F4">
            <v>164.1</v>
          </cell>
        </row>
        <row r="5">
          <cell r="A5" t="str">
            <v>L040020</v>
          </cell>
          <cell r="B5" t="str">
            <v>LOCAL</v>
          </cell>
          <cell r="C5">
            <v>37990</v>
          </cell>
          <cell r="E5" t="str">
            <v>LTX</v>
          </cell>
          <cell r="F5">
            <v>150.80000000000001</v>
          </cell>
        </row>
        <row r="6">
          <cell r="A6" t="str">
            <v>L040021</v>
          </cell>
          <cell r="B6" t="str">
            <v>LOCAL</v>
          </cell>
          <cell r="C6">
            <v>37991</v>
          </cell>
          <cell r="E6" t="str">
            <v>LTX</v>
          </cell>
          <cell r="F6">
            <v>160.5</v>
          </cell>
        </row>
        <row r="7">
          <cell r="A7" t="str">
            <v>L040022</v>
          </cell>
          <cell r="B7" t="str">
            <v>LOCAL</v>
          </cell>
          <cell r="C7">
            <v>37992</v>
          </cell>
          <cell r="E7" t="str">
            <v>LTX</v>
          </cell>
          <cell r="F7">
            <v>165.8</v>
          </cell>
        </row>
        <row r="8">
          <cell r="A8" t="str">
            <v>L040023</v>
          </cell>
          <cell r="B8" t="str">
            <v>LOCAL</v>
          </cell>
          <cell r="C8">
            <v>37993</v>
          </cell>
          <cell r="E8" t="str">
            <v>LTX</v>
          </cell>
          <cell r="F8">
            <v>148.6</v>
          </cell>
        </row>
        <row r="9">
          <cell r="A9" t="str">
            <v>L040025</v>
          </cell>
          <cell r="B9" t="str">
            <v>LOCAL</v>
          </cell>
          <cell r="C9">
            <v>37994</v>
          </cell>
          <cell r="E9" t="str">
            <v>LTX</v>
          </cell>
          <cell r="F9">
            <v>167.1</v>
          </cell>
        </row>
        <row r="10">
          <cell r="A10" t="str">
            <v>L040026</v>
          </cell>
          <cell r="B10" t="str">
            <v>LOCAL</v>
          </cell>
          <cell r="C10">
            <v>37995</v>
          </cell>
          <cell r="E10" t="str">
            <v>LTX</v>
          </cell>
          <cell r="F10">
            <v>158.19999999999999</v>
          </cell>
        </row>
        <row r="11">
          <cell r="A11" t="str">
            <v>L040027</v>
          </cell>
          <cell r="B11" t="str">
            <v>LOCAL</v>
          </cell>
          <cell r="C11">
            <v>37996</v>
          </cell>
          <cell r="E11" t="str">
            <v>LTX</v>
          </cell>
          <cell r="F11">
            <v>146</v>
          </cell>
        </row>
        <row r="12">
          <cell r="A12" t="str">
            <v>L040028</v>
          </cell>
          <cell r="B12" t="str">
            <v>LOCAL</v>
          </cell>
          <cell r="C12">
            <v>37997</v>
          </cell>
          <cell r="E12" t="str">
            <v>LTX</v>
          </cell>
          <cell r="F12">
            <v>173.8</v>
          </cell>
        </row>
        <row r="13">
          <cell r="A13" t="str">
            <v>L040029</v>
          </cell>
          <cell r="B13" t="str">
            <v>LOCAL</v>
          </cell>
          <cell r="C13">
            <v>37998</v>
          </cell>
          <cell r="E13" t="str">
            <v>LTX</v>
          </cell>
          <cell r="F13">
            <v>150.4</v>
          </cell>
        </row>
        <row r="14">
          <cell r="A14" t="str">
            <v>L040030</v>
          </cell>
          <cell r="B14" t="str">
            <v>LOCAL</v>
          </cell>
          <cell r="C14">
            <v>37999</v>
          </cell>
          <cell r="E14" t="str">
            <v>LTX</v>
          </cell>
          <cell r="F14">
            <v>163.69999999999999</v>
          </cell>
        </row>
        <row r="15">
          <cell r="A15" t="str">
            <v>L040031</v>
          </cell>
          <cell r="B15" t="str">
            <v>LOCAL</v>
          </cell>
          <cell r="C15">
            <v>38000</v>
          </cell>
          <cell r="E15" t="str">
            <v>LTX</v>
          </cell>
          <cell r="F15">
            <v>157.30000000000001</v>
          </cell>
        </row>
        <row r="16">
          <cell r="A16" t="str">
            <v>L040032</v>
          </cell>
          <cell r="B16" t="str">
            <v>LOCAL</v>
          </cell>
          <cell r="C16">
            <v>38001</v>
          </cell>
          <cell r="E16" t="str">
            <v>LTX</v>
          </cell>
          <cell r="F16">
            <v>155.1</v>
          </cell>
        </row>
        <row r="17">
          <cell r="A17" t="str">
            <v>L040034</v>
          </cell>
          <cell r="B17" t="str">
            <v>LOCAL</v>
          </cell>
          <cell r="C17">
            <v>38002</v>
          </cell>
          <cell r="E17" t="str">
            <v>LTX</v>
          </cell>
          <cell r="F17">
            <v>170.9</v>
          </cell>
        </row>
        <row r="18">
          <cell r="A18" t="str">
            <v>L040035</v>
          </cell>
          <cell r="B18" t="str">
            <v>LOCAL</v>
          </cell>
          <cell r="C18">
            <v>38003</v>
          </cell>
          <cell r="E18" t="str">
            <v>LTX</v>
          </cell>
          <cell r="F18">
            <v>74</v>
          </cell>
        </row>
        <row r="19">
          <cell r="A19" t="str">
            <v>L040036</v>
          </cell>
          <cell r="B19" t="str">
            <v>LOCAL</v>
          </cell>
          <cell r="C19">
            <v>38003</v>
          </cell>
          <cell r="E19" t="str">
            <v>LTX</v>
          </cell>
          <cell r="F19">
            <v>69.8</v>
          </cell>
        </row>
        <row r="20">
          <cell r="A20" t="str">
            <v>L040037</v>
          </cell>
          <cell r="B20" t="str">
            <v>LOCAL</v>
          </cell>
          <cell r="C20">
            <v>38004</v>
          </cell>
          <cell r="E20" t="str">
            <v>LTX</v>
          </cell>
          <cell r="F20">
            <v>163.30000000000001</v>
          </cell>
        </row>
        <row r="21">
          <cell r="A21" t="str">
            <v>L040038</v>
          </cell>
          <cell r="B21" t="str">
            <v>LOCAL</v>
          </cell>
          <cell r="C21">
            <v>38005</v>
          </cell>
          <cell r="E21" t="str">
            <v>LTX</v>
          </cell>
          <cell r="F21">
            <v>159.19999999999999</v>
          </cell>
        </row>
        <row r="22">
          <cell r="A22" t="str">
            <v>L040039</v>
          </cell>
          <cell r="B22" t="str">
            <v>LOCAL</v>
          </cell>
          <cell r="C22">
            <v>38006</v>
          </cell>
          <cell r="E22" t="str">
            <v>LTX</v>
          </cell>
          <cell r="F22">
            <v>151.30000000000001</v>
          </cell>
        </row>
        <row r="23">
          <cell r="A23" t="str">
            <v>L040040</v>
          </cell>
          <cell r="B23" t="str">
            <v>LOCAL</v>
          </cell>
          <cell r="C23">
            <v>38006</v>
          </cell>
          <cell r="E23" t="str">
            <v>LTX</v>
          </cell>
          <cell r="F23">
            <v>7.7</v>
          </cell>
        </row>
        <row r="24">
          <cell r="A24" t="str">
            <v>L040041</v>
          </cell>
          <cell r="B24" t="str">
            <v>LOCAL</v>
          </cell>
          <cell r="C24">
            <v>38007</v>
          </cell>
          <cell r="E24" t="str">
            <v>LTX</v>
          </cell>
          <cell r="F24">
            <v>154.30000000000001</v>
          </cell>
        </row>
        <row r="25">
          <cell r="A25" t="str">
            <v>L040042</v>
          </cell>
          <cell r="B25" t="str">
            <v>LOCAL</v>
          </cell>
          <cell r="C25">
            <v>38008</v>
          </cell>
          <cell r="E25" t="str">
            <v>LTX</v>
          </cell>
          <cell r="F25">
            <v>157.5</v>
          </cell>
        </row>
        <row r="26">
          <cell r="A26" t="str">
            <v>L040043</v>
          </cell>
          <cell r="B26" t="str">
            <v>LOCAL</v>
          </cell>
          <cell r="C26">
            <v>38009</v>
          </cell>
          <cell r="E26" t="str">
            <v>LTX</v>
          </cell>
          <cell r="F26">
            <v>146.9</v>
          </cell>
        </row>
        <row r="27">
          <cell r="A27" t="str">
            <v>L040044</v>
          </cell>
          <cell r="B27" t="str">
            <v>LOCAL</v>
          </cell>
          <cell r="C27">
            <v>38010</v>
          </cell>
          <cell r="E27" t="str">
            <v>LTX</v>
          </cell>
          <cell r="F27">
            <v>167.8</v>
          </cell>
        </row>
        <row r="28">
          <cell r="A28" t="str">
            <v>L040045</v>
          </cell>
          <cell r="B28" t="str">
            <v>LOCAL</v>
          </cell>
          <cell r="C28">
            <v>38011</v>
          </cell>
          <cell r="E28" t="str">
            <v>LTX</v>
          </cell>
          <cell r="F28">
            <v>68.8</v>
          </cell>
        </row>
        <row r="29">
          <cell r="A29" t="str">
            <v>L040046</v>
          </cell>
          <cell r="B29" t="str">
            <v>LOCAL</v>
          </cell>
          <cell r="C29">
            <v>38012</v>
          </cell>
          <cell r="E29" t="str">
            <v>LTX</v>
          </cell>
          <cell r="F29">
            <v>38.1</v>
          </cell>
        </row>
        <row r="30">
          <cell r="A30" t="str">
            <v>L040047</v>
          </cell>
          <cell r="B30" t="str">
            <v>LOCAL</v>
          </cell>
          <cell r="C30">
            <v>38012</v>
          </cell>
          <cell r="E30" t="str">
            <v>LTX</v>
          </cell>
          <cell r="F30">
            <v>98.9</v>
          </cell>
        </row>
        <row r="31">
          <cell r="A31" t="str">
            <v>L040048</v>
          </cell>
          <cell r="B31" t="str">
            <v>LOCAL</v>
          </cell>
          <cell r="C31">
            <v>38013</v>
          </cell>
          <cell r="E31" t="str">
            <v>LTX</v>
          </cell>
          <cell r="F31">
            <v>151.80000000000001</v>
          </cell>
        </row>
        <row r="32">
          <cell r="A32" t="str">
            <v>L040051</v>
          </cell>
          <cell r="B32" t="str">
            <v>LOCAL</v>
          </cell>
          <cell r="C32">
            <v>38014</v>
          </cell>
          <cell r="E32" t="str">
            <v>LTX</v>
          </cell>
          <cell r="F32">
            <v>181.1</v>
          </cell>
        </row>
        <row r="33">
          <cell r="A33" t="str">
            <v>L040052</v>
          </cell>
          <cell r="B33" t="str">
            <v>LOCAL</v>
          </cell>
          <cell r="C33">
            <v>38015</v>
          </cell>
          <cell r="E33" t="str">
            <v>LTX</v>
          </cell>
          <cell r="F33">
            <v>155.30000000000001</v>
          </cell>
        </row>
        <row r="34">
          <cell r="A34" t="str">
            <v>L040053</v>
          </cell>
          <cell r="B34" t="str">
            <v>LOCAL</v>
          </cell>
          <cell r="C34">
            <v>38016</v>
          </cell>
          <cell r="E34" t="str">
            <v>LTX</v>
          </cell>
          <cell r="F34">
            <v>159.30000000000001</v>
          </cell>
        </row>
        <row r="35">
          <cell r="A35" t="str">
            <v>L040054</v>
          </cell>
          <cell r="B35" t="str">
            <v>LOCAL</v>
          </cell>
          <cell r="C35">
            <v>38017</v>
          </cell>
          <cell r="E35" t="str">
            <v>LTX</v>
          </cell>
          <cell r="F35">
            <v>143.1</v>
          </cell>
        </row>
        <row r="36">
          <cell r="A36" t="str">
            <v>L040055</v>
          </cell>
          <cell r="B36" t="str">
            <v>LOCAL</v>
          </cell>
          <cell r="C36">
            <v>38011</v>
          </cell>
          <cell r="E36" t="str">
            <v>LTX</v>
          </cell>
          <cell r="F36">
            <v>85.6</v>
          </cell>
        </row>
        <row r="37">
          <cell r="A37" t="str">
            <v>T034150</v>
          </cell>
          <cell r="B37" t="str">
            <v>TRADING</v>
          </cell>
          <cell r="C37">
            <v>37988</v>
          </cell>
          <cell r="E37" t="str">
            <v>RSS</v>
          </cell>
          <cell r="F37">
            <v>300</v>
          </cell>
          <cell r="G37">
            <v>15</v>
          </cell>
        </row>
        <row r="38">
          <cell r="A38" t="str">
            <v>T040119</v>
          </cell>
          <cell r="B38" t="str">
            <v>TRADING</v>
          </cell>
          <cell r="C38">
            <v>38009</v>
          </cell>
          <cell r="E38" t="str">
            <v>RSS</v>
          </cell>
          <cell r="F38">
            <v>240</v>
          </cell>
          <cell r="G38">
            <v>12</v>
          </cell>
        </row>
        <row r="39">
          <cell r="A39" t="str">
            <v>T034153</v>
          </cell>
          <cell r="B39" t="str">
            <v>EXPORT</v>
          </cell>
          <cell r="C39">
            <v>37987</v>
          </cell>
          <cell r="E39" t="str">
            <v>LTX</v>
          </cell>
          <cell r="F39">
            <v>82</v>
          </cell>
          <cell r="G39">
            <v>5</v>
          </cell>
        </row>
        <row r="40">
          <cell r="A40" t="str">
            <v>0000929</v>
          </cell>
          <cell r="B40" t="str">
            <v>EXPORT</v>
          </cell>
          <cell r="C40">
            <v>37988</v>
          </cell>
          <cell r="D40" t="str">
            <v>T034202</v>
          </cell>
          <cell r="E40" t="str">
            <v>RSS</v>
          </cell>
          <cell r="F40">
            <v>38</v>
          </cell>
          <cell r="G40">
            <v>4</v>
          </cell>
        </row>
        <row r="41">
          <cell r="A41" t="str">
            <v>0000929</v>
          </cell>
          <cell r="B41" t="str">
            <v>EXPORT</v>
          </cell>
          <cell r="C41">
            <v>37988</v>
          </cell>
          <cell r="D41" t="str">
            <v>T034203</v>
          </cell>
          <cell r="E41" t="str">
            <v>RSS</v>
          </cell>
          <cell r="F41">
            <v>38</v>
          </cell>
        </row>
        <row r="42">
          <cell r="A42" t="str">
            <v>T034132</v>
          </cell>
          <cell r="B42" t="str">
            <v>EXPORT</v>
          </cell>
          <cell r="C42">
            <v>37988</v>
          </cell>
          <cell r="E42" t="str">
            <v>LTX</v>
          </cell>
          <cell r="F42">
            <v>214.38499999999999</v>
          </cell>
          <cell r="G42">
            <v>10</v>
          </cell>
        </row>
        <row r="43">
          <cell r="A43" t="str">
            <v>T034133</v>
          </cell>
          <cell r="B43" t="str">
            <v>EXPORT</v>
          </cell>
          <cell r="C43">
            <v>37988</v>
          </cell>
          <cell r="E43" t="str">
            <v>LTX</v>
          </cell>
          <cell r="F43">
            <v>215.04</v>
          </cell>
          <cell r="G43">
            <v>10</v>
          </cell>
        </row>
        <row r="44">
          <cell r="A44" t="str">
            <v>T034147</v>
          </cell>
          <cell r="B44" t="str">
            <v>EXPORT</v>
          </cell>
          <cell r="C44">
            <v>37988</v>
          </cell>
          <cell r="E44" t="str">
            <v>RSS</v>
          </cell>
          <cell r="F44">
            <v>200</v>
          </cell>
          <cell r="G44">
            <v>10</v>
          </cell>
        </row>
        <row r="45">
          <cell r="A45" t="str">
            <v>T034164</v>
          </cell>
          <cell r="B45" t="str">
            <v>EXPORT</v>
          </cell>
          <cell r="C45">
            <v>37988</v>
          </cell>
          <cell r="D45" t="str">
            <v/>
          </cell>
          <cell r="E45" t="str">
            <v>STR</v>
          </cell>
          <cell r="F45">
            <v>100.8</v>
          </cell>
          <cell r="G45">
            <v>5</v>
          </cell>
        </row>
        <row r="46">
          <cell r="A46" t="str">
            <v>T034165</v>
          </cell>
          <cell r="B46" t="str">
            <v>EXPORT</v>
          </cell>
          <cell r="C46">
            <v>37988</v>
          </cell>
          <cell r="D46" t="str">
            <v/>
          </cell>
          <cell r="E46" t="str">
            <v>STR</v>
          </cell>
          <cell r="F46">
            <v>100.8</v>
          </cell>
          <cell r="G46">
            <v>5</v>
          </cell>
        </row>
        <row r="47">
          <cell r="A47" t="str">
            <v>T034184</v>
          </cell>
          <cell r="B47" t="str">
            <v>EXPORT</v>
          </cell>
          <cell r="C47">
            <v>37988</v>
          </cell>
          <cell r="D47" t="str">
            <v/>
          </cell>
          <cell r="E47" t="str">
            <v>LTX</v>
          </cell>
          <cell r="F47">
            <v>32.799999999999997</v>
          </cell>
          <cell r="G47">
            <v>2</v>
          </cell>
        </row>
        <row r="48">
          <cell r="A48" t="str">
            <v>T033805</v>
          </cell>
          <cell r="B48" t="str">
            <v>EXPORT</v>
          </cell>
          <cell r="C48">
            <v>37989</v>
          </cell>
          <cell r="D48" t="str">
            <v/>
          </cell>
          <cell r="E48" t="str">
            <v>RSS</v>
          </cell>
          <cell r="F48">
            <v>96</v>
          </cell>
          <cell r="G48">
            <v>5</v>
          </cell>
        </row>
        <row r="49">
          <cell r="A49" t="str">
            <v>T033807A</v>
          </cell>
          <cell r="B49" t="str">
            <v>EXPORT</v>
          </cell>
          <cell r="C49">
            <v>37989</v>
          </cell>
          <cell r="E49" t="str">
            <v>RSS</v>
          </cell>
          <cell r="F49">
            <v>19.2</v>
          </cell>
          <cell r="G49">
            <v>1</v>
          </cell>
        </row>
        <row r="50">
          <cell r="A50" t="str">
            <v>T034166</v>
          </cell>
          <cell r="B50" t="str">
            <v>EXPORT</v>
          </cell>
          <cell r="C50">
            <v>37989</v>
          </cell>
          <cell r="D50" t="str">
            <v/>
          </cell>
          <cell r="E50" t="str">
            <v>STR</v>
          </cell>
          <cell r="F50">
            <v>100.8</v>
          </cell>
          <cell r="G50">
            <v>5</v>
          </cell>
        </row>
        <row r="51">
          <cell r="A51" t="str">
            <v>T034177</v>
          </cell>
          <cell r="B51" t="str">
            <v>EXPORT</v>
          </cell>
          <cell r="C51">
            <v>37989</v>
          </cell>
          <cell r="D51" t="str">
            <v/>
          </cell>
          <cell r="E51" t="str">
            <v>RSS</v>
          </cell>
          <cell r="F51">
            <v>60</v>
          </cell>
          <cell r="G51">
            <v>3</v>
          </cell>
        </row>
        <row r="52">
          <cell r="A52" t="str">
            <v>T034199</v>
          </cell>
          <cell r="B52" t="str">
            <v>EXPORT</v>
          </cell>
          <cell r="C52">
            <v>37989</v>
          </cell>
          <cell r="D52" t="str">
            <v/>
          </cell>
          <cell r="E52" t="str">
            <v>STR</v>
          </cell>
          <cell r="F52">
            <v>60.48</v>
          </cell>
          <cell r="G52">
            <v>3</v>
          </cell>
        </row>
        <row r="53">
          <cell r="A53" t="str">
            <v>T034235</v>
          </cell>
          <cell r="B53" t="str">
            <v>EXPORT</v>
          </cell>
          <cell r="C53">
            <v>37989</v>
          </cell>
          <cell r="D53" t="str">
            <v/>
          </cell>
          <cell r="E53" t="str">
            <v>RSS</v>
          </cell>
          <cell r="F53">
            <v>19.2</v>
          </cell>
          <cell r="G53">
            <v>1</v>
          </cell>
        </row>
        <row r="54">
          <cell r="A54" t="str">
            <v>T034074</v>
          </cell>
          <cell r="B54" t="str">
            <v>EXPORT</v>
          </cell>
          <cell r="C54">
            <v>37990</v>
          </cell>
          <cell r="D54" t="str">
            <v/>
          </cell>
          <cell r="E54" t="str">
            <v>RSS</v>
          </cell>
          <cell r="F54">
            <v>100</v>
          </cell>
          <cell r="G54">
            <v>5</v>
          </cell>
        </row>
        <row r="55">
          <cell r="A55" t="str">
            <v>T034176</v>
          </cell>
          <cell r="B55" t="str">
            <v>EXPORT</v>
          </cell>
          <cell r="C55">
            <v>37990</v>
          </cell>
          <cell r="D55" t="str">
            <v/>
          </cell>
          <cell r="E55" t="str">
            <v>RSS</v>
          </cell>
          <cell r="F55">
            <v>19.2</v>
          </cell>
          <cell r="G55">
            <v>1</v>
          </cell>
        </row>
        <row r="56">
          <cell r="A56" t="str">
            <v>T034186</v>
          </cell>
          <cell r="B56" t="str">
            <v>EXPORT</v>
          </cell>
          <cell r="C56">
            <v>37990</v>
          </cell>
          <cell r="D56" t="str">
            <v/>
          </cell>
          <cell r="E56" t="str">
            <v>SKI</v>
          </cell>
          <cell r="F56">
            <v>38.4</v>
          </cell>
          <cell r="G56">
            <v>2</v>
          </cell>
        </row>
        <row r="57">
          <cell r="A57" t="str">
            <v>T034201</v>
          </cell>
          <cell r="B57" t="str">
            <v>EXPORT</v>
          </cell>
          <cell r="C57">
            <v>37990</v>
          </cell>
          <cell r="D57" t="str">
            <v/>
          </cell>
          <cell r="E57" t="str">
            <v>RSS</v>
          </cell>
          <cell r="F57">
            <v>100</v>
          </cell>
          <cell r="G57">
            <v>5</v>
          </cell>
        </row>
        <row r="58">
          <cell r="A58" t="str">
            <v>T034128</v>
          </cell>
          <cell r="B58" t="str">
            <v>EXPORT</v>
          </cell>
          <cell r="C58">
            <v>37991</v>
          </cell>
          <cell r="E58" t="str">
            <v>STR</v>
          </cell>
          <cell r="F58">
            <v>60.48</v>
          </cell>
          <cell r="G58">
            <v>3</v>
          </cell>
        </row>
        <row r="59">
          <cell r="A59" t="str">
            <v>T034188</v>
          </cell>
          <cell r="B59" t="str">
            <v>EXPORT</v>
          </cell>
          <cell r="C59">
            <v>37991</v>
          </cell>
          <cell r="D59" t="str">
            <v/>
          </cell>
          <cell r="E59" t="str">
            <v>STR</v>
          </cell>
          <cell r="F59">
            <v>120.96</v>
          </cell>
          <cell r="G59">
            <v>6</v>
          </cell>
        </row>
        <row r="60">
          <cell r="A60" t="str">
            <v>T034200</v>
          </cell>
          <cell r="B60" t="str">
            <v>EXPORT</v>
          </cell>
          <cell r="C60">
            <v>37991</v>
          </cell>
          <cell r="D60" t="str">
            <v/>
          </cell>
          <cell r="E60" t="str">
            <v>STR</v>
          </cell>
          <cell r="F60">
            <v>60.48</v>
          </cell>
          <cell r="G60">
            <v>3</v>
          </cell>
        </row>
        <row r="61">
          <cell r="A61" t="str">
            <v>T034214</v>
          </cell>
          <cell r="B61" t="str">
            <v>EXPORT</v>
          </cell>
          <cell r="C61">
            <v>37991</v>
          </cell>
          <cell r="D61" t="str">
            <v/>
          </cell>
          <cell r="E61" t="str">
            <v>RSS</v>
          </cell>
          <cell r="F61">
            <v>80</v>
          </cell>
          <cell r="G61">
            <v>4</v>
          </cell>
        </row>
        <row r="62">
          <cell r="A62" t="str">
            <v>0000930</v>
          </cell>
          <cell r="B62" t="str">
            <v>EXPORT</v>
          </cell>
          <cell r="C62">
            <v>37992</v>
          </cell>
          <cell r="D62" t="str">
            <v>T034208</v>
          </cell>
          <cell r="E62" t="str">
            <v>RSS</v>
          </cell>
          <cell r="F62">
            <v>40</v>
          </cell>
          <cell r="G62">
            <v>6</v>
          </cell>
        </row>
        <row r="63">
          <cell r="A63" t="str">
            <v>0000930</v>
          </cell>
          <cell r="B63" t="str">
            <v>EXPORT</v>
          </cell>
          <cell r="C63">
            <v>37992</v>
          </cell>
          <cell r="D63" t="str">
            <v>T034209</v>
          </cell>
          <cell r="E63" t="str">
            <v>RSS</v>
          </cell>
          <cell r="F63">
            <v>80</v>
          </cell>
        </row>
        <row r="64">
          <cell r="A64" t="str">
            <v>0000931</v>
          </cell>
          <cell r="B64" t="str">
            <v>EXPORT</v>
          </cell>
          <cell r="C64">
            <v>37992</v>
          </cell>
          <cell r="D64" t="str">
            <v>T034210</v>
          </cell>
          <cell r="E64" t="str">
            <v>RSS</v>
          </cell>
          <cell r="F64">
            <v>60</v>
          </cell>
          <cell r="G64">
            <v>4</v>
          </cell>
        </row>
        <row r="65">
          <cell r="A65" t="str">
            <v>0000931</v>
          </cell>
          <cell r="B65" t="str">
            <v>EXPORT</v>
          </cell>
          <cell r="C65">
            <v>37992</v>
          </cell>
          <cell r="D65" t="str">
            <v>T034211</v>
          </cell>
          <cell r="E65" t="str">
            <v>RSS</v>
          </cell>
          <cell r="F65">
            <v>20</v>
          </cell>
        </row>
        <row r="66">
          <cell r="A66" t="str">
            <v>T034148</v>
          </cell>
          <cell r="B66" t="str">
            <v>EXPORT</v>
          </cell>
          <cell r="C66">
            <v>37992</v>
          </cell>
          <cell r="E66" t="str">
            <v>RSS</v>
          </cell>
          <cell r="F66">
            <v>80</v>
          </cell>
          <cell r="G66">
            <v>4</v>
          </cell>
        </row>
        <row r="67">
          <cell r="A67" t="str">
            <v>T034187</v>
          </cell>
          <cell r="B67" t="str">
            <v>EXPORT</v>
          </cell>
          <cell r="C67">
            <v>37994</v>
          </cell>
          <cell r="D67" t="str">
            <v/>
          </cell>
          <cell r="E67" t="str">
            <v>RSS</v>
          </cell>
          <cell r="F67">
            <v>16.8</v>
          </cell>
          <cell r="G67">
            <v>1</v>
          </cell>
        </row>
        <row r="68">
          <cell r="A68" t="str">
            <v>T034204</v>
          </cell>
          <cell r="B68" t="str">
            <v>EXPORT</v>
          </cell>
          <cell r="C68">
            <v>37991</v>
          </cell>
          <cell r="D68" t="str">
            <v/>
          </cell>
          <cell r="E68" t="str">
            <v>RSS</v>
          </cell>
          <cell r="F68">
            <v>20.16</v>
          </cell>
          <cell r="G68">
            <v>1</v>
          </cell>
        </row>
        <row r="69">
          <cell r="A69" t="str">
            <v>T034097</v>
          </cell>
          <cell r="B69" t="str">
            <v>LOCAL</v>
          </cell>
          <cell r="C69">
            <v>37988</v>
          </cell>
          <cell r="D69" t="str">
            <v/>
          </cell>
          <cell r="E69" t="str">
            <v>RSS</v>
          </cell>
          <cell r="F69">
            <v>15</v>
          </cell>
        </row>
        <row r="70">
          <cell r="A70" t="str">
            <v>T034109</v>
          </cell>
          <cell r="B70" t="str">
            <v>LOCAL</v>
          </cell>
          <cell r="C70">
            <v>37989</v>
          </cell>
          <cell r="D70" t="str">
            <v/>
          </cell>
          <cell r="E70" t="str">
            <v>STR</v>
          </cell>
          <cell r="F70">
            <v>15.015000000000001</v>
          </cell>
        </row>
        <row r="71">
          <cell r="A71" t="str">
            <v>T033949</v>
          </cell>
          <cell r="B71" t="str">
            <v>LOCAL</v>
          </cell>
          <cell r="C71">
            <v>37991</v>
          </cell>
          <cell r="D71" t="str">
            <v/>
          </cell>
          <cell r="E71" t="str">
            <v>STR</v>
          </cell>
          <cell r="F71">
            <v>15.015000000000001</v>
          </cell>
        </row>
        <row r="72">
          <cell r="A72" t="str">
            <v>T033950</v>
          </cell>
          <cell r="B72" t="str">
            <v>LOCAL</v>
          </cell>
          <cell r="C72">
            <v>37991</v>
          </cell>
          <cell r="D72" t="str">
            <v/>
          </cell>
          <cell r="E72" t="str">
            <v>STR</v>
          </cell>
          <cell r="F72">
            <v>15.015000000000001</v>
          </cell>
        </row>
        <row r="73">
          <cell r="A73" t="str">
            <v>T040049</v>
          </cell>
          <cell r="B73" t="str">
            <v>LOCAL</v>
          </cell>
          <cell r="C73">
            <v>37991</v>
          </cell>
          <cell r="E73" t="str">
            <v>CUT</v>
          </cell>
          <cell r="F73">
            <v>26.95</v>
          </cell>
        </row>
        <row r="74">
          <cell r="A74" t="str">
            <v>T034110</v>
          </cell>
          <cell r="B74" t="str">
            <v>LOCAL</v>
          </cell>
          <cell r="C74">
            <v>37991</v>
          </cell>
          <cell r="D74" t="str">
            <v/>
          </cell>
          <cell r="E74" t="str">
            <v>STR</v>
          </cell>
          <cell r="F74">
            <v>15.015000000000001</v>
          </cell>
        </row>
        <row r="75">
          <cell r="A75" t="str">
            <v>T033951</v>
          </cell>
          <cell r="B75" t="str">
            <v>LOCAL</v>
          </cell>
          <cell r="C75">
            <v>37993</v>
          </cell>
          <cell r="D75" t="str">
            <v/>
          </cell>
          <cell r="E75" t="str">
            <v>STR</v>
          </cell>
          <cell r="F75">
            <v>15.015000000000001</v>
          </cell>
        </row>
        <row r="76">
          <cell r="A76" t="str">
            <v>T033952</v>
          </cell>
          <cell r="B76" t="str">
            <v>LOCAL</v>
          </cell>
          <cell r="C76">
            <v>37993</v>
          </cell>
          <cell r="D76" t="str">
            <v/>
          </cell>
          <cell r="E76" t="str">
            <v>STR</v>
          </cell>
          <cell r="F76">
            <v>15.015000000000001</v>
          </cell>
        </row>
        <row r="77">
          <cell r="A77" t="str">
            <v>T033953</v>
          </cell>
          <cell r="B77" t="str">
            <v>LOCAL</v>
          </cell>
          <cell r="C77">
            <v>37993</v>
          </cell>
          <cell r="D77" t="str">
            <v/>
          </cell>
          <cell r="E77" t="str">
            <v>STR</v>
          </cell>
          <cell r="F77">
            <v>15.015000000000001</v>
          </cell>
        </row>
        <row r="78">
          <cell r="A78" t="str">
            <v>T034098</v>
          </cell>
          <cell r="B78" t="str">
            <v>LOCAL</v>
          </cell>
          <cell r="C78">
            <v>37993</v>
          </cell>
          <cell r="D78" t="str">
            <v/>
          </cell>
          <cell r="E78" t="str">
            <v>RSS</v>
          </cell>
          <cell r="F78">
            <v>15</v>
          </cell>
        </row>
        <row r="79">
          <cell r="A79" t="str">
            <v>T040064</v>
          </cell>
          <cell r="B79" t="str">
            <v>LOCAL</v>
          </cell>
          <cell r="C79">
            <v>37995</v>
          </cell>
          <cell r="E79" t="str">
            <v>CUT</v>
          </cell>
          <cell r="F79">
            <v>12.54</v>
          </cell>
        </row>
        <row r="80">
          <cell r="A80" t="str">
            <v>T034163</v>
          </cell>
          <cell r="B80" t="str">
            <v>EXPORT</v>
          </cell>
          <cell r="C80">
            <v>37993</v>
          </cell>
          <cell r="D80" t="str">
            <v/>
          </cell>
          <cell r="E80" t="str">
            <v>STR</v>
          </cell>
          <cell r="F80">
            <v>100.8</v>
          </cell>
          <cell r="G80">
            <v>5</v>
          </cell>
        </row>
        <row r="81">
          <cell r="A81" t="str">
            <v>T034238</v>
          </cell>
          <cell r="B81" t="str">
            <v>EXPORT</v>
          </cell>
          <cell r="C81">
            <v>37994</v>
          </cell>
          <cell r="D81" t="str">
            <v/>
          </cell>
          <cell r="E81" t="str">
            <v>LTX</v>
          </cell>
          <cell r="F81">
            <v>42.93</v>
          </cell>
          <cell r="G81">
            <v>2</v>
          </cell>
        </row>
        <row r="82">
          <cell r="A82" t="str">
            <v>L040024</v>
          </cell>
          <cell r="B82" t="str">
            <v>LOCAL</v>
          </cell>
          <cell r="C82">
            <v>37990</v>
          </cell>
          <cell r="E82" t="str">
            <v>FIL</v>
          </cell>
          <cell r="F82">
            <v>1.246</v>
          </cell>
        </row>
        <row r="83">
          <cell r="A83" t="str">
            <v>T040023</v>
          </cell>
          <cell r="B83" t="str">
            <v>LOCAL</v>
          </cell>
          <cell r="C83">
            <v>37993</v>
          </cell>
          <cell r="D83" t="str">
            <v/>
          </cell>
          <cell r="E83" t="str">
            <v>STR</v>
          </cell>
          <cell r="F83">
            <v>15.015000000000001</v>
          </cell>
        </row>
        <row r="84">
          <cell r="A84" t="str">
            <v>T040006</v>
          </cell>
          <cell r="B84" t="str">
            <v>LOCAL</v>
          </cell>
          <cell r="C84">
            <v>37996</v>
          </cell>
          <cell r="D84" t="str">
            <v/>
          </cell>
          <cell r="E84" t="str">
            <v>STR</v>
          </cell>
          <cell r="F84">
            <v>15.015000000000001</v>
          </cell>
        </row>
        <row r="85">
          <cell r="A85" t="str">
            <v>T034036</v>
          </cell>
          <cell r="B85" t="str">
            <v>LOCAL</v>
          </cell>
          <cell r="C85">
            <v>37996</v>
          </cell>
          <cell r="D85" t="str">
            <v/>
          </cell>
          <cell r="E85" t="str">
            <v>STR</v>
          </cell>
          <cell r="F85">
            <v>15.015000000000001</v>
          </cell>
        </row>
        <row r="86">
          <cell r="A86" t="str">
            <v>T034037</v>
          </cell>
          <cell r="B86" t="str">
            <v>LOCAL</v>
          </cell>
          <cell r="C86">
            <v>37996</v>
          </cell>
          <cell r="D86" t="str">
            <v/>
          </cell>
          <cell r="E86" t="str">
            <v>STR</v>
          </cell>
          <cell r="F86">
            <v>15.015000000000001</v>
          </cell>
        </row>
        <row r="87">
          <cell r="A87" t="str">
            <v>T040024</v>
          </cell>
          <cell r="B87" t="str">
            <v>LOCAL</v>
          </cell>
          <cell r="C87">
            <v>37998</v>
          </cell>
          <cell r="D87" t="str">
            <v/>
          </cell>
          <cell r="E87" t="str">
            <v>STR</v>
          </cell>
          <cell r="F87">
            <v>15.015000000000001</v>
          </cell>
        </row>
        <row r="88">
          <cell r="A88" t="str">
            <v>T040085</v>
          </cell>
          <cell r="B88" t="str">
            <v>LOCAL</v>
          </cell>
          <cell r="C88">
            <v>37998</v>
          </cell>
          <cell r="E88" t="str">
            <v>STR</v>
          </cell>
          <cell r="F88">
            <v>15.015000000000001</v>
          </cell>
        </row>
        <row r="89">
          <cell r="A89" t="str">
            <v>T040007</v>
          </cell>
          <cell r="B89" t="str">
            <v>LOCAL</v>
          </cell>
          <cell r="C89">
            <v>37999</v>
          </cell>
          <cell r="D89" t="str">
            <v/>
          </cell>
          <cell r="E89" t="str">
            <v>STR</v>
          </cell>
          <cell r="F89">
            <v>15.015000000000001</v>
          </cell>
        </row>
        <row r="90">
          <cell r="A90" t="str">
            <v>T040086</v>
          </cell>
          <cell r="B90" t="str">
            <v>LOCAL</v>
          </cell>
          <cell r="C90">
            <v>37999</v>
          </cell>
          <cell r="E90" t="str">
            <v>STR</v>
          </cell>
          <cell r="F90">
            <v>15.015000000000001</v>
          </cell>
        </row>
        <row r="91">
          <cell r="A91" t="str">
            <v>T040025</v>
          </cell>
          <cell r="B91" t="str">
            <v>LOCAL</v>
          </cell>
          <cell r="C91">
            <v>38000</v>
          </cell>
          <cell r="D91" t="str">
            <v/>
          </cell>
          <cell r="E91" t="str">
            <v>STR</v>
          </cell>
          <cell r="F91">
            <v>15.015000000000001</v>
          </cell>
        </row>
        <row r="92">
          <cell r="A92" t="str">
            <v>T040087</v>
          </cell>
          <cell r="B92" t="str">
            <v>LOCAL</v>
          </cell>
          <cell r="C92">
            <v>38000</v>
          </cell>
          <cell r="E92" t="str">
            <v>STR</v>
          </cell>
          <cell r="F92">
            <v>15.015000000000001</v>
          </cell>
        </row>
        <row r="93">
          <cell r="A93" t="str">
            <v>T040008</v>
          </cell>
          <cell r="B93" t="str">
            <v>LOCAL</v>
          </cell>
          <cell r="C93">
            <v>38001</v>
          </cell>
          <cell r="D93" t="str">
            <v/>
          </cell>
          <cell r="E93" t="str">
            <v>STR</v>
          </cell>
          <cell r="F93">
            <v>15.015000000000001</v>
          </cell>
        </row>
        <row r="94">
          <cell r="A94" t="str">
            <v>T040009</v>
          </cell>
          <cell r="B94" t="str">
            <v>LOCAL</v>
          </cell>
          <cell r="C94">
            <v>38001</v>
          </cell>
          <cell r="D94" t="str">
            <v/>
          </cell>
          <cell r="E94" t="str">
            <v>STR</v>
          </cell>
          <cell r="F94">
            <v>15.015000000000001</v>
          </cell>
        </row>
        <row r="95">
          <cell r="A95" t="str">
            <v>T034149</v>
          </cell>
          <cell r="B95" t="str">
            <v>EXPORT</v>
          </cell>
          <cell r="C95">
            <v>37988</v>
          </cell>
          <cell r="E95" t="str">
            <v>STR</v>
          </cell>
          <cell r="F95">
            <v>201.6</v>
          </cell>
          <cell r="G95">
            <v>10</v>
          </cell>
        </row>
        <row r="96">
          <cell r="A96" t="str">
            <v>T034222</v>
          </cell>
          <cell r="B96" t="str">
            <v>EXPORT</v>
          </cell>
          <cell r="C96">
            <v>37994</v>
          </cell>
          <cell r="D96" t="str">
            <v/>
          </cell>
          <cell r="E96" t="str">
            <v>STR</v>
          </cell>
          <cell r="F96">
            <v>20.16</v>
          </cell>
          <cell r="G96">
            <v>1</v>
          </cell>
        </row>
        <row r="97">
          <cell r="A97" t="str">
            <v>0000928</v>
          </cell>
          <cell r="B97" t="str">
            <v>EXPORT</v>
          </cell>
          <cell r="C97">
            <v>37995</v>
          </cell>
          <cell r="D97" t="str">
            <v>T034189</v>
          </cell>
          <cell r="E97" t="str">
            <v>RSS</v>
          </cell>
          <cell r="F97">
            <v>80</v>
          </cell>
          <cell r="G97">
            <v>6</v>
          </cell>
        </row>
        <row r="98">
          <cell r="A98" t="str">
            <v>0000928</v>
          </cell>
          <cell r="B98" t="str">
            <v>EXPORT</v>
          </cell>
          <cell r="C98">
            <v>37995</v>
          </cell>
          <cell r="D98" t="str">
            <v>T034190</v>
          </cell>
          <cell r="E98" t="str">
            <v>RSS</v>
          </cell>
          <cell r="F98">
            <v>40</v>
          </cell>
        </row>
        <row r="99">
          <cell r="A99" t="str">
            <v>0000934</v>
          </cell>
          <cell r="B99" t="str">
            <v>EXPORT</v>
          </cell>
          <cell r="C99">
            <v>37995</v>
          </cell>
          <cell r="D99" t="str">
            <v>T034228</v>
          </cell>
          <cell r="E99" t="str">
            <v>RSS</v>
          </cell>
          <cell r="F99">
            <v>19</v>
          </cell>
          <cell r="G99">
            <v>2</v>
          </cell>
        </row>
        <row r="100">
          <cell r="A100" t="str">
            <v>0000934</v>
          </cell>
          <cell r="B100" t="str">
            <v>EXPORT</v>
          </cell>
          <cell r="C100">
            <v>37995</v>
          </cell>
          <cell r="D100" t="str">
            <v>T034229</v>
          </cell>
          <cell r="E100" t="str">
            <v>RSS</v>
          </cell>
          <cell r="F100">
            <v>19</v>
          </cell>
        </row>
        <row r="101">
          <cell r="A101" t="str">
            <v>T034085</v>
          </cell>
          <cell r="B101" t="str">
            <v>EXPORT</v>
          </cell>
          <cell r="C101">
            <v>37995</v>
          </cell>
          <cell r="D101" t="str">
            <v/>
          </cell>
          <cell r="E101" t="str">
            <v>STR</v>
          </cell>
          <cell r="F101">
            <v>120.96</v>
          </cell>
          <cell r="G101">
            <v>6</v>
          </cell>
        </row>
        <row r="102">
          <cell r="A102" t="str">
            <v>T034137</v>
          </cell>
          <cell r="B102" t="str">
            <v>EXPORT</v>
          </cell>
          <cell r="C102">
            <v>37995</v>
          </cell>
          <cell r="E102" t="str">
            <v>RSS</v>
          </cell>
          <cell r="F102">
            <v>19.2</v>
          </cell>
          <cell r="G102">
            <v>1</v>
          </cell>
        </row>
        <row r="103">
          <cell r="A103" t="str">
            <v>T034175</v>
          </cell>
          <cell r="B103" t="str">
            <v>EXPORT</v>
          </cell>
          <cell r="C103">
            <v>37995</v>
          </cell>
          <cell r="D103" t="str">
            <v/>
          </cell>
          <cell r="E103" t="str">
            <v>RSS</v>
          </cell>
          <cell r="F103">
            <v>38.4</v>
          </cell>
          <cell r="G103">
            <v>2</v>
          </cell>
        </row>
        <row r="104">
          <cell r="A104" t="str">
            <v>T034185</v>
          </cell>
          <cell r="B104" t="str">
            <v>EXPORT</v>
          </cell>
          <cell r="C104">
            <v>37995</v>
          </cell>
          <cell r="D104" t="str">
            <v/>
          </cell>
          <cell r="E104" t="str">
            <v>STR</v>
          </cell>
          <cell r="F104">
            <v>40.32</v>
          </cell>
          <cell r="G104">
            <v>2</v>
          </cell>
        </row>
        <row r="105">
          <cell r="A105" t="str">
            <v>T034168</v>
          </cell>
          <cell r="B105" t="str">
            <v>EXPORT</v>
          </cell>
          <cell r="C105">
            <v>37996</v>
          </cell>
          <cell r="D105" t="str">
            <v/>
          </cell>
          <cell r="E105" t="str">
            <v>STR</v>
          </cell>
          <cell r="F105">
            <v>100.8</v>
          </cell>
          <cell r="G105">
            <v>5</v>
          </cell>
        </row>
        <row r="106">
          <cell r="A106" t="str">
            <v>T034171</v>
          </cell>
          <cell r="B106" t="str">
            <v>EXPORT</v>
          </cell>
          <cell r="C106">
            <v>37996</v>
          </cell>
          <cell r="D106" t="str">
            <v/>
          </cell>
          <cell r="E106" t="str">
            <v>STR</v>
          </cell>
          <cell r="F106">
            <v>302.39999999999998</v>
          </cell>
          <cell r="G106">
            <v>15</v>
          </cell>
        </row>
        <row r="107">
          <cell r="A107" t="str">
            <v>T034182</v>
          </cell>
          <cell r="B107" t="str">
            <v>EXPORT</v>
          </cell>
          <cell r="C107">
            <v>37996</v>
          </cell>
          <cell r="D107" t="str">
            <v/>
          </cell>
          <cell r="E107" t="str">
            <v>RSS</v>
          </cell>
          <cell r="F107">
            <v>40</v>
          </cell>
          <cell r="G107">
            <v>2</v>
          </cell>
        </row>
        <row r="108">
          <cell r="A108" t="str">
            <v>T034205</v>
          </cell>
          <cell r="B108" t="str">
            <v>EXPORT</v>
          </cell>
          <cell r="C108">
            <v>37996</v>
          </cell>
          <cell r="D108" t="str">
            <v/>
          </cell>
          <cell r="E108" t="str">
            <v>RSS</v>
          </cell>
          <cell r="F108">
            <v>288</v>
          </cell>
          <cell r="G108">
            <v>15</v>
          </cell>
        </row>
        <row r="109">
          <cell r="A109" t="str">
            <v>T034206</v>
          </cell>
          <cell r="B109" t="str">
            <v>EXPORT</v>
          </cell>
          <cell r="C109">
            <v>37996</v>
          </cell>
          <cell r="D109" t="str">
            <v/>
          </cell>
          <cell r="E109" t="str">
            <v>LTX</v>
          </cell>
          <cell r="F109">
            <v>32.799999999999997</v>
          </cell>
          <cell r="G109">
            <v>2</v>
          </cell>
        </row>
        <row r="110">
          <cell r="A110" t="str">
            <v>T034224</v>
          </cell>
          <cell r="B110" t="str">
            <v>EXPORT</v>
          </cell>
          <cell r="C110">
            <v>37996</v>
          </cell>
          <cell r="D110" t="str">
            <v/>
          </cell>
          <cell r="E110" t="str">
            <v>RSS</v>
          </cell>
          <cell r="F110">
            <v>96</v>
          </cell>
          <cell r="G110">
            <v>5</v>
          </cell>
        </row>
        <row r="111">
          <cell r="A111" t="str">
            <v>T034243</v>
          </cell>
          <cell r="B111" t="str">
            <v>EXPORT</v>
          </cell>
          <cell r="C111">
            <v>37996</v>
          </cell>
          <cell r="D111" t="str">
            <v/>
          </cell>
          <cell r="E111" t="str">
            <v>STR</v>
          </cell>
          <cell r="F111">
            <v>42.84</v>
          </cell>
          <cell r="G111">
            <v>2</v>
          </cell>
        </row>
        <row r="112">
          <cell r="A112" t="str">
            <v>0000933</v>
          </cell>
          <cell r="B112" t="str">
            <v>EXPORT</v>
          </cell>
          <cell r="C112">
            <v>37997</v>
          </cell>
          <cell r="D112" t="str">
            <v>T034225</v>
          </cell>
          <cell r="E112" t="str">
            <v>RSS</v>
          </cell>
          <cell r="F112">
            <v>20</v>
          </cell>
          <cell r="G112">
            <v>4</v>
          </cell>
        </row>
        <row r="113">
          <cell r="A113" t="str">
            <v>0000933</v>
          </cell>
          <cell r="B113" t="str">
            <v>EXPORT</v>
          </cell>
          <cell r="C113">
            <v>37997</v>
          </cell>
          <cell r="D113" t="str">
            <v>T034226</v>
          </cell>
          <cell r="E113" t="str">
            <v>RSS</v>
          </cell>
          <cell r="F113">
            <v>20</v>
          </cell>
        </row>
        <row r="114">
          <cell r="A114" t="str">
            <v>0000933</v>
          </cell>
          <cell r="B114" t="str">
            <v>EXPORT</v>
          </cell>
          <cell r="C114">
            <v>37997</v>
          </cell>
          <cell r="D114" t="str">
            <v>T034227</v>
          </cell>
          <cell r="E114" t="str">
            <v>RSS</v>
          </cell>
          <cell r="F114">
            <v>40</v>
          </cell>
        </row>
        <row r="115">
          <cell r="A115" t="str">
            <v>T034174</v>
          </cell>
          <cell r="B115" t="str">
            <v>EXPORT</v>
          </cell>
          <cell r="C115">
            <v>37997</v>
          </cell>
          <cell r="D115" t="str">
            <v/>
          </cell>
          <cell r="E115" t="str">
            <v>RSS</v>
          </cell>
          <cell r="F115">
            <v>80</v>
          </cell>
          <cell r="G115">
            <v>4</v>
          </cell>
        </row>
        <row r="116">
          <cell r="A116" t="str">
            <v>T034183</v>
          </cell>
          <cell r="B116" t="str">
            <v>EXPORT</v>
          </cell>
          <cell r="C116">
            <v>37997</v>
          </cell>
          <cell r="D116" t="str">
            <v/>
          </cell>
          <cell r="E116" t="str">
            <v>RSS</v>
          </cell>
          <cell r="F116">
            <v>80</v>
          </cell>
          <cell r="G116">
            <v>4</v>
          </cell>
        </row>
        <row r="117">
          <cell r="A117" t="str">
            <v>T034193</v>
          </cell>
          <cell r="B117" t="str">
            <v>EXPORT</v>
          </cell>
          <cell r="C117">
            <v>37998</v>
          </cell>
          <cell r="D117" t="str">
            <v/>
          </cell>
          <cell r="E117" t="str">
            <v>RSS</v>
          </cell>
          <cell r="F117">
            <v>100</v>
          </cell>
          <cell r="G117">
            <v>5</v>
          </cell>
        </row>
        <row r="118">
          <cell r="A118" t="str">
            <v>T040059</v>
          </cell>
          <cell r="B118" t="str">
            <v>EXPORT</v>
          </cell>
          <cell r="C118">
            <v>37998</v>
          </cell>
          <cell r="D118" t="str">
            <v>0000942</v>
          </cell>
          <cell r="E118" t="str">
            <v>RSS</v>
          </cell>
          <cell r="F118">
            <v>200</v>
          </cell>
          <cell r="G118">
            <v>18</v>
          </cell>
        </row>
        <row r="119">
          <cell r="A119" t="str">
            <v>T040060</v>
          </cell>
          <cell r="B119" t="str">
            <v>EXPORT</v>
          </cell>
          <cell r="C119">
            <v>37998</v>
          </cell>
          <cell r="D119" t="str">
            <v>0000942</v>
          </cell>
          <cell r="E119" t="str">
            <v>RSS</v>
          </cell>
          <cell r="F119">
            <v>160</v>
          </cell>
        </row>
        <row r="120">
          <cell r="A120" t="str">
            <v>T040110</v>
          </cell>
          <cell r="B120" t="str">
            <v>LOCAL</v>
          </cell>
          <cell r="C120">
            <v>38000</v>
          </cell>
          <cell r="E120" t="str">
            <v>CUT</v>
          </cell>
          <cell r="F120">
            <v>26.968</v>
          </cell>
        </row>
        <row r="121">
          <cell r="A121" t="str">
            <v>T033995A</v>
          </cell>
          <cell r="B121" t="str">
            <v>EXPORT</v>
          </cell>
          <cell r="C121">
            <v>37996</v>
          </cell>
          <cell r="E121" t="str">
            <v>RSS</v>
          </cell>
          <cell r="F121">
            <v>96</v>
          </cell>
          <cell r="G121">
            <v>5</v>
          </cell>
        </row>
        <row r="122">
          <cell r="A122" t="str">
            <v>T034180</v>
          </cell>
          <cell r="B122" t="str">
            <v>EXPORT</v>
          </cell>
          <cell r="C122">
            <v>37997</v>
          </cell>
          <cell r="D122" t="str">
            <v/>
          </cell>
          <cell r="E122" t="str">
            <v>RSS</v>
          </cell>
          <cell r="F122">
            <v>38.4</v>
          </cell>
          <cell r="G122">
            <v>2</v>
          </cell>
        </row>
        <row r="123">
          <cell r="A123" t="str">
            <v>0000932</v>
          </cell>
          <cell r="B123" t="str">
            <v>EXPORT</v>
          </cell>
          <cell r="C123">
            <v>37998</v>
          </cell>
          <cell r="D123" t="str">
            <v>T034215</v>
          </cell>
          <cell r="E123" t="str">
            <v>RSS</v>
          </cell>
          <cell r="F123">
            <v>26.443999999999999</v>
          </cell>
          <cell r="G123">
            <v>2</v>
          </cell>
        </row>
        <row r="124">
          <cell r="A124" t="str">
            <v>0000932</v>
          </cell>
          <cell r="B124" t="str">
            <v>EXPORT</v>
          </cell>
          <cell r="C124">
            <v>37998</v>
          </cell>
          <cell r="D124" t="str">
            <v>T034216</v>
          </cell>
          <cell r="E124" t="str">
            <v>RSS</v>
          </cell>
          <cell r="F124">
            <v>26.443999999999999</v>
          </cell>
        </row>
        <row r="125">
          <cell r="A125" t="str">
            <v>0000935</v>
          </cell>
          <cell r="B125" t="str">
            <v>EXPORT</v>
          </cell>
          <cell r="C125">
            <v>37998</v>
          </cell>
          <cell r="D125" t="str">
            <v>T034244</v>
          </cell>
          <cell r="E125" t="str">
            <v>STR</v>
          </cell>
          <cell r="F125">
            <v>64.260000000000005</v>
          </cell>
          <cell r="G125">
            <v>4</v>
          </cell>
        </row>
        <row r="126">
          <cell r="A126" t="str">
            <v>0000935</v>
          </cell>
          <cell r="B126" t="str">
            <v>EXPORT</v>
          </cell>
          <cell r="C126">
            <v>37998</v>
          </cell>
          <cell r="D126" t="str">
            <v>T034245</v>
          </cell>
          <cell r="E126" t="str">
            <v>STR</v>
          </cell>
          <cell r="F126">
            <v>21.42</v>
          </cell>
        </row>
        <row r="127">
          <cell r="A127" t="str">
            <v>T034250</v>
          </cell>
          <cell r="B127" t="str">
            <v>EXPORT</v>
          </cell>
          <cell r="C127">
            <v>37998</v>
          </cell>
          <cell r="D127" t="str">
            <v/>
          </cell>
          <cell r="E127" t="str">
            <v>STR</v>
          </cell>
          <cell r="F127">
            <v>40.32</v>
          </cell>
          <cell r="G127">
            <v>2</v>
          </cell>
        </row>
        <row r="128">
          <cell r="A128" t="str">
            <v>T034251</v>
          </cell>
          <cell r="B128" t="str">
            <v>EXPORT</v>
          </cell>
          <cell r="C128">
            <v>37998</v>
          </cell>
          <cell r="D128" t="str">
            <v/>
          </cell>
          <cell r="E128" t="str">
            <v>STR</v>
          </cell>
          <cell r="F128">
            <v>120.96</v>
          </cell>
          <cell r="G128">
            <v>6</v>
          </cell>
        </row>
        <row r="129">
          <cell r="A129" t="str">
            <v>T040002</v>
          </cell>
          <cell r="B129" t="str">
            <v>EXPORT</v>
          </cell>
          <cell r="C129">
            <v>37998</v>
          </cell>
          <cell r="D129" t="str">
            <v/>
          </cell>
          <cell r="E129" t="str">
            <v>RSS</v>
          </cell>
          <cell r="F129">
            <v>40</v>
          </cell>
          <cell r="G129">
            <v>2</v>
          </cell>
        </row>
        <row r="130">
          <cell r="A130" t="str">
            <v>T034141</v>
          </cell>
          <cell r="B130" t="str">
            <v>EXPORT</v>
          </cell>
          <cell r="C130">
            <v>37999</v>
          </cell>
          <cell r="E130" t="str">
            <v>RSS</v>
          </cell>
          <cell r="F130">
            <v>57.6</v>
          </cell>
          <cell r="G130">
            <v>3</v>
          </cell>
        </row>
        <row r="131">
          <cell r="A131" t="str">
            <v>T040001</v>
          </cell>
          <cell r="B131" t="str">
            <v>EXPORT</v>
          </cell>
          <cell r="C131">
            <v>38000</v>
          </cell>
          <cell r="D131" t="str">
            <v/>
          </cell>
          <cell r="E131" t="str">
            <v>STR</v>
          </cell>
          <cell r="F131">
            <v>20.16</v>
          </cell>
          <cell r="G131">
            <v>1</v>
          </cell>
        </row>
        <row r="132">
          <cell r="A132" t="str">
            <v>T034169</v>
          </cell>
          <cell r="B132" t="str">
            <v>EXPORT</v>
          </cell>
          <cell r="C132">
            <v>38000</v>
          </cell>
          <cell r="D132" t="str">
            <v/>
          </cell>
          <cell r="E132" t="str">
            <v>RSS</v>
          </cell>
          <cell r="F132">
            <v>60</v>
          </cell>
          <cell r="G132">
            <v>3</v>
          </cell>
        </row>
        <row r="133">
          <cell r="A133" t="str">
            <v>T040032</v>
          </cell>
          <cell r="B133" t="str">
            <v>EXPORT</v>
          </cell>
          <cell r="C133">
            <v>38000</v>
          </cell>
          <cell r="D133" t="str">
            <v/>
          </cell>
          <cell r="E133" t="str">
            <v>RSS</v>
          </cell>
          <cell r="F133">
            <v>16</v>
          </cell>
          <cell r="G133">
            <v>1</v>
          </cell>
        </row>
        <row r="134">
          <cell r="A134" t="str">
            <v>T034192</v>
          </cell>
          <cell r="B134" t="str">
            <v>EXPORT</v>
          </cell>
          <cell r="C134">
            <v>38000</v>
          </cell>
          <cell r="D134" t="str">
            <v/>
          </cell>
          <cell r="E134" t="str">
            <v>RSS</v>
          </cell>
          <cell r="F134">
            <v>114</v>
          </cell>
          <cell r="G134">
            <v>6</v>
          </cell>
        </row>
        <row r="135">
          <cell r="A135" t="str">
            <v>T034239</v>
          </cell>
          <cell r="B135" t="str">
            <v>EXPORT</v>
          </cell>
          <cell r="C135">
            <v>38000</v>
          </cell>
          <cell r="D135" t="str">
            <v/>
          </cell>
          <cell r="E135" t="str">
            <v>LTX</v>
          </cell>
          <cell r="F135">
            <v>196.8</v>
          </cell>
          <cell r="G135">
            <v>12</v>
          </cell>
        </row>
        <row r="136">
          <cell r="A136" t="str">
            <v>T033947</v>
          </cell>
          <cell r="B136" t="str">
            <v>LOCAL</v>
          </cell>
          <cell r="C136">
            <v>37990</v>
          </cell>
          <cell r="D136" t="str">
            <v/>
          </cell>
          <cell r="E136" t="str">
            <v>STR</v>
          </cell>
          <cell r="F136">
            <v>15.015000000000001</v>
          </cell>
        </row>
        <row r="137">
          <cell r="A137" t="str">
            <v>T033948</v>
          </cell>
          <cell r="B137" t="str">
            <v>LOCAL</v>
          </cell>
          <cell r="C137">
            <v>37990</v>
          </cell>
          <cell r="D137" t="str">
            <v/>
          </cell>
          <cell r="E137" t="str">
            <v>STR</v>
          </cell>
          <cell r="F137">
            <v>15.015000000000001</v>
          </cell>
        </row>
        <row r="138">
          <cell r="A138" t="str">
            <v>T040026</v>
          </cell>
          <cell r="B138" t="str">
            <v>LOCAL</v>
          </cell>
          <cell r="C138">
            <v>38010</v>
          </cell>
          <cell r="D138" t="str">
            <v/>
          </cell>
          <cell r="E138" t="str">
            <v>STR</v>
          </cell>
          <cell r="F138">
            <v>15.015000000000001</v>
          </cell>
        </row>
        <row r="139">
          <cell r="A139" t="str">
            <v>T034221</v>
          </cell>
          <cell r="B139" t="str">
            <v>EXPORT</v>
          </cell>
          <cell r="C139">
            <v>37990</v>
          </cell>
          <cell r="D139" t="str">
            <v/>
          </cell>
          <cell r="E139" t="str">
            <v>RSS</v>
          </cell>
          <cell r="F139">
            <v>180</v>
          </cell>
          <cell r="G139">
            <v>9</v>
          </cell>
        </row>
        <row r="140">
          <cell r="A140" t="str">
            <v>T034223</v>
          </cell>
          <cell r="B140" t="str">
            <v>EXPORT</v>
          </cell>
          <cell r="C140">
            <v>37997</v>
          </cell>
          <cell r="D140" t="str">
            <v/>
          </cell>
          <cell r="E140" t="str">
            <v>RSS</v>
          </cell>
          <cell r="F140">
            <v>60</v>
          </cell>
          <cell r="G140">
            <v>3</v>
          </cell>
        </row>
        <row r="141">
          <cell r="A141" t="str">
            <v>T034256</v>
          </cell>
          <cell r="B141" t="str">
            <v>EXPORT</v>
          </cell>
          <cell r="C141">
            <v>38000</v>
          </cell>
          <cell r="D141" t="str">
            <v/>
          </cell>
          <cell r="E141" t="str">
            <v>STR</v>
          </cell>
          <cell r="F141">
            <v>100.8</v>
          </cell>
          <cell r="G141">
            <v>5</v>
          </cell>
        </row>
        <row r="142">
          <cell r="A142" t="str">
            <v>T034257</v>
          </cell>
          <cell r="B142" t="str">
            <v>EXPORT</v>
          </cell>
          <cell r="C142">
            <v>38000</v>
          </cell>
          <cell r="D142" t="str">
            <v/>
          </cell>
          <cell r="E142" t="str">
            <v>STR</v>
          </cell>
          <cell r="F142">
            <v>100.8</v>
          </cell>
          <cell r="G142">
            <v>5</v>
          </cell>
        </row>
        <row r="143">
          <cell r="A143" t="str">
            <v>L040033</v>
          </cell>
          <cell r="B143" t="str">
            <v>LOCAL</v>
          </cell>
          <cell r="C143">
            <v>37997</v>
          </cell>
          <cell r="E143" t="str">
            <v>FIL</v>
          </cell>
          <cell r="F143">
            <v>1.5840000000000001</v>
          </cell>
        </row>
        <row r="144">
          <cell r="A144" t="str">
            <v>T040054</v>
          </cell>
          <cell r="B144" t="str">
            <v>EXPORT</v>
          </cell>
          <cell r="C144">
            <v>38000</v>
          </cell>
          <cell r="D144" t="str">
            <v/>
          </cell>
          <cell r="E144" t="str">
            <v>RSS</v>
          </cell>
          <cell r="F144">
            <v>113.4</v>
          </cell>
          <cell r="G144">
            <v>7</v>
          </cell>
        </row>
        <row r="145">
          <cell r="A145" t="str">
            <v>T040055</v>
          </cell>
          <cell r="B145" t="str">
            <v>EXPORT</v>
          </cell>
          <cell r="C145">
            <v>38000</v>
          </cell>
          <cell r="D145" t="str">
            <v/>
          </cell>
          <cell r="E145" t="str">
            <v>RSS</v>
          </cell>
          <cell r="F145">
            <v>113.4</v>
          </cell>
          <cell r="G145">
            <v>7</v>
          </cell>
        </row>
        <row r="146">
          <cell r="A146" t="str">
            <v>T040056</v>
          </cell>
          <cell r="B146" t="str">
            <v>EXPORT</v>
          </cell>
          <cell r="C146">
            <v>38000</v>
          </cell>
          <cell r="D146" t="str">
            <v/>
          </cell>
          <cell r="E146" t="str">
            <v>RSS</v>
          </cell>
          <cell r="F146">
            <v>113.4</v>
          </cell>
          <cell r="G146">
            <v>7</v>
          </cell>
        </row>
        <row r="147">
          <cell r="A147" t="str">
            <v>T040057</v>
          </cell>
          <cell r="B147" t="str">
            <v>EXPORT</v>
          </cell>
          <cell r="C147">
            <v>38000</v>
          </cell>
          <cell r="D147" t="str">
            <v/>
          </cell>
          <cell r="E147" t="str">
            <v>RSS</v>
          </cell>
          <cell r="F147">
            <v>113.4</v>
          </cell>
          <cell r="G147">
            <v>7</v>
          </cell>
        </row>
        <row r="148">
          <cell r="A148" t="str">
            <v>T034136</v>
          </cell>
          <cell r="B148" t="str">
            <v>EXPORT</v>
          </cell>
          <cell r="C148">
            <v>38001</v>
          </cell>
          <cell r="E148" t="str">
            <v>RSS</v>
          </cell>
          <cell r="F148">
            <v>96</v>
          </cell>
          <cell r="G148">
            <v>5</v>
          </cell>
        </row>
        <row r="149">
          <cell r="A149" t="str">
            <v>T040031</v>
          </cell>
          <cell r="B149" t="str">
            <v>EXPORT</v>
          </cell>
          <cell r="C149">
            <v>38001</v>
          </cell>
          <cell r="D149" t="str">
            <v/>
          </cell>
          <cell r="E149" t="str">
            <v>STR</v>
          </cell>
          <cell r="F149">
            <v>100.8</v>
          </cell>
          <cell r="G149">
            <v>5</v>
          </cell>
        </row>
        <row r="150">
          <cell r="A150" t="str">
            <v>0000936</v>
          </cell>
          <cell r="B150" t="str">
            <v>EXPORT</v>
          </cell>
          <cell r="C150">
            <v>38002</v>
          </cell>
          <cell r="D150" t="str">
            <v>T040003</v>
          </cell>
          <cell r="E150" t="str">
            <v>RSS</v>
          </cell>
          <cell r="F150">
            <v>26.443999999999999</v>
          </cell>
          <cell r="G150">
            <v>2</v>
          </cell>
        </row>
        <row r="151">
          <cell r="A151" t="str">
            <v>0000936</v>
          </cell>
          <cell r="B151" t="str">
            <v>EXPORT</v>
          </cell>
          <cell r="C151">
            <v>38002</v>
          </cell>
          <cell r="D151" t="str">
            <v>T040004</v>
          </cell>
          <cell r="E151" t="str">
            <v>RSS</v>
          </cell>
          <cell r="F151">
            <v>26.443999999999999</v>
          </cell>
        </row>
        <row r="152">
          <cell r="A152" t="str">
            <v>0000937</v>
          </cell>
          <cell r="B152" t="str">
            <v>EXPORT</v>
          </cell>
          <cell r="C152">
            <v>38002</v>
          </cell>
          <cell r="D152" t="str">
            <v>T040061</v>
          </cell>
          <cell r="E152" t="str">
            <v>LTX</v>
          </cell>
          <cell r="F152">
            <v>16.399999999999999</v>
          </cell>
          <cell r="G152">
            <v>2</v>
          </cell>
        </row>
        <row r="153">
          <cell r="A153" t="str">
            <v>0000937</v>
          </cell>
          <cell r="B153" t="str">
            <v>EXPORT</v>
          </cell>
          <cell r="C153">
            <v>38002</v>
          </cell>
          <cell r="D153" t="str">
            <v>T040062</v>
          </cell>
          <cell r="E153" t="str">
            <v>LTX</v>
          </cell>
          <cell r="F153">
            <v>16.399999999999999</v>
          </cell>
        </row>
        <row r="154">
          <cell r="A154" t="str">
            <v>T034240</v>
          </cell>
          <cell r="B154" t="str">
            <v>EXPORT</v>
          </cell>
          <cell r="C154">
            <v>38002</v>
          </cell>
          <cell r="D154" t="str">
            <v/>
          </cell>
          <cell r="E154" t="str">
            <v>STR</v>
          </cell>
          <cell r="F154">
            <v>212.94</v>
          </cell>
          <cell r="G154">
            <v>13</v>
          </cell>
        </row>
        <row r="155">
          <cell r="A155" t="str">
            <v>T034258</v>
          </cell>
          <cell r="B155" t="str">
            <v>EXPORT</v>
          </cell>
          <cell r="C155">
            <v>38002</v>
          </cell>
          <cell r="D155" t="str">
            <v/>
          </cell>
          <cell r="E155" t="str">
            <v>STR</v>
          </cell>
          <cell r="F155">
            <v>100.8</v>
          </cell>
          <cell r="G155">
            <v>5</v>
          </cell>
        </row>
        <row r="156">
          <cell r="A156" t="str">
            <v>T034217</v>
          </cell>
          <cell r="B156" t="str">
            <v>EXPORT</v>
          </cell>
          <cell r="C156">
            <v>38003</v>
          </cell>
          <cell r="D156" t="str">
            <v/>
          </cell>
          <cell r="E156" t="str">
            <v>RSS</v>
          </cell>
          <cell r="F156">
            <v>40</v>
          </cell>
          <cell r="G156">
            <v>2</v>
          </cell>
        </row>
        <row r="157">
          <cell r="A157" t="str">
            <v>T040029</v>
          </cell>
          <cell r="B157" t="str">
            <v>EXPORT</v>
          </cell>
          <cell r="C157">
            <v>38003</v>
          </cell>
          <cell r="D157" t="str">
            <v/>
          </cell>
          <cell r="E157" t="str">
            <v>LTX</v>
          </cell>
          <cell r="F157">
            <v>98.4</v>
          </cell>
          <cell r="G157">
            <v>6</v>
          </cell>
        </row>
        <row r="158">
          <cell r="A158" t="str">
            <v>T040098</v>
          </cell>
          <cell r="B158" t="str">
            <v>EXPORT</v>
          </cell>
          <cell r="C158">
            <v>38003</v>
          </cell>
          <cell r="D158" t="str">
            <v/>
          </cell>
          <cell r="E158" t="str">
            <v>RSS</v>
          </cell>
          <cell r="F158">
            <v>360</v>
          </cell>
          <cell r="G158">
            <v>18</v>
          </cell>
        </row>
        <row r="159">
          <cell r="A159" t="str">
            <v>T040071</v>
          </cell>
          <cell r="B159" t="str">
            <v>EXPORT</v>
          </cell>
          <cell r="C159">
            <v>38005</v>
          </cell>
          <cell r="D159" t="str">
            <v/>
          </cell>
          <cell r="E159" t="str">
            <v>LTX</v>
          </cell>
          <cell r="F159">
            <v>32.799999999999997</v>
          </cell>
          <cell r="G159">
            <v>2</v>
          </cell>
        </row>
        <row r="160">
          <cell r="A160" t="str">
            <v>T034167</v>
          </cell>
          <cell r="B160" t="str">
            <v>EXPORT</v>
          </cell>
          <cell r="C160">
            <v>38002</v>
          </cell>
          <cell r="D160" t="str">
            <v/>
          </cell>
          <cell r="E160" t="str">
            <v>STR</v>
          </cell>
          <cell r="F160">
            <v>100.8</v>
          </cell>
          <cell r="G160">
            <v>5</v>
          </cell>
        </row>
        <row r="161">
          <cell r="A161" t="str">
            <v>T034170</v>
          </cell>
          <cell r="B161" t="str">
            <v>EXPORT</v>
          </cell>
          <cell r="C161">
            <v>38003</v>
          </cell>
          <cell r="D161" t="str">
            <v/>
          </cell>
          <cell r="E161" t="str">
            <v>RSS</v>
          </cell>
          <cell r="F161">
            <v>120</v>
          </cell>
          <cell r="G161">
            <v>6</v>
          </cell>
        </row>
        <row r="162">
          <cell r="A162" t="str">
            <v>T034196</v>
          </cell>
          <cell r="B162" t="str">
            <v>EXPORT</v>
          </cell>
          <cell r="C162">
            <v>38003</v>
          </cell>
          <cell r="D162" t="str">
            <v/>
          </cell>
          <cell r="E162" t="str">
            <v>STR</v>
          </cell>
          <cell r="F162">
            <v>393.12</v>
          </cell>
          <cell r="G162">
            <v>24</v>
          </cell>
        </row>
        <row r="163">
          <cell r="A163" t="str">
            <v>T034197</v>
          </cell>
          <cell r="B163" t="str">
            <v>EXPORT</v>
          </cell>
          <cell r="C163">
            <v>38003</v>
          </cell>
          <cell r="D163" t="str">
            <v/>
          </cell>
          <cell r="E163" t="str">
            <v>STR</v>
          </cell>
          <cell r="F163">
            <v>393.12</v>
          </cell>
          <cell r="G163">
            <v>24</v>
          </cell>
        </row>
        <row r="164">
          <cell r="A164" t="str">
            <v>T034230</v>
          </cell>
          <cell r="B164" t="str">
            <v>EXPORT</v>
          </cell>
          <cell r="C164">
            <v>38003</v>
          </cell>
          <cell r="D164" t="str">
            <v/>
          </cell>
          <cell r="E164" t="str">
            <v>RSS</v>
          </cell>
          <cell r="F164">
            <v>200</v>
          </cell>
          <cell r="G164">
            <v>10</v>
          </cell>
        </row>
        <row r="165">
          <cell r="A165" t="str">
            <v>T040040</v>
          </cell>
          <cell r="B165" t="str">
            <v>EXPORT</v>
          </cell>
          <cell r="C165">
            <v>38004</v>
          </cell>
          <cell r="D165" t="str">
            <v/>
          </cell>
          <cell r="E165" t="str">
            <v>RSS</v>
          </cell>
          <cell r="F165">
            <v>100</v>
          </cell>
          <cell r="G165">
            <v>5</v>
          </cell>
        </row>
        <row r="166">
          <cell r="A166" t="str">
            <v>T040046</v>
          </cell>
          <cell r="B166" t="str">
            <v>EXPORT</v>
          </cell>
          <cell r="C166">
            <v>38005</v>
          </cell>
          <cell r="D166" t="str">
            <v/>
          </cell>
          <cell r="E166" t="str">
            <v>STR</v>
          </cell>
          <cell r="F166">
            <v>120.96</v>
          </cell>
          <cell r="G166">
            <v>6</v>
          </cell>
        </row>
        <row r="167">
          <cell r="A167" t="str">
            <v>T034194</v>
          </cell>
          <cell r="B167" t="str">
            <v>EXPORT</v>
          </cell>
          <cell r="C167">
            <v>38006</v>
          </cell>
          <cell r="D167" t="str">
            <v/>
          </cell>
          <cell r="E167" t="str">
            <v>RSS</v>
          </cell>
          <cell r="F167">
            <v>100</v>
          </cell>
          <cell r="G167">
            <v>5</v>
          </cell>
        </row>
        <row r="168">
          <cell r="A168" t="str">
            <v>T040011</v>
          </cell>
          <cell r="B168" t="str">
            <v>LOCAL</v>
          </cell>
          <cell r="C168">
            <v>37993</v>
          </cell>
          <cell r="D168" t="str">
            <v/>
          </cell>
          <cell r="E168" t="str">
            <v>STR</v>
          </cell>
          <cell r="F168">
            <v>30</v>
          </cell>
        </row>
        <row r="169">
          <cell r="A169" t="str">
            <v>T040012</v>
          </cell>
          <cell r="B169" t="str">
            <v>LOCAL</v>
          </cell>
          <cell r="C169">
            <v>37998</v>
          </cell>
          <cell r="D169" t="str">
            <v/>
          </cell>
          <cell r="E169" t="str">
            <v>STR</v>
          </cell>
          <cell r="F169">
            <v>30</v>
          </cell>
        </row>
        <row r="170">
          <cell r="A170" t="str">
            <v>T040013</v>
          </cell>
          <cell r="B170" t="str">
            <v>LOCAL</v>
          </cell>
          <cell r="C170">
            <v>37998</v>
          </cell>
          <cell r="D170" t="str">
            <v/>
          </cell>
          <cell r="E170" t="str">
            <v>STR</v>
          </cell>
          <cell r="F170">
            <v>30</v>
          </cell>
        </row>
        <row r="171">
          <cell r="A171" t="str">
            <v>T040014</v>
          </cell>
          <cell r="B171" t="str">
            <v>LOCAL</v>
          </cell>
          <cell r="C171">
            <v>38000</v>
          </cell>
          <cell r="D171" t="str">
            <v/>
          </cell>
          <cell r="E171" t="str">
            <v>STR</v>
          </cell>
          <cell r="F171">
            <v>29.966999999999999</v>
          </cell>
        </row>
        <row r="172">
          <cell r="A172" t="str">
            <v>T040015</v>
          </cell>
          <cell r="B172" t="str">
            <v>LOCAL</v>
          </cell>
          <cell r="C172">
            <v>38001</v>
          </cell>
          <cell r="D172" t="str">
            <v/>
          </cell>
          <cell r="E172" t="str">
            <v>STR</v>
          </cell>
          <cell r="F172">
            <v>30</v>
          </cell>
        </row>
        <row r="173">
          <cell r="A173" t="str">
            <v>T040137</v>
          </cell>
          <cell r="B173" t="str">
            <v>LOCAL</v>
          </cell>
          <cell r="C173">
            <v>38002</v>
          </cell>
          <cell r="E173" t="str">
            <v>STR</v>
          </cell>
          <cell r="F173">
            <v>15</v>
          </cell>
        </row>
        <row r="174">
          <cell r="A174" t="str">
            <v>T040034</v>
          </cell>
          <cell r="B174" t="str">
            <v>EXPORT</v>
          </cell>
          <cell r="C174">
            <v>38002</v>
          </cell>
          <cell r="D174" t="str">
            <v/>
          </cell>
          <cell r="E174" t="str">
            <v>STR</v>
          </cell>
          <cell r="F174">
            <v>85.68</v>
          </cell>
          <cell r="G174">
            <v>4</v>
          </cell>
        </row>
        <row r="175">
          <cell r="A175" t="str">
            <v>T040082</v>
          </cell>
          <cell r="B175" t="str">
            <v>EXPORT</v>
          </cell>
          <cell r="C175">
            <v>38002</v>
          </cell>
          <cell r="D175" t="str">
            <v/>
          </cell>
          <cell r="E175" t="str">
            <v>RSS</v>
          </cell>
          <cell r="F175">
            <v>20</v>
          </cell>
          <cell r="G175">
            <v>1</v>
          </cell>
        </row>
        <row r="176">
          <cell r="A176" t="str">
            <v>T034247</v>
          </cell>
          <cell r="B176" t="str">
            <v>EXPORT</v>
          </cell>
          <cell r="C176">
            <v>38005</v>
          </cell>
          <cell r="D176" t="str">
            <v/>
          </cell>
          <cell r="E176" t="str">
            <v>STR</v>
          </cell>
          <cell r="F176">
            <v>573.29999999999995</v>
          </cell>
          <cell r="G176">
            <v>35</v>
          </cell>
        </row>
        <row r="177">
          <cell r="A177" t="str">
            <v>T034254</v>
          </cell>
          <cell r="B177" t="str">
            <v>EXPORT</v>
          </cell>
          <cell r="C177">
            <v>38005</v>
          </cell>
          <cell r="D177" t="str">
            <v/>
          </cell>
          <cell r="E177" t="str">
            <v>STR</v>
          </cell>
          <cell r="F177">
            <v>100.8</v>
          </cell>
          <cell r="G177">
            <v>5</v>
          </cell>
        </row>
        <row r="178">
          <cell r="A178" t="str">
            <v>T034255</v>
          </cell>
          <cell r="B178" t="str">
            <v>EXPORT</v>
          </cell>
          <cell r="C178">
            <v>38005</v>
          </cell>
          <cell r="D178" t="str">
            <v/>
          </cell>
          <cell r="E178" t="str">
            <v>STR</v>
          </cell>
          <cell r="F178">
            <v>100.8</v>
          </cell>
          <cell r="G178">
            <v>5</v>
          </cell>
        </row>
        <row r="179">
          <cell r="A179" t="str">
            <v>T040048</v>
          </cell>
          <cell r="B179" t="str">
            <v>EXPORT</v>
          </cell>
          <cell r="C179">
            <v>38005</v>
          </cell>
          <cell r="D179" t="str">
            <v/>
          </cell>
          <cell r="E179" t="str">
            <v>STR</v>
          </cell>
          <cell r="F179">
            <v>42.84</v>
          </cell>
          <cell r="G179">
            <v>2</v>
          </cell>
        </row>
        <row r="180">
          <cell r="A180" t="str">
            <v>T034252</v>
          </cell>
          <cell r="B180" t="str">
            <v>EXPORT</v>
          </cell>
          <cell r="C180">
            <v>38006</v>
          </cell>
          <cell r="D180" t="str">
            <v/>
          </cell>
          <cell r="E180" t="str">
            <v>STR</v>
          </cell>
          <cell r="F180">
            <v>100.8</v>
          </cell>
          <cell r="G180">
            <v>5</v>
          </cell>
        </row>
        <row r="181">
          <cell r="A181" t="str">
            <v>T034253</v>
          </cell>
          <cell r="B181" t="str">
            <v>EXPORT</v>
          </cell>
          <cell r="C181">
            <v>38006</v>
          </cell>
          <cell r="D181" t="str">
            <v/>
          </cell>
          <cell r="E181" t="str">
            <v>STR</v>
          </cell>
          <cell r="F181">
            <v>302.39999999999998</v>
          </cell>
          <cell r="G181">
            <v>15</v>
          </cell>
        </row>
        <row r="182">
          <cell r="A182" t="str">
            <v>T040042</v>
          </cell>
          <cell r="B182" t="str">
            <v>EXPORT</v>
          </cell>
          <cell r="C182">
            <v>38006</v>
          </cell>
          <cell r="D182" t="str">
            <v/>
          </cell>
          <cell r="E182" t="str">
            <v>RSS</v>
          </cell>
          <cell r="F182">
            <v>192</v>
          </cell>
          <cell r="G182">
            <v>12</v>
          </cell>
        </row>
        <row r="183">
          <cell r="A183" t="str">
            <v>T040058</v>
          </cell>
          <cell r="B183" t="str">
            <v>EXPORT</v>
          </cell>
          <cell r="C183">
            <v>38006</v>
          </cell>
          <cell r="D183" t="str">
            <v/>
          </cell>
          <cell r="E183" t="str">
            <v>RSS</v>
          </cell>
          <cell r="F183">
            <v>300</v>
          </cell>
          <cell r="G183">
            <v>15</v>
          </cell>
        </row>
        <row r="184">
          <cell r="A184" t="str">
            <v>T034172</v>
          </cell>
          <cell r="B184" t="str">
            <v>EXPORT</v>
          </cell>
          <cell r="C184">
            <v>38007</v>
          </cell>
          <cell r="D184" t="str">
            <v/>
          </cell>
          <cell r="E184" t="str">
            <v>RSS</v>
          </cell>
          <cell r="F184">
            <v>120</v>
          </cell>
          <cell r="G184">
            <v>6</v>
          </cell>
        </row>
        <row r="185">
          <cell r="A185" t="str">
            <v>T034173</v>
          </cell>
          <cell r="B185" t="str">
            <v>EXPORT</v>
          </cell>
          <cell r="C185">
            <v>38007</v>
          </cell>
          <cell r="D185" t="str">
            <v/>
          </cell>
          <cell r="E185" t="str">
            <v>RSS</v>
          </cell>
          <cell r="F185">
            <v>120</v>
          </cell>
          <cell r="G185">
            <v>6</v>
          </cell>
        </row>
        <row r="186">
          <cell r="A186" t="str">
            <v>T034191</v>
          </cell>
          <cell r="B186" t="str">
            <v>EXPORT</v>
          </cell>
          <cell r="C186">
            <v>38007</v>
          </cell>
          <cell r="D186" t="str">
            <v/>
          </cell>
          <cell r="E186" t="str">
            <v>RSS</v>
          </cell>
          <cell r="F186">
            <v>114</v>
          </cell>
          <cell r="G186">
            <v>6</v>
          </cell>
        </row>
        <row r="187">
          <cell r="A187" t="str">
            <v>T034242</v>
          </cell>
          <cell r="B187" t="str">
            <v>EXPORT</v>
          </cell>
          <cell r="C187">
            <v>38007</v>
          </cell>
          <cell r="D187" t="str">
            <v/>
          </cell>
          <cell r="E187" t="str">
            <v>STR</v>
          </cell>
          <cell r="F187">
            <v>100.8</v>
          </cell>
          <cell r="G187">
            <v>5</v>
          </cell>
        </row>
        <row r="188">
          <cell r="A188" t="str">
            <v>T034248</v>
          </cell>
          <cell r="B188" t="str">
            <v>EXPORT</v>
          </cell>
          <cell r="C188">
            <v>38003</v>
          </cell>
          <cell r="D188" t="str">
            <v/>
          </cell>
          <cell r="E188" t="str">
            <v>STR</v>
          </cell>
          <cell r="F188">
            <v>491.4</v>
          </cell>
          <cell r="G188">
            <v>35</v>
          </cell>
        </row>
        <row r="189">
          <cell r="A189" t="str">
            <v>T034249</v>
          </cell>
          <cell r="B189" t="str">
            <v>EXPORT</v>
          </cell>
          <cell r="C189">
            <v>38003</v>
          </cell>
          <cell r="D189" t="str">
            <v/>
          </cell>
          <cell r="E189" t="str">
            <v>STR</v>
          </cell>
          <cell r="F189">
            <v>81.900000000000006</v>
          </cell>
        </row>
        <row r="190">
          <cell r="A190" t="str">
            <v>0000938</v>
          </cell>
          <cell r="B190" t="str">
            <v>EXPORT</v>
          </cell>
          <cell r="C190">
            <v>38004</v>
          </cell>
          <cell r="D190" t="str">
            <v>T040067</v>
          </cell>
          <cell r="E190" t="str">
            <v>LTX</v>
          </cell>
          <cell r="F190">
            <v>32.799999999999997</v>
          </cell>
          <cell r="G190">
            <v>4</v>
          </cell>
        </row>
        <row r="191">
          <cell r="A191" t="str">
            <v>0000938</v>
          </cell>
          <cell r="B191" t="str">
            <v>EXPORT</v>
          </cell>
          <cell r="C191">
            <v>38004</v>
          </cell>
          <cell r="D191" t="str">
            <v>T040068</v>
          </cell>
          <cell r="E191" t="str">
            <v>LTX</v>
          </cell>
          <cell r="F191">
            <v>32.799999999999997</v>
          </cell>
        </row>
        <row r="192">
          <cell r="A192" t="str">
            <v>T034218</v>
          </cell>
          <cell r="B192" t="str">
            <v>EXPORT</v>
          </cell>
          <cell r="C192">
            <v>38005</v>
          </cell>
          <cell r="D192" t="str">
            <v/>
          </cell>
          <cell r="E192" t="str">
            <v>RSS</v>
          </cell>
          <cell r="F192">
            <v>80</v>
          </cell>
          <cell r="G192">
            <v>4</v>
          </cell>
        </row>
        <row r="193">
          <cell r="A193" t="str">
            <v>T034241</v>
          </cell>
          <cell r="B193" t="str">
            <v>EXPORT</v>
          </cell>
          <cell r="C193">
            <v>38006</v>
          </cell>
          <cell r="D193" t="str">
            <v/>
          </cell>
          <cell r="E193" t="str">
            <v>STR</v>
          </cell>
          <cell r="F193">
            <v>114.66</v>
          </cell>
          <cell r="G193">
            <v>7</v>
          </cell>
        </row>
        <row r="194">
          <cell r="A194" t="str">
            <v>0000939</v>
          </cell>
          <cell r="B194" t="str">
            <v>EXPORT</v>
          </cell>
          <cell r="C194">
            <v>38007</v>
          </cell>
          <cell r="D194" t="str">
            <v>T040069</v>
          </cell>
          <cell r="E194" t="str">
            <v>LTX</v>
          </cell>
          <cell r="F194">
            <v>3.2</v>
          </cell>
          <cell r="G194">
            <v>2</v>
          </cell>
        </row>
        <row r="195">
          <cell r="A195" t="str">
            <v>0000939</v>
          </cell>
          <cell r="B195" t="str">
            <v>EXPORT</v>
          </cell>
          <cell r="C195">
            <v>38007</v>
          </cell>
          <cell r="D195" t="str">
            <v>T040070</v>
          </cell>
          <cell r="E195" t="str">
            <v>LTX</v>
          </cell>
          <cell r="F195">
            <v>29.6</v>
          </cell>
        </row>
        <row r="196">
          <cell r="A196" t="str">
            <v>T034142</v>
          </cell>
          <cell r="B196" t="str">
            <v>EXPORT</v>
          </cell>
          <cell r="C196">
            <v>38008</v>
          </cell>
          <cell r="E196" t="str">
            <v>RSS</v>
          </cell>
          <cell r="F196">
            <v>57.6</v>
          </cell>
          <cell r="G196">
            <v>3</v>
          </cell>
        </row>
        <row r="197">
          <cell r="A197" t="str">
            <v>T040027</v>
          </cell>
          <cell r="B197" t="str">
            <v>EXPORT</v>
          </cell>
          <cell r="C197">
            <v>38009</v>
          </cell>
          <cell r="D197" t="str">
            <v/>
          </cell>
          <cell r="E197" t="str">
            <v>STR</v>
          </cell>
          <cell r="F197">
            <v>100.8</v>
          </cell>
          <cell r="G197">
            <v>5</v>
          </cell>
        </row>
        <row r="198">
          <cell r="A198" t="str">
            <v>T040078</v>
          </cell>
          <cell r="B198" t="str">
            <v>EXPORT</v>
          </cell>
          <cell r="C198">
            <v>38010</v>
          </cell>
          <cell r="D198" t="str">
            <v/>
          </cell>
          <cell r="E198" t="str">
            <v>SKI</v>
          </cell>
          <cell r="F198">
            <v>60</v>
          </cell>
          <cell r="G198">
            <v>3</v>
          </cell>
        </row>
        <row r="199">
          <cell r="A199" t="str">
            <v>0000940</v>
          </cell>
          <cell r="B199" t="str">
            <v>LOCAL</v>
          </cell>
          <cell r="C199">
            <v>38008</v>
          </cell>
          <cell r="D199" t="str">
            <v>T040073</v>
          </cell>
          <cell r="E199" t="str">
            <v>LTX</v>
          </cell>
          <cell r="F199">
            <v>189.6</v>
          </cell>
          <cell r="G199">
            <v>10</v>
          </cell>
        </row>
        <row r="200">
          <cell r="A200" t="str">
            <v>0000940</v>
          </cell>
          <cell r="B200" t="str">
            <v>LOCAL</v>
          </cell>
          <cell r="C200">
            <v>38008</v>
          </cell>
          <cell r="D200" t="str">
            <v>T040074</v>
          </cell>
          <cell r="E200" t="str">
            <v>LTX</v>
          </cell>
          <cell r="F200">
            <v>10.32</v>
          </cell>
        </row>
        <row r="201">
          <cell r="A201" t="str">
            <v>T040033</v>
          </cell>
          <cell r="B201" t="str">
            <v>EXPORT</v>
          </cell>
          <cell r="C201">
            <v>38008</v>
          </cell>
          <cell r="D201" t="str">
            <v/>
          </cell>
          <cell r="E201" t="str">
            <v>STR</v>
          </cell>
          <cell r="F201">
            <v>80.64</v>
          </cell>
          <cell r="G201">
            <v>4</v>
          </cell>
        </row>
        <row r="202">
          <cell r="A202" t="str">
            <v>T040072</v>
          </cell>
          <cell r="B202" t="str">
            <v>LOCAL</v>
          </cell>
          <cell r="C202">
            <v>38008</v>
          </cell>
          <cell r="D202" t="str">
            <v/>
          </cell>
          <cell r="E202" t="str">
            <v>LTX</v>
          </cell>
          <cell r="F202">
            <v>199.89</v>
          </cell>
          <cell r="G202">
            <v>10</v>
          </cell>
        </row>
        <row r="203">
          <cell r="A203" t="str">
            <v>T040106</v>
          </cell>
          <cell r="B203" t="str">
            <v>EXPORT</v>
          </cell>
          <cell r="C203">
            <v>38008</v>
          </cell>
          <cell r="D203" t="str">
            <v/>
          </cell>
          <cell r="E203" t="str">
            <v>STR</v>
          </cell>
          <cell r="F203">
            <v>20.16</v>
          </cell>
          <cell r="G203">
            <v>1</v>
          </cell>
        </row>
        <row r="204">
          <cell r="A204" t="str">
            <v>T034233</v>
          </cell>
          <cell r="B204" t="str">
            <v>EXPORT</v>
          </cell>
          <cell r="C204">
            <v>38009</v>
          </cell>
          <cell r="D204" t="str">
            <v/>
          </cell>
          <cell r="E204" t="str">
            <v>RSS</v>
          </cell>
          <cell r="F204">
            <v>38</v>
          </cell>
          <cell r="G204">
            <v>2</v>
          </cell>
        </row>
        <row r="205">
          <cell r="A205" t="str">
            <v>T040010</v>
          </cell>
          <cell r="B205" t="str">
            <v>EXPORT</v>
          </cell>
          <cell r="C205">
            <v>38009</v>
          </cell>
          <cell r="D205" t="str">
            <v/>
          </cell>
          <cell r="E205" t="str">
            <v>STR</v>
          </cell>
          <cell r="F205">
            <v>100.8</v>
          </cell>
          <cell r="G205">
            <v>5</v>
          </cell>
        </row>
        <row r="206">
          <cell r="A206" t="str">
            <v>T040036</v>
          </cell>
          <cell r="B206" t="str">
            <v>EXPORT</v>
          </cell>
          <cell r="C206">
            <v>38009</v>
          </cell>
          <cell r="D206" t="str">
            <v/>
          </cell>
          <cell r="E206" t="str">
            <v>STR</v>
          </cell>
          <cell r="F206">
            <v>60.48</v>
          </cell>
          <cell r="G206">
            <v>3</v>
          </cell>
        </row>
        <row r="207">
          <cell r="A207" t="str">
            <v>T034219</v>
          </cell>
          <cell r="B207" t="str">
            <v>EXPORT</v>
          </cell>
          <cell r="C207">
            <v>38011</v>
          </cell>
          <cell r="D207" t="str">
            <v/>
          </cell>
          <cell r="E207" t="str">
            <v>RSS</v>
          </cell>
          <cell r="F207">
            <v>19.2</v>
          </cell>
          <cell r="G207">
            <v>1</v>
          </cell>
        </row>
        <row r="208">
          <cell r="A208" t="str">
            <v>T040076</v>
          </cell>
          <cell r="B208" t="str">
            <v>LOCAL</v>
          </cell>
          <cell r="C208">
            <v>38011</v>
          </cell>
          <cell r="D208" t="str">
            <v/>
          </cell>
          <cell r="E208" t="str">
            <v>LTX</v>
          </cell>
          <cell r="F208">
            <v>98.4</v>
          </cell>
          <cell r="G208">
            <v>6</v>
          </cell>
        </row>
        <row r="209">
          <cell r="A209" t="str">
            <v>T040066</v>
          </cell>
          <cell r="B209" t="str">
            <v>EXPORT</v>
          </cell>
          <cell r="C209">
            <v>38012</v>
          </cell>
          <cell r="D209" t="str">
            <v/>
          </cell>
          <cell r="E209" t="str">
            <v>STR</v>
          </cell>
          <cell r="F209">
            <v>60.48</v>
          </cell>
          <cell r="G209">
            <v>3</v>
          </cell>
        </row>
        <row r="210">
          <cell r="A210" t="str">
            <v>T040039</v>
          </cell>
          <cell r="B210" t="str">
            <v>EXPORT</v>
          </cell>
          <cell r="C210">
            <v>38009</v>
          </cell>
          <cell r="D210" t="str">
            <v/>
          </cell>
          <cell r="E210" t="str">
            <v>RSS</v>
          </cell>
          <cell r="F210">
            <v>19.2</v>
          </cell>
          <cell r="G210">
            <v>1</v>
          </cell>
        </row>
        <row r="211">
          <cell r="A211" t="str">
            <v>T040043</v>
          </cell>
          <cell r="B211" t="str">
            <v>EXPORT</v>
          </cell>
          <cell r="C211">
            <v>38009</v>
          </cell>
          <cell r="D211" t="str">
            <v/>
          </cell>
          <cell r="E211" t="str">
            <v>STR</v>
          </cell>
          <cell r="F211">
            <v>60.48</v>
          </cell>
          <cell r="G211">
            <v>3</v>
          </cell>
        </row>
        <row r="212">
          <cell r="A212" t="str">
            <v>T040051</v>
          </cell>
          <cell r="B212" t="str">
            <v>EXPORT</v>
          </cell>
          <cell r="C212">
            <v>38009</v>
          </cell>
          <cell r="D212" t="str">
            <v/>
          </cell>
          <cell r="E212" t="str">
            <v>STR</v>
          </cell>
          <cell r="F212">
            <v>42.84</v>
          </cell>
          <cell r="G212">
            <v>2</v>
          </cell>
        </row>
        <row r="213">
          <cell r="A213" t="str">
            <v>0000944</v>
          </cell>
          <cell r="B213" t="str">
            <v>EXPORT</v>
          </cell>
          <cell r="C213">
            <v>38010</v>
          </cell>
          <cell r="E213" t="str">
            <v>RSS</v>
          </cell>
          <cell r="F213">
            <v>60</v>
          </cell>
          <cell r="G213">
            <v>4</v>
          </cell>
        </row>
        <row r="214">
          <cell r="A214" t="str">
            <v>0000944</v>
          </cell>
          <cell r="B214" t="str">
            <v>EXPORT</v>
          </cell>
          <cell r="C214">
            <v>38010</v>
          </cell>
          <cell r="E214" t="str">
            <v>RSS</v>
          </cell>
          <cell r="F214">
            <v>20</v>
          </cell>
        </row>
        <row r="215">
          <cell r="A215" t="str">
            <v>0000945</v>
          </cell>
          <cell r="B215" t="str">
            <v>EXPORT</v>
          </cell>
          <cell r="C215">
            <v>38010</v>
          </cell>
          <cell r="E215" t="str">
            <v>RSS</v>
          </cell>
          <cell r="F215">
            <v>120</v>
          </cell>
          <cell r="G215">
            <v>22</v>
          </cell>
        </row>
        <row r="216">
          <cell r="A216" t="str">
            <v>0000945</v>
          </cell>
          <cell r="B216" t="str">
            <v>EXPORT</v>
          </cell>
          <cell r="C216">
            <v>38010</v>
          </cell>
          <cell r="E216" t="str">
            <v>RSS</v>
          </cell>
          <cell r="F216">
            <v>100</v>
          </cell>
        </row>
        <row r="217">
          <cell r="A217" t="str">
            <v>0000945</v>
          </cell>
          <cell r="B217" t="str">
            <v>EXPORT</v>
          </cell>
          <cell r="C217">
            <v>38010</v>
          </cell>
          <cell r="E217" t="str">
            <v>RSS</v>
          </cell>
          <cell r="F217">
            <v>220</v>
          </cell>
        </row>
        <row r="218">
          <cell r="A218" t="str">
            <v>T040005</v>
          </cell>
          <cell r="B218" t="str">
            <v>EXPORT</v>
          </cell>
          <cell r="C218">
            <v>38011</v>
          </cell>
          <cell r="D218" t="str">
            <v/>
          </cell>
          <cell r="E218" t="str">
            <v>STR</v>
          </cell>
          <cell r="F218">
            <v>100.8</v>
          </cell>
          <cell r="G218">
            <v>5</v>
          </cell>
        </row>
        <row r="219">
          <cell r="A219" t="str">
            <v>T040099</v>
          </cell>
          <cell r="B219" t="str">
            <v>EXPORT</v>
          </cell>
          <cell r="C219">
            <v>38011</v>
          </cell>
          <cell r="D219" t="str">
            <v/>
          </cell>
          <cell r="E219" t="str">
            <v>STR</v>
          </cell>
          <cell r="F219">
            <v>141.12</v>
          </cell>
          <cell r="G219">
            <v>7</v>
          </cell>
        </row>
        <row r="220">
          <cell r="A220" t="str">
            <v>T040107</v>
          </cell>
          <cell r="B220" t="str">
            <v>EXPORT</v>
          </cell>
          <cell r="C220">
            <v>38011</v>
          </cell>
          <cell r="D220" t="str">
            <v/>
          </cell>
          <cell r="E220" t="str">
            <v>STR</v>
          </cell>
          <cell r="F220">
            <v>20.16</v>
          </cell>
          <cell r="G220">
            <v>1</v>
          </cell>
        </row>
        <row r="221">
          <cell r="A221" t="str">
            <v>0000946</v>
          </cell>
          <cell r="B221" t="str">
            <v>EXPORT</v>
          </cell>
          <cell r="C221">
            <v>38012</v>
          </cell>
          <cell r="E221" t="str">
            <v>RSS</v>
          </cell>
          <cell r="F221">
            <v>52.887999999999998</v>
          </cell>
          <cell r="G221">
            <v>3</v>
          </cell>
        </row>
        <row r="222">
          <cell r="A222" t="str">
            <v>0000946</v>
          </cell>
          <cell r="B222" t="str">
            <v>EXPORT</v>
          </cell>
          <cell r="C222">
            <v>38012</v>
          </cell>
          <cell r="E222" t="str">
            <v>RSS</v>
          </cell>
          <cell r="F222">
            <v>26.443999999999999</v>
          </cell>
        </row>
        <row r="223">
          <cell r="A223" t="str">
            <v>T040041</v>
          </cell>
          <cell r="B223" t="str">
            <v>EXPORT</v>
          </cell>
          <cell r="C223">
            <v>38010</v>
          </cell>
          <cell r="D223" t="str">
            <v/>
          </cell>
          <cell r="E223" t="str">
            <v>STR</v>
          </cell>
          <cell r="F223">
            <v>40.32</v>
          </cell>
          <cell r="G223">
            <v>2</v>
          </cell>
        </row>
        <row r="224">
          <cell r="A224" t="str">
            <v>T040028</v>
          </cell>
          <cell r="B224" t="str">
            <v>EXPORT</v>
          </cell>
          <cell r="C224">
            <v>38011</v>
          </cell>
          <cell r="D224" t="str">
            <v/>
          </cell>
          <cell r="E224" t="str">
            <v>STR</v>
          </cell>
          <cell r="F224">
            <v>161.28</v>
          </cell>
          <cell r="G224">
            <v>8</v>
          </cell>
        </row>
        <row r="225">
          <cell r="A225" t="str">
            <v>T034232</v>
          </cell>
          <cell r="B225" t="str">
            <v>EXPORT</v>
          </cell>
          <cell r="C225">
            <v>38013</v>
          </cell>
          <cell r="D225" t="str">
            <v/>
          </cell>
          <cell r="E225" t="str">
            <v>RSS</v>
          </cell>
          <cell r="F225">
            <v>120</v>
          </cell>
          <cell r="G225">
            <v>6</v>
          </cell>
        </row>
        <row r="226">
          <cell r="A226" t="str">
            <v>T040083</v>
          </cell>
          <cell r="B226" t="str">
            <v>EXPORT</v>
          </cell>
          <cell r="C226">
            <v>38013</v>
          </cell>
          <cell r="D226" t="str">
            <v/>
          </cell>
          <cell r="E226" t="str">
            <v>RSS</v>
          </cell>
          <cell r="F226">
            <v>120</v>
          </cell>
          <cell r="G226">
            <v>6</v>
          </cell>
        </row>
        <row r="227">
          <cell r="A227" t="str">
            <v>T040075</v>
          </cell>
          <cell r="B227" t="str">
            <v>EXPORT</v>
          </cell>
          <cell r="C227">
            <v>38014</v>
          </cell>
          <cell r="D227" t="str">
            <v>0000941</v>
          </cell>
          <cell r="E227" t="str">
            <v>RSS</v>
          </cell>
          <cell r="F227">
            <v>114</v>
          </cell>
          <cell r="G227">
            <v>12</v>
          </cell>
        </row>
        <row r="228">
          <cell r="A228" t="str">
            <v>T040077</v>
          </cell>
          <cell r="B228" t="str">
            <v>EXPORT</v>
          </cell>
          <cell r="C228">
            <v>38014</v>
          </cell>
          <cell r="D228" t="str">
            <v>0000941</v>
          </cell>
          <cell r="E228" t="str">
            <v>RSS</v>
          </cell>
          <cell r="F228">
            <v>114</v>
          </cell>
        </row>
        <row r="229">
          <cell r="A229" t="str">
            <v>T040138</v>
          </cell>
          <cell r="B229" t="str">
            <v>LOCAL</v>
          </cell>
          <cell r="C229">
            <v>38003</v>
          </cell>
          <cell r="E229" t="str">
            <v>STR</v>
          </cell>
          <cell r="F229">
            <v>15</v>
          </cell>
        </row>
        <row r="230">
          <cell r="A230" t="str">
            <v>T040017</v>
          </cell>
          <cell r="B230" t="str">
            <v>LOCAL</v>
          </cell>
          <cell r="C230">
            <v>38003</v>
          </cell>
          <cell r="D230" t="str">
            <v/>
          </cell>
          <cell r="E230" t="str">
            <v>STR</v>
          </cell>
          <cell r="F230">
            <v>30</v>
          </cell>
        </row>
        <row r="231">
          <cell r="A231" t="str">
            <v>T040018</v>
          </cell>
          <cell r="B231" t="str">
            <v>LOCAL</v>
          </cell>
          <cell r="C231">
            <v>38012</v>
          </cell>
          <cell r="D231" t="str">
            <v/>
          </cell>
          <cell r="E231" t="str">
            <v>STR</v>
          </cell>
          <cell r="F231">
            <v>30</v>
          </cell>
        </row>
        <row r="232">
          <cell r="A232" t="str">
            <v>L040049</v>
          </cell>
          <cell r="B232" t="str">
            <v>LOCAL</v>
          </cell>
          <cell r="C232">
            <v>38004</v>
          </cell>
          <cell r="E232" t="str">
            <v>FIL</v>
          </cell>
          <cell r="F232">
            <v>1.1319999999999999</v>
          </cell>
        </row>
        <row r="233">
          <cell r="A233" t="str">
            <v>L040050</v>
          </cell>
          <cell r="B233" t="str">
            <v>LOCAL</v>
          </cell>
          <cell r="C233">
            <v>38011</v>
          </cell>
          <cell r="E233" t="str">
            <v>FIL</v>
          </cell>
          <cell r="F233">
            <v>1.2070000000000001</v>
          </cell>
        </row>
        <row r="234">
          <cell r="A234" t="str">
            <v>T040035</v>
          </cell>
          <cell r="B234" t="str">
            <v>EXPORT</v>
          </cell>
          <cell r="C234">
            <v>38012</v>
          </cell>
          <cell r="D234" t="str">
            <v/>
          </cell>
          <cell r="E234" t="str">
            <v>STR</v>
          </cell>
          <cell r="F234">
            <v>100.8</v>
          </cell>
          <cell r="G234">
            <v>5</v>
          </cell>
        </row>
        <row r="235">
          <cell r="A235" t="str">
            <v>T040063</v>
          </cell>
          <cell r="B235" t="str">
            <v>EXPORT</v>
          </cell>
          <cell r="C235">
            <v>38011</v>
          </cell>
          <cell r="D235" t="str">
            <v/>
          </cell>
          <cell r="E235" t="str">
            <v>STR</v>
          </cell>
          <cell r="F235">
            <v>504</v>
          </cell>
          <cell r="G235">
            <v>25</v>
          </cell>
        </row>
        <row r="236">
          <cell r="A236" t="str">
            <v>T040038</v>
          </cell>
          <cell r="B236" t="str">
            <v>EXPORT</v>
          </cell>
          <cell r="C236">
            <v>38014</v>
          </cell>
          <cell r="D236" t="str">
            <v/>
          </cell>
          <cell r="E236" t="str">
            <v>RSS</v>
          </cell>
          <cell r="F236">
            <v>80</v>
          </cell>
          <cell r="G236">
            <v>4</v>
          </cell>
        </row>
        <row r="237">
          <cell r="A237" t="str">
            <v>T034178</v>
          </cell>
          <cell r="B237" t="str">
            <v>EXPORT</v>
          </cell>
          <cell r="C237">
            <v>38015</v>
          </cell>
          <cell r="D237" t="str">
            <v/>
          </cell>
          <cell r="E237" t="str">
            <v>RSS</v>
          </cell>
          <cell r="F237">
            <v>134.4</v>
          </cell>
          <cell r="G237">
            <v>7</v>
          </cell>
        </row>
        <row r="238">
          <cell r="A238" t="str">
            <v>T034179</v>
          </cell>
          <cell r="B238" t="str">
            <v>EXPORT</v>
          </cell>
          <cell r="C238">
            <v>38015</v>
          </cell>
          <cell r="D238" t="str">
            <v/>
          </cell>
          <cell r="E238" t="str">
            <v>RSS</v>
          </cell>
          <cell r="F238">
            <v>115.2</v>
          </cell>
          <cell r="G238">
            <v>6</v>
          </cell>
        </row>
        <row r="239">
          <cell r="A239" t="str">
            <v>T040079</v>
          </cell>
          <cell r="B239" t="str">
            <v>LOCAL</v>
          </cell>
          <cell r="C239">
            <v>38015</v>
          </cell>
          <cell r="D239" t="str">
            <v/>
          </cell>
          <cell r="E239" t="str">
            <v>LTX</v>
          </cell>
          <cell r="F239">
            <v>984</v>
          </cell>
          <cell r="G239">
            <v>60</v>
          </cell>
        </row>
        <row r="240">
          <cell r="A240" t="str">
            <v>T040111</v>
          </cell>
          <cell r="B240" t="str">
            <v>EXPORT</v>
          </cell>
          <cell r="C240">
            <v>38016</v>
          </cell>
          <cell r="D240" t="str">
            <v/>
          </cell>
          <cell r="E240" t="str">
            <v>RSS</v>
          </cell>
          <cell r="F240">
            <v>19</v>
          </cell>
          <cell r="G240">
            <v>1</v>
          </cell>
        </row>
        <row r="241">
          <cell r="A241" t="str">
            <v>T040141</v>
          </cell>
          <cell r="B241" t="str">
            <v>EXPORT</v>
          </cell>
          <cell r="C241">
            <v>38017</v>
          </cell>
          <cell r="E241" t="str">
            <v>RSS</v>
          </cell>
          <cell r="F241">
            <v>40</v>
          </cell>
          <cell r="G241">
            <v>2</v>
          </cell>
        </row>
        <row r="242">
          <cell r="A242" t="str">
            <v>T040019</v>
          </cell>
          <cell r="B242" t="str">
            <v>LOCAL</v>
          </cell>
          <cell r="C242">
            <v>38013</v>
          </cell>
          <cell r="D242" t="str">
            <v/>
          </cell>
          <cell r="E242" t="str">
            <v>STR</v>
          </cell>
          <cell r="F242">
            <v>30</v>
          </cell>
        </row>
        <row r="243">
          <cell r="A243" t="str">
            <v>T040020</v>
          </cell>
          <cell r="B243" t="str">
            <v>LOCAL</v>
          </cell>
          <cell r="C243">
            <v>38014</v>
          </cell>
          <cell r="D243" t="str">
            <v/>
          </cell>
          <cell r="E243" t="str">
            <v>STR</v>
          </cell>
          <cell r="F243">
            <v>30</v>
          </cell>
        </row>
        <row r="244">
          <cell r="A244" t="str">
            <v>T040161</v>
          </cell>
          <cell r="B244" t="str">
            <v>LOCAL</v>
          </cell>
          <cell r="C244">
            <v>38017</v>
          </cell>
          <cell r="E244" t="str">
            <v>STR</v>
          </cell>
          <cell r="F244">
            <v>15.015000000000001</v>
          </cell>
        </row>
        <row r="245">
          <cell r="A245" t="str">
            <v>T040232</v>
          </cell>
          <cell r="B245" t="str">
            <v>LOCAL</v>
          </cell>
          <cell r="C245">
            <v>38017</v>
          </cell>
          <cell r="E245" t="str">
            <v>RSS</v>
          </cell>
          <cell r="F245">
            <v>15</v>
          </cell>
        </row>
        <row r="246">
          <cell r="A246" t="str">
            <v>T040127</v>
          </cell>
          <cell r="B246" t="str">
            <v>EXPORT</v>
          </cell>
          <cell r="C246">
            <v>38015</v>
          </cell>
          <cell r="E246" t="str">
            <v>LTX</v>
          </cell>
          <cell r="F246">
            <v>16.399999999999999</v>
          </cell>
          <cell r="G246">
            <v>1</v>
          </cell>
        </row>
        <row r="247">
          <cell r="A247" t="str">
            <v>T034140</v>
          </cell>
          <cell r="B247" t="str">
            <v>EXPORT</v>
          </cell>
          <cell r="C247">
            <v>38015</v>
          </cell>
          <cell r="E247" t="str">
            <v>RSS</v>
          </cell>
          <cell r="F247">
            <v>57.6</v>
          </cell>
          <cell r="G247">
            <v>3</v>
          </cell>
        </row>
        <row r="248">
          <cell r="A248" t="str">
            <v>T040261</v>
          </cell>
          <cell r="B248" t="str">
            <v>EXPORT</v>
          </cell>
          <cell r="C248">
            <v>38017</v>
          </cell>
          <cell r="E248" t="str">
            <v>LTX</v>
          </cell>
          <cell r="F248">
            <v>24.555</v>
          </cell>
          <cell r="G248">
            <v>1</v>
          </cell>
        </row>
        <row r="249">
          <cell r="A249" t="str">
            <v>T040262</v>
          </cell>
          <cell r="B249" t="str">
            <v>EXPORT</v>
          </cell>
          <cell r="C249">
            <v>38017</v>
          </cell>
          <cell r="E249" t="str">
            <v>LTX</v>
          </cell>
          <cell r="F249">
            <v>24.965</v>
          </cell>
          <cell r="G249">
            <v>1</v>
          </cell>
        </row>
        <row r="250">
          <cell r="A250" t="str">
            <v>T040264</v>
          </cell>
          <cell r="B250" t="str">
            <v>EXPORT</v>
          </cell>
          <cell r="C250">
            <v>38017</v>
          </cell>
          <cell r="E250" t="str">
            <v>LTX</v>
          </cell>
          <cell r="F250">
            <v>25.035</v>
          </cell>
          <cell r="G250">
            <v>1</v>
          </cell>
        </row>
        <row r="251">
          <cell r="A251" t="str">
            <v>T040265</v>
          </cell>
          <cell r="B251" t="str">
            <v>EXPORT</v>
          </cell>
          <cell r="C251">
            <v>38017</v>
          </cell>
          <cell r="E251" t="str">
            <v>LTX</v>
          </cell>
          <cell r="F251">
            <v>25.524999999999999</v>
          </cell>
          <cell r="G251">
            <v>1</v>
          </cell>
        </row>
        <row r="252">
          <cell r="A252" t="str">
            <v>T040065</v>
          </cell>
          <cell r="B252" t="str">
            <v>EXPORT</v>
          </cell>
          <cell r="C252">
            <v>38016</v>
          </cell>
          <cell r="D252" t="str">
            <v/>
          </cell>
          <cell r="E252" t="str">
            <v>STR</v>
          </cell>
          <cell r="F252">
            <v>100.8</v>
          </cell>
          <cell r="G252">
            <v>5</v>
          </cell>
        </row>
        <row r="253">
          <cell r="A253" t="str">
            <v>T040108</v>
          </cell>
          <cell r="B253" t="str">
            <v>EXPORT</v>
          </cell>
          <cell r="C253">
            <v>38017</v>
          </cell>
          <cell r="D253" t="str">
            <v/>
          </cell>
          <cell r="E253" t="str">
            <v>STR</v>
          </cell>
          <cell r="F253">
            <v>100.8</v>
          </cell>
          <cell r="G253">
            <v>5</v>
          </cell>
        </row>
        <row r="254">
          <cell r="A254" t="str">
            <v>T040140</v>
          </cell>
          <cell r="B254" t="str">
            <v>EXPORT</v>
          </cell>
          <cell r="C254">
            <v>38017</v>
          </cell>
          <cell r="E254" t="str">
            <v>STR</v>
          </cell>
          <cell r="F254">
            <v>20.16</v>
          </cell>
          <cell r="G254">
            <v>1</v>
          </cell>
        </row>
        <row r="255">
          <cell r="A255" t="str">
            <v>T040044</v>
          </cell>
          <cell r="B255" t="str">
            <v>EXPORT</v>
          </cell>
          <cell r="C255">
            <v>38013</v>
          </cell>
          <cell r="D255" t="str">
            <v/>
          </cell>
          <cell r="E255" t="str">
            <v>STR</v>
          </cell>
          <cell r="F255">
            <v>60.48</v>
          </cell>
          <cell r="G255">
            <v>3</v>
          </cell>
        </row>
        <row r="256">
          <cell r="A256" t="str">
            <v>T040168</v>
          </cell>
          <cell r="B256" t="str">
            <v>LOCAL</v>
          </cell>
          <cell r="C256">
            <v>38017</v>
          </cell>
          <cell r="E256" t="str">
            <v>STR</v>
          </cell>
          <cell r="F256">
            <v>30</v>
          </cell>
        </row>
        <row r="257">
          <cell r="A257" t="str">
            <v>T040114</v>
          </cell>
          <cell r="B257" t="str">
            <v>EXPORT</v>
          </cell>
          <cell r="C257">
            <v>38017</v>
          </cell>
          <cell r="D257" t="str">
            <v/>
          </cell>
          <cell r="E257" t="str">
            <v>STR</v>
          </cell>
          <cell r="F257">
            <v>120.96</v>
          </cell>
          <cell r="G257">
            <v>6</v>
          </cell>
        </row>
        <row r="258">
          <cell r="A258" t="str">
            <v>L040056</v>
          </cell>
          <cell r="B258" t="str">
            <v>LOCAL</v>
          </cell>
          <cell r="C258">
            <v>37991</v>
          </cell>
          <cell r="E258" t="str">
            <v>LUM</v>
          </cell>
          <cell r="F258">
            <v>9.5000000000000001E-2</v>
          </cell>
        </row>
        <row r="259">
          <cell r="A259" t="str">
            <v>L040057</v>
          </cell>
          <cell r="B259" t="str">
            <v>LOCAL</v>
          </cell>
          <cell r="C259">
            <v>37998</v>
          </cell>
          <cell r="E259" t="str">
            <v>LUM</v>
          </cell>
          <cell r="F259">
            <v>8.7999999999999995E-2</v>
          </cell>
        </row>
        <row r="260">
          <cell r="A260" t="str">
            <v>L040058</v>
          </cell>
          <cell r="B260" t="str">
            <v>LOCAL</v>
          </cell>
          <cell r="C260">
            <v>38004</v>
          </cell>
          <cell r="E260" t="str">
            <v>LUM</v>
          </cell>
          <cell r="F260">
            <v>4.4999999999999998E-2</v>
          </cell>
        </row>
        <row r="261">
          <cell r="A261" t="str">
            <v>L040059</v>
          </cell>
          <cell r="B261" t="str">
            <v>LOCAL</v>
          </cell>
          <cell r="C261">
            <v>38012</v>
          </cell>
          <cell r="E261" t="str">
            <v>LUM</v>
          </cell>
          <cell r="F261">
            <v>6.7000000000000004E-2</v>
          </cell>
        </row>
        <row r="262">
          <cell r="A262" t="str">
            <v>T040207</v>
          </cell>
          <cell r="B262" t="str">
            <v>EXPORT</v>
          </cell>
          <cell r="C262">
            <v>38017</v>
          </cell>
          <cell r="E262" t="str">
            <v>RSS</v>
          </cell>
          <cell r="F262">
            <v>100</v>
          </cell>
          <cell r="G262">
            <v>5</v>
          </cell>
        </row>
        <row r="264">
          <cell r="A264" t="str">
            <v>ผลรวมยอดขาย</v>
          </cell>
          <cell r="E264" t="str">
            <v>TL</v>
          </cell>
          <cell r="F264">
            <v>23865.926999999981</v>
          </cell>
          <cell r="G264">
            <v>958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>
        <row r="1">
          <cell r="A1" t="str">
            <v>INVOICE</v>
          </cell>
        </row>
      </sheetData>
      <sheetData sheetId="8">
        <row r="1">
          <cell r="A1" t="str">
            <v>INVOICE</v>
          </cell>
        </row>
      </sheetData>
      <sheetData sheetId="9">
        <row r="1">
          <cell r="A1" t="str">
            <v>INVOICE</v>
          </cell>
        </row>
      </sheetData>
      <sheetData sheetId="10">
        <row r="1">
          <cell r="A1" t="str">
            <v>INVOICE</v>
          </cell>
        </row>
      </sheetData>
      <sheetData sheetId="11">
        <row r="1">
          <cell r="A1" t="str">
            <v>INVOICE</v>
          </cell>
        </row>
      </sheetData>
      <sheetData sheetId="12">
        <row r="1">
          <cell r="A1" t="str">
            <v>INVOICE</v>
          </cell>
        </row>
      </sheetData>
      <sheetData sheetId="13">
        <row r="1">
          <cell r="A1" t="str">
            <v>INVOICE</v>
          </cell>
        </row>
      </sheetData>
      <sheetData sheetId="14">
        <row r="1">
          <cell r="A1" t="str">
            <v>INVOICE</v>
          </cell>
        </row>
      </sheetData>
      <sheetData sheetId="15">
        <row r="1">
          <cell r="A1" t="str">
            <v>INVOICE</v>
          </cell>
        </row>
      </sheetData>
      <sheetData sheetId="16">
        <row r="1">
          <cell r="A1" t="str">
            <v>INVOICE</v>
          </cell>
        </row>
      </sheetData>
      <sheetData sheetId="17">
        <row r="1">
          <cell r="A1" t="str">
            <v>INVOICE</v>
          </cell>
        </row>
      </sheetData>
      <sheetData sheetId="18" refreshError="1"/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 refreshError="1"/>
      <sheetData sheetId="25" refreshError="1"/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>
        <row r="1">
          <cell r="A1" t="str">
            <v>INVOICE</v>
          </cell>
        </row>
      </sheetData>
      <sheetData sheetId="43">
        <row r="1">
          <cell r="A1" t="str">
            <v>INVOICE</v>
          </cell>
        </row>
      </sheetData>
      <sheetData sheetId="44">
        <row r="1">
          <cell r="A1" t="str">
            <v>CLIENT</v>
          </cell>
        </row>
      </sheetData>
      <sheetData sheetId="45">
        <row r="1">
          <cell r="A1" t="str">
            <v>CLIENT</v>
          </cell>
        </row>
      </sheetData>
      <sheetData sheetId="46">
        <row r="1">
          <cell r="A1" t="str">
            <v>CLIENT</v>
          </cell>
        </row>
      </sheetData>
      <sheetData sheetId="47">
        <row r="1">
          <cell r="A1" t="str">
            <v>CLIENT</v>
          </cell>
        </row>
      </sheetData>
      <sheetData sheetId="48">
        <row r="1">
          <cell r="A1" t="str">
            <v>CLIENT</v>
          </cell>
        </row>
      </sheetData>
      <sheetData sheetId="49">
        <row r="1">
          <cell r="A1" t="str">
            <v>CLIENT</v>
          </cell>
        </row>
      </sheetData>
      <sheetData sheetId="50">
        <row r="1">
          <cell r="A1" t="str">
            <v>CLIENT</v>
          </cell>
        </row>
      </sheetData>
      <sheetData sheetId="51">
        <row r="1">
          <cell r="A1" t="str">
            <v>CLIENT</v>
          </cell>
        </row>
      </sheetData>
      <sheetData sheetId="52">
        <row r="1">
          <cell r="A1" t="str">
            <v>INVOICE</v>
          </cell>
        </row>
      </sheetData>
      <sheetData sheetId="53">
        <row r="1">
          <cell r="A1" t="str">
            <v>INVOICE</v>
          </cell>
        </row>
      </sheetData>
      <sheetData sheetId="54">
        <row r="1">
          <cell r="A1" t="str">
            <v>INVOICE</v>
          </cell>
        </row>
      </sheetData>
      <sheetData sheetId="55">
        <row r="1">
          <cell r="A1" t="str">
            <v>INVOICE</v>
          </cell>
        </row>
      </sheetData>
      <sheetData sheetId="56">
        <row r="1">
          <cell r="A1" t="str">
            <v>INVOICE</v>
          </cell>
        </row>
      </sheetData>
      <sheetData sheetId="57" refreshError="1"/>
      <sheetData sheetId="58">
        <row r="1">
          <cell r="A1" t="str">
            <v>INVOICE</v>
          </cell>
        </row>
      </sheetData>
      <sheetData sheetId="59">
        <row r="1">
          <cell r="A1" t="str">
            <v>INVOICE</v>
          </cell>
        </row>
      </sheetData>
      <sheetData sheetId="60">
        <row r="1">
          <cell r="A1" t="str">
            <v>INVOICE</v>
          </cell>
        </row>
      </sheetData>
      <sheetData sheetId="61">
        <row r="1">
          <cell r="A1" t="str">
            <v>INVOICE</v>
          </cell>
        </row>
      </sheetData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>
        <row r="1">
          <cell r="A1" t="str">
            <v>INVOICE</v>
          </cell>
        </row>
      </sheetData>
      <sheetData sheetId="70">
        <row r="1">
          <cell r="A1" t="str">
            <v>INVOICE</v>
          </cell>
        </row>
      </sheetData>
      <sheetData sheetId="71">
        <row r="1">
          <cell r="A1" t="str">
            <v>INVOICE</v>
          </cell>
        </row>
      </sheetData>
      <sheetData sheetId="72">
        <row r="1">
          <cell r="A1" t="str">
            <v>INVOICE</v>
          </cell>
        </row>
      </sheetData>
      <sheetData sheetId="73">
        <row r="1">
          <cell r="A1" t="str">
            <v>INVOICE</v>
          </cell>
        </row>
      </sheetData>
      <sheetData sheetId="74">
        <row r="1">
          <cell r="A1" t="str">
            <v>INVOICE</v>
          </cell>
        </row>
      </sheetData>
      <sheetData sheetId="75">
        <row r="1">
          <cell r="A1" t="str">
            <v>INVOICE</v>
          </cell>
        </row>
      </sheetData>
      <sheetData sheetId="76">
        <row r="1">
          <cell r="A1" t="str">
            <v>INVOICE</v>
          </cell>
        </row>
      </sheetData>
      <sheetData sheetId="77">
        <row r="1">
          <cell r="A1" t="str">
            <v>INVOICE</v>
          </cell>
        </row>
      </sheetData>
      <sheetData sheetId="78">
        <row r="1">
          <cell r="A1" t="str">
            <v>INVOICE</v>
          </cell>
        </row>
      </sheetData>
      <sheetData sheetId="79">
        <row r="1">
          <cell r="A1" t="str">
            <v>INVOICE</v>
          </cell>
        </row>
      </sheetData>
      <sheetData sheetId="80">
        <row r="1">
          <cell r="A1" t="str">
            <v>INVOICE</v>
          </cell>
        </row>
      </sheetData>
      <sheetData sheetId="81">
        <row r="1">
          <cell r="A1" t="str">
            <v>INVOICE</v>
          </cell>
        </row>
      </sheetData>
      <sheetData sheetId="82">
        <row r="1">
          <cell r="A1" t="str">
            <v>INVOICE</v>
          </cell>
        </row>
      </sheetData>
      <sheetData sheetId="83">
        <row r="1">
          <cell r="A1" t="str">
            <v>INVOICE</v>
          </cell>
        </row>
      </sheetData>
      <sheetData sheetId="84">
        <row r="1">
          <cell r="A1" t="str">
            <v>INVOICE</v>
          </cell>
        </row>
      </sheetData>
      <sheetData sheetId="85">
        <row r="1">
          <cell r="A1" t="str">
            <v>INVOICE</v>
          </cell>
        </row>
      </sheetData>
      <sheetData sheetId="86">
        <row r="1">
          <cell r="A1" t="str">
            <v>INVOICE</v>
          </cell>
        </row>
      </sheetData>
      <sheetData sheetId="87">
        <row r="1">
          <cell r="A1" t="str">
            <v>INVOICE</v>
          </cell>
        </row>
      </sheetData>
      <sheetData sheetId="88">
        <row r="1">
          <cell r="A1" t="str">
            <v>INVOICE</v>
          </cell>
        </row>
      </sheetData>
      <sheetData sheetId="89" refreshError="1"/>
      <sheetData sheetId="90">
        <row r="1">
          <cell r="A1" t="str">
            <v>INVOICE</v>
          </cell>
        </row>
      </sheetData>
      <sheetData sheetId="91">
        <row r="1">
          <cell r="A1" t="str">
            <v>INVOICE</v>
          </cell>
        </row>
      </sheetData>
      <sheetData sheetId="92">
        <row r="1">
          <cell r="A1" t="str">
            <v>INVOICE</v>
          </cell>
        </row>
      </sheetData>
      <sheetData sheetId="93">
        <row r="1">
          <cell r="A1" t="str">
            <v>INVOICE</v>
          </cell>
        </row>
      </sheetData>
      <sheetData sheetId="94">
        <row r="1">
          <cell r="A1" t="str">
            <v>INVOICE</v>
          </cell>
        </row>
      </sheetData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>
        <row r="1">
          <cell r="A1" t="str">
            <v>INVOICE</v>
          </cell>
        </row>
      </sheetData>
      <sheetData sheetId="137">
        <row r="1">
          <cell r="A1" t="str">
            <v>INVOICE</v>
          </cell>
        </row>
      </sheetData>
      <sheetData sheetId="138">
        <row r="1">
          <cell r="A1" t="str">
            <v>INVOICE</v>
          </cell>
        </row>
      </sheetData>
      <sheetData sheetId="139">
        <row r="1">
          <cell r="A1" t="str">
            <v>INVOICE</v>
          </cell>
        </row>
      </sheetData>
      <sheetData sheetId="140">
        <row r="1">
          <cell r="A1" t="str">
            <v>INVOICE</v>
          </cell>
        </row>
      </sheetData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>
        <row r="1">
          <cell r="A1" t="str">
            <v>Siam Cee-Bee Chemical Co.,Ltd</v>
          </cell>
        </row>
      </sheetData>
      <sheetData sheetId="271">
        <row r="1">
          <cell r="A1" t="str">
            <v>Siam Cee-Bee Chemical Co.,Ltd</v>
          </cell>
        </row>
      </sheetData>
      <sheetData sheetId="272">
        <row r="1">
          <cell r="A1" t="str">
            <v>INVOICE</v>
          </cell>
        </row>
      </sheetData>
      <sheetData sheetId="273">
        <row r="1">
          <cell r="A1" t="str">
            <v>INVOICE</v>
          </cell>
        </row>
      </sheetData>
      <sheetData sheetId="274">
        <row r="1">
          <cell r="A1" t="str">
            <v>INVOICE</v>
          </cell>
        </row>
      </sheetData>
      <sheetData sheetId="275">
        <row r="1">
          <cell r="A1" t="str">
            <v>INVOICE</v>
          </cell>
        </row>
      </sheetData>
      <sheetData sheetId="276">
        <row r="1">
          <cell r="A1" t="str">
            <v>INVOICE</v>
          </cell>
        </row>
      </sheetData>
      <sheetData sheetId="277">
        <row r="1">
          <cell r="A1" t="str">
            <v>INVOICE</v>
          </cell>
        </row>
      </sheetData>
      <sheetData sheetId="278">
        <row r="1">
          <cell r="A1" t="str">
            <v>INVOICE</v>
          </cell>
        </row>
      </sheetData>
      <sheetData sheetId="279">
        <row r="1">
          <cell r="A1" t="str">
            <v>INVOICE</v>
          </cell>
        </row>
      </sheetData>
      <sheetData sheetId="280">
        <row r="1">
          <cell r="A1" t="str">
            <v>INVOICE</v>
          </cell>
        </row>
      </sheetData>
      <sheetData sheetId="281">
        <row r="1">
          <cell r="A1" t="str">
            <v>INVOICE</v>
          </cell>
        </row>
      </sheetData>
      <sheetData sheetId="282">
        <row r="1">
          <cell r="A1" t="str">
            <v>INVOICE</v>
          </cell>
        </row>
      </sheetData>
      <sheetData sheetId="283">
        <row r="1">
          <cell r="A1" t="str">
            <v>INVOICE</v>
          </cell>
        </row>
      </sheetData>
      <sheetData sheetId="284">
        <row r="1">
          <cell r="A1" t="str">
            <v>INVOICE</v>
          </cell>
        </row>
      </sheetData>
      <sheetData sheetId="285">
        <row r="1">
          <cell r="A1" t="str">
            <v>Siam Cee-Bee Chemical Co.,Ltd</v>
          </cell>
        </row>
      </sheetData>
      <sheetData sheetId="286">
        <row r="1">
          <cell r="A1" t="str">
            <v>INVOICE</v>
          </cell>
        </row>
      </sheetData>
      <sheetData sheetId="287">
        <row r="1">
          <cell r="A1" t="str">
            <v>INVOICE</v>
          </cell>
        </row>
      </sheetData>
      <sheetData sheetId="288">
        <row r="1">
          <cell r="A1" t="str">
            <v>INVOICE</v>
          </cell>
        </row>
      </sheetData>
      <sheetData sheetId="289">
        <row r="1">
          <cell r="A1" t="str">
            <v>INVOICE</v>
          </cell>
        </row>
      </sheetData>
      <sheetData sheetId="290">
        <row r="1">
          <cell r="A1" t="str">
            <v>INVOICE</v>
          </cell>
        </row>
      </sheetData>
      <sheetData sheetId="291">
        <row r="1">
          <cell r="A1" t="str">
            <v>INVOICE</v>
          </cell>
        </row>
      </sheetData>
      <sheetData sheetId="292">
        <row r="1">
          <cell r="A1" t="str">
            <v>INVOICE</v>
          </cell>
        </row>
      </sheetData>
      <sheetData sheetId="293">
        <row r="1">
          <cell r="A1" t="str">
            <v>INVOICE</v>
          </cell>
        </row>
      </sheetData>
      <sheetData sheetId="294">
        <row r="1">
          <cell r="A1" t="str">
            <v>INVOICE</v>
          </cell>
        </row>
      </sheetData>
      <sheetData sheetId="295">
        <row r="1">
          <cell r="A1" t="str">
            <v>INVOICE</v>
          </cell>
        </row>
      </sheetData>
      <sheetData sheetId="296">
        <row r="1">
          <cell r="A1" t="str">
            <v>INVOICE</v>
          </cell>
        </row>
      </sheetData>
      <sheetData sheetId="297">
        <row r="1">
          <cell r="A1" t="str">
            <v>INVOICE</v>
          </cell>
        </row>
      </sheetData>
      <sheetData sheetId="298">
        <row r="1">
          <cell r="A1" t="str">
            <v>INVOICE</v>
          </cell>
        </row>
      </sheetData>
      <sheetData sheetId="299">
        <row r="1">
          <cell r="A1" t="str">
            <v>INVOICE</v>
          </cell>
        </row>
      </sheetData>
      <sheetData sheetId="300">
        <row r="1">
          <cell r="A1" t="str">
            <v>INVOICE</v>
          </cell>
        </row>
      </sheetData>
      <sheetData sheetId="301">
        <row r="1">
          <cell r="A1" t="str">
            <v>INVOICE</v>
          </cell>
        </row>
      </sheetData>
      <sheetData sheetId="302">
        <row r="1">
          <cell r="A1" t="str">
            <v>INVOICE</v>
          </cell>
        </row>
      </sheetData>
      <sheetData sheetId="303">
        <row r="1">
          <cell r="A1" t="str">
            <v>INVOICE</v>
          </cell>
        </row>
      </sheetData>
      <sheetData sheetId="304">
        <row r="1">
          <cell r="A1" t="str">
            <v>INVOICE</v>
          </cell>
        </row>
      </sheetData>
      <sheetData sheetId="305">
        <row r="1">
          <cell r="A1" t="str">
            <v>INVOICE</v>
          </cell>
        </row>
      </sheetData>
      <sheetData sheetId="306">
        <row r="1">
          <cell r="A1" t="str">
            <v>INVOICE</v>
          </cell>
        </row>
      </sheetData>
      <sheetData sheetId="307">
        <row r="1">
          <cell r="A1" t="str">
            <v>INVOICE</v>
          </cell>
        </row>
      </sheetData>
      <sheetData sheetId="308">
        <row r="1">
          <cell r="A1" t="str">
            <v>INVOICE</v>
          </cell>
        </row>
      </sheetData>
      <sheetData sheetId="309">
        <row r="1">
          <cell r="A1" t="str">
            <v>INVOICE</v>
          </cell>
        </row>
      </sheetData>
      <sheetData sheetId="310">
        <row r="1">
          <cell r="A1" t="str">
            <v>INVOICE</v>
          </cell>
        </row>
      </sheetData>
      <sheetData sheetId="311">
        <row r="1">
          <cell r="A1" t="str">
            <v>INVOICE</v>
          </cell>
        </row>
      </sheetData>
      <sheetData sheetId="312">
        <row r="1">
          <cell r="A1" t="str">
            <v>INVOICE</v>
          </cell>
        </row>
      </sheetData>
      <sheetData sheetId="313">
        <row r="1">
          <cell r="A1" t="str">
            <v>INVOICE</v>
          </cell>
        </row>
      </sheetData>
      <sheetData sheetId="314">
        <row r="1">
          <cell r="A1">
            <v>1</v>
          </cell>
        </row>
      </sheetData>
      <sheetData sheetId="315">
        <row r="1">
          <cell r="A1" t="str">
            <v>INVOICE</v>
          </cell>
        </row>
      </sheetData>
      <sheetData sheetId="316">
        <row r="1">
          <cell r="A1" t="str">
            <v>INVOICE</v>
          </cell>
        </row>
      </sheetData>
      <sheetData sheetId="317">
        <row r="1">
          <cell r="A1" t="str">
            <v>Siam Cee-Bee Chemical Co.,Ltd</v>
          </cell>
        </row>
      </sheetData>
      <sheetData sheetId="318">
        <row r="1">
          <cell r="A1">
            <v>1</v>
          </cell>
        </row>
      </sheetData>
      <sheetData sheetId="319">
        <row r="1">
          <cell r="A1" t="str">
            <v>Siam Cee-Bee Chemical Co.,Ltd</v>
          </cell>
        </row>
      </sheetData>
      <sheetData sheetId="320">
        <row r="1">
          <cell r="A1" t="str">
            <v>INVOICE</v>
          </cell>
        </row>
      </sheetData>
      <sheetData sheetId="321">
        <row r="1">
          <cell r="A1" t="str">
            <v>INVOICE</v>
          </cell>
        </row>
      </sheetData>
      <sheetData sheetId="322">
        <row r="1">
          <cell r="A1" t="str">
            <v>INVOICE</v>
          </cell>
        </row>
      </sheetData>
      <sheetData sheetId="323">
        <row r="1">
          <cell r="A1" t="str">
            <v>Siam Cee-Bee Chemical Co.,Ltd</v>
          </cell>
        </row>
      </sheetData>
      <sheetData sheetId="324">
        <row r="1">
          <cell r="A1" t="str">
            <v>Siam Cee-Bee Chemical Co.,Ltd</v>
          </cell>
        </row>
      </sheetData>
      <sheetData sheetId="325">
        <row r="1">
          <cell r="A1" t="str">
            <v>INVOICE</v>
          </cell>
        </row>
      </sheetData>
      <sheetData sheetId="326">
        <row r="1">
          <cell r="A1" t="str">
            <v>INVOICE</v>
          </cell>
        </row>
      </sheetData>
      <sheetData sheetId="327">
        <row r="1">
          <cell r="A1" t="str">
            <v>INVOICE</v>
          </cell>
        </row>
      </sheetData>
      <sheetData sheetId="328">
        <row r="1">
          <cell r="A1" t="str">
            <v>INVOICE</v>
          </cell>
        </row>
      </sheetData>
      <sheetData sheetId="329">
        <row r="1">
          <cell r="A1" t="str">
            <v>INVOICE</v>
          </cell>
        </row>
      </sheetData>
      <sheetData sheetId="330">
        <row r="1">
          <cell r="A1" t="str">
            <v>INVOICE</v>
          </cell>
        </row>
      </sheetData>
      <sheetData sheetId="331">
        <row r="1">
          <cell r="A1" t="str">
            <v>INVOICE</v>
          </cell>
        </row>
      </sheetData>
      <sheetData sheetId="332">
        <row r="1">
          <cell r="A1" t="str">
            <v>INVOICE</v>
          </cell>
        </row>
      </sheetData>
      <sheetData sheetId="333">
        <row r="1">
          <cell r="A1" t="str">
            <v>INVOICE</v>
          </cell>
        </row>
      </sheetData>
      <sheetData sheetId="334" refreshError="1"/>
      <sheetData sheetId="335">
        <row r="1">
          <cell r="A1" t="str">
            <v>INVOICE</v>
          </cell>
        </row>
      </sheetData>
      <sheetData sheetId="336" refreshError="1"/>
      <sheetData sheetId="337">
        <row r="1">
          <cell r="A1" t="str">
            <v>INVOICE</v>
          </cell>
        </row>
      </sheetData>
      <sheetData sheetId="338" refreshError="1"/>
      <sheetData sheetId="339">
        <row r="1">
          <cell r="A1" t="str">
            <v>Siam Cee-Bee Chemical Co.,Ltd</v>
          </cell>
        </row>
      </sheetData>
      <sheetData sheetId="340">
        <row r="1">
          <cell r="A1" t="str">
            <v>INVOICE</v>
          </cell>
        </row>
      </sheetData>
      <sheetData sheetId="341">
        <row r="1">
          <cell r="A1" t="str">
            <v>INVOICE</v>
          </cell>
        </row>
      </sheetData>
      <sheetData sheetId="342">
        <row r="1">
          <cell r="A1" t="str">
            <v>INVOICE</v>
          </cell>
        </row>
      </sheetData>
      <sheetData sheetId="343">
        <row r="1">
          <cell r="A1" t="str">
            <v>Siam Cee-Bee Chemical Co.,Ltd</v>
          </cell>
        </row>
      </sheetData>
      <sheetData sheetId="344">
        <row r="1">
          <cell r="A1" t="str">
            <v>INVOICE</v>
          </cell>
        </row>
      </sheetData>
      <sheetData sheetId="345">
        <row r="1">
          <cell r="A1" t="str">
            <v>INVOICE</v>
          </cell>
        </row>
      </sheetData>
      <sheetData sheetId="346">
        <row r="1">
          <cell r="A1" t="str">
            <v>INVOICE</v>
          </cell>
        </row>
      </sheetData>
      <sheetData sheetId="347">
        <row r="1">
          <cell r="A1" t="str">
            <v>INVOICE</v>
          </cell>
        </row>
      </sheetData>
      <sheetData sheetId="348">
        <row r="1">
          <cell r="A1" t="str">
            <v>INVOICE</v>
          </cell>
        </row>
      </sheetData>
      <sheetData sheetId="349">
        <row r="1">
          <cell r="A1" t="str">
            <v>INVOICE</v>
          </cell>
        </row>
      </sheetData>
      <sheetData sheetId="350">
        <row r="1">
          <cell r="A1" t="str">
            <v>INVOICE</v>
          </cell>
        </row>
      </sheetData>
      <sheetData sheetId="351">
        <row r="1">
          <cell r="A1" t="str">
            <v>INVOICE</v>
          </cell>
        </row>
      </sheetData>
      <sheetData sheetId="352">
        <row r="1">
          <cell r="A1" t="str">
            <v>INVOICE</v>
          </cell>
        </row>
      </sheetData>
      <sheetData sheetId="353">
        <row r="1">
          <cell r="A1" t="str">
            <v>INVOICE</v>
          </cell>
        </row>
      </sheetData>
      <sheetData sheetId="354">
        <row r="1">
          <cell r="A1" t="str">
            <v>INVOICE</v>
          </cell>
        </row>
      </sheetData>
      <sheetData sheetId="355">
        <row r="1">
          <cell r="A1" t="str">
            <v>INVOICE</v>
          </cell>
        </row>
      </sheetData>
      <sheetData sheetId="356">
        <row r="1">
          <cell r="A1" t="str">
            <v>INVOICE</v>
          </cell>
        </row>
      </sheetData>
      <sheetData sheetId="357">
        <row r="1">
          <cell r="A1" t="str">
            <v>INVOICE</v>
          </cell>
        </row>
      </sheetData>
      <sheetData sheetId="358">
        <row r="1">
          <cell r="A1" t="str">
            <v>INVOICE</v>
          </cell>
        </row>
      </sheetData>
      <sheetData sheetId="359">
        <row r="1">
          <cell r="A1" t="str">
            <v>INVOICE</v>
          </cell>
        </row>
      </sheetData>
      <sheetData sheetId="360">
        <row r="1">
          <cell r="A1" t="str">
            <v>INVOICE</v>
          </cell>
        </row>
      </sheetData>
      <sheetData sheetId="361">
        <row r="1">
          <cell r="A1" t="str">
            <v>INVOICE</v>
          </cell>
        </row>
      </sheetData>
      <sheetData sheetId="362">
        <row r="1">
          <cell r="A1" t="str">
            <v>INVOICE</v>
          </cell>
        </row>
      </sheetData>
      <sheetData sheetId="363">
        <row r="1">
          <cell r="A1" t="str">
            <v>INVOICE</v>
          </cell>
        </row>
      </sheetData>
      <sheetData sheetId="364">
        <row r="1">
          <cell r="A1" t="str">
            <v>INVOICE</v>
          </cell>
        </row>
      </sheetData>
      <sheetData sheetId="365">
        <row r="1">
          <cell r="A1">
            <v>1</v>
          </cell>
        </row>
      </sheetData>
      <sheetData sheetId="366">
        <row r="1">
          <cell r="A1">
            <v>1</v>
          </cell>
        </row>
      </sheetData>
      <sheetData sheetId="367">
        <row r="1">
          <cell r="A1" t="str">
            <v>บริษัท ซี.เจ. เอ็กซ์เพรส กรุ๊ป จำกัด</v>
          </cell>
        </row>
      </sheetData>
      <sheetData sheetId="368">
        <row r="1">
          <cell r="A1" t="str">
            <v>บริษัท ซี.เจ. เอ็กซ์เพรส กรุ๊ป จำกัด</v>
          </cell>
        </row>
      </sheetData>
      <sheetData sheetId="369">
        <row r="1">
          <cell r="A1">
            <v>1</v>
          </cell>
        </row>
      </sheetData>
      <sheetData sheetId="370">
        <row r="1">
          <cell r="A1">
            <v>1</v>
          </cell>
        </row>
      </sheetData>
      <sheetData sheetId="371">
        <row r="1">
          <cell r="A1">
            <v>1</v>
          </cell>
        </row>
      </sheetData>
      <sheetData sheetId="372">
        <row r="1">
          <cell r="A1">
            <v>1</v>
          </cell>
        </row>
      </sheetData>
      <sheetData sheetId="373">
        <row r="1">
          <cell r="A1" t="str">
            <v>บริษัท ซี.เจ. เอ็กซ์เพรส กรุ๊ป จำกัด</v>
          </cell>
        </row>
      </sheetData>
      <sheetData sheetId="374">
        <row r="1">
          <cell r="A1" t="str">
            <v>บริษัท ซี.เจ. เอ็กซ์เพรส กรุ๊ป จำกัด</v>
          </cell>
        </row>
      </sheetData>
      <sheetData sheetId="375">
        <row r="1">
          <cell r="A1">
            <v>1</v>
          </cell>
        </row>
      </sheetData>
      <sheetData sheetId="376">
        <row r="1">
          <cell r="A1">
            <v>1</v>
          </cell>
        </row>
      </sheetData>
      <sheetData sheetId="377">
        <row r="1">
          <cell r="A1">
            <v>1</v>
          </cell>
        </row>
      </sheetData>
      <sheetData sheetId="378">
        <row r="1">
          <cell r="A1">
            <v>1</v>
          </cell>
        </row>
      </sheetData>
      <sheetData sheetId="379" refreshError="1"/>
      <sheetData sheetId="380">
        <row r="1">
          <cell r="A1" t="str">
            <v>CLIENT</v>
          </cell>
        </row>
      </sheetData>
      <sheetData sheetId="381">
        <row r="1">
          <cell r="A1" t="str">
            <v>INVOICE</v>
          </cell>
        </row>
      </sheetData>
      <sheetData sheetId="382">
        <row r="1">
          <cell r="A1" t="str">
            <v>INVOICE</v>
          </cell>
        </row>
      </sheetData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/>
      <sheetData sheetId="394"/>
      <sheetData sheetId="395"/>
      <sheetData sheetId="396"/>
      <sheetData sheetId="397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>
        <row r="1">
          <cell r="A1" t="str">
            <v>INVOICE</v>
          </cell>
        </row>
      </sheetData>
      <sheetData sheetId="405"/>
      <sheetData sheetId="406">
        <row r="1">
          <cell r="A1" t="str">
            <v>INVOICE</v>
          </cell>
        </row>
      </sheetData>
      <sheetData sheetId="407">
        <row r="1">
          <cell r="A1" t="str">
            <v>INVOICE</v>
          </cell>
        </row>
      </sheetData>
      <sheetData sheetId="408">
        <row r="1">
          <cell r="A1" t="str">
            <v>INVOICE</v>
          </cell>
        </row>
      </sheetData>
      <sheetData sheetId="409">
        <row r="1">
          <cell r="A1" t="str">
            <v>INVOICE</v>
          </cell>
        </row>
      </sheetData>
      <sheetData sheetId="410">
        <row r="1">
          <cell r="A1" t="str">
            <v>INVOICE</v>
          </cell>
        </row>
      </sheetData>
      <sheetData sheetId="411">
        <row r="1">
          <cell r="A1" t="str">
            <v>INVOICE</v>
          </cell>
        </row>
      </sheetData>
      <sheetData sheetId="412">
        <row r="1">
          <cell r="A1" t="str">
            <v>INVOICE</v>
          </cell>
        </row>
      </sheetData>
      <sheetData sheetId="413">
        <row r="1">
          <cell r="A1" t="str">
            <v>INVOICE</v>
          </cell>
        </row>
      </sheetData>
      <sheetData sheetId="414">
        <row r="1">
          <cell r="A1" t="str">
            <v>INVOICE</v>
          </cell>
        </row>
      </sheetData>
      <sheetData sheetId="415">
        <row r="1">
          <cell r="A1" t="str">
            <v>INVOICE</v>
          </cell>
        </row>
      </sheetData>
      <sheetData sheetId="416">
        <row r="1">
          <cell r="A1" t="str">
            <v>INVOICE</v>
          </cell>
        </row>
      </sheetData>
      <sheetData sheetId="417">
        <row r="1">
          <cell r="A1" t="str">
            <v>INVOICE</v>
          </cell>
        </row>
      </sheetData>
      <sheetData sheetId="418">
        <row r="1">
          <cell r="A1" t="str">
            <v>INVOICE</v>
          </cell>
        </row>
      </sheetData>
      <sheetData sheetId="419">
        <row r="1">
          <cell r="A1" t="str">
            <v>INVOICE</v>
          </cell>
        </row>
      </sheetData>
      <sheetData sheetId="420">
        <row r="1">
          <cell r="A1" t="str">
            <v>INVOICE</v>
          </cell>
        </row>
      </sheetData>
      <sheetData sheetId="421">
        <row r="1">
          <cell r="A1" t="str">
            <v>INVOICE</v>
          </cell>
        </row>
      </sheetData>
      <sheetData sheetId="422"/>
      <sheetData sheetId="423"/>
      <sheetData sheetId="424">
        <row r="1">
          <cell r="A1" t="str">
            <v>INVOICE</v>
          </cell>
        </row>
      </sheetData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/>
      <sheetData sheetId="494"/>
      <sheetData sheetId="495"/>
      <sheetData sheetId="496">
        <row r="1">
          <cell r="A1" t="str">
            <v>INVOICE</v>
          </cell>
        </row>
      </sheetData>
      <sheetData sheetId="497"/>
      <sheetData sheetId="498"/>
      <sheetData sheetId="499"/>
      <sheetData sheetId="500"/>
      <sheetData sheetId="501"/>
      <sheetData sheetId="502">
        <row r="1">
          <cell r="A1" t="str">
            <v>INVOICE</v>
          </cell>
        </row>
      </sheetData>
      <sheetData sheetId="503"/>
      <sheetData sheetId="504"/>
      <sheetData sheetId="505"/>
      <sheetData sheetId="506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</sheetDataSet>
  </externalBook>
</externalLink>
</file>

<file path=xl/externalLinks/externalLink6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0402"/>
      <sheetName val="CESS 0402"/>
      <sheetName val="Dtl Adv 0402"/>
      <sheetName val="Dtl Adv 0401"/>
      <sheetName val="Sale 0401"/>
      <sheetName val="Sale0311"/>
      <sheetName val="อัตราค่าบรรทุก"/>
      <sheetName val="กระทบ_CESS"/>
      <sheetName val="CESS_0402"/>
      <sheetName val="Dtl_Adv_0402"/>
      <sheetName val="Dtl_Adv_0401"/>
      <sheetName val="Sale_0401"/>
      <sheetName val="กระทบ_CESS1"/>
      <sheetName val="CESS_04021"/>
      <sheetName val="Dtl_Adv_04021"/>
      <sheetName val="Dtl_Adv_04011"/>
      <sheetName val="Sale_04011"/>
      <sheetName val="Sale0309"/>
      <sheetName val="กระทบ_CESS2"/>
      <sheetName val="CESS_04022"/>
      <sheetName val="Dtl_Adv_04022"/>
      <sheetName val="Dtl_Adv_04012"/>
      <sheetName val="Sale_04012"/>
      <sheetName val="HH"/>
      <sheetName val="SPCSheet"/>
      <sheetName val="กระทบ_CESS3"/>
      <sheetName val="CESS_04023"/>
      <sheetName val="Dtl_Adv_04023"/>
      <sheetName val="Dtl_Adv_04013"/>
      <sheetName val="Sale_04013"/>
      <sheetName val="กระทบ_CESS4"/>
      <sheetName val="CESS_04024"/>
      <sheetName val="Dtl_Adv_04024"/>
      <sheetName val="Dtl_Adv_04014"/>
      <sheetName val="Sale_04014"/>
      <sheetName val="กระทบ_CESS5"/>
      <sheetName val="CESS_04025"/>
      <sheetName val="Dtl_Adv_04025"/>
      <sheetName val="Dtl_Adv_04015"/>
      <sheetName val="Sale_04015"/>
      <sheetName val="เงินกู้ธนชาติ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RATE"/>
      <sheetName val=""/>
      <sheetName val="-SP2(SPIRIT01)_190617"/>
      <sheetName val="-S1(301)_190617"/>
      <sheetName val="-B_190617"/>
      <sheetName val="-HE_190617"/>
      <sheetName val="-AAC_190617"/>
      <sheetName val="Daiwa STD Price"/>
      <sheetName val="KF501-H "/>
      <sheetName val="KF501"/>
      <sheetName val="KF501NEW PRICE"/>
      <sheetName val="NFTV1"/>
      <sheetName val="YCKT Indonesia price"/>
      <sheetName val="2019.01　New price YC101H"/>
      <sheetName val="2019.01 New price YC101"/>
      <sheetName val="2019.01 New price YC201"/>
      <sheetName val="Item use for Account"/>
      <sheetName val="NA301 Price"/>
      <sheetName val="NA303 Price"/>
      <sheetName val="YCK101 Price"/>
      <sheetName val="KF501 Price"/>
      <sheetName val="401 Price"/>
      <sheetName val="YCK101H Price"/>
      <sheetName val="Forcast301"/>
      <sheetName val="Forcast303"/>
      <sheetName val="Forcast101"/>
      <sheetName val="Forcast KF501"/>
      <sheetName val="Forcast401"/>
      <sheetName val="Forcast101H"/>
      <sheetName val="Standard"/>
      <sheetName val="EXCHANGE 2019"/>
      <sheetName val="Sale plan 2019"/>
      <sheetName val="Yen"/>
      <sheetName val="Exchange"/>
      <sheetName val="Sale"/>
      <sheetName val="Plan2018"/>
      <sheetName val="Sheet2"/>
      <sheetName val="Royalty2019"/>
      <sheetName val="Drilling 2018"/>
      <sheetName val="Sheet3"/>
      <sheetName val="Production 2018"/>
      <sheetName val="2p"/>
      <sheetName val="Sale 0404"/>
      <sheetName val="Sale0403"/>
      <sheetName val="AM_COST"/>
      <sheetName val="TB-M"/>
      <sheetName val="Sale0307"/>
      <sheetName val="Sale 0407"/>
      <sheetName val="Assumptions"/>
      <sheetName val="Linkage Quote"/>
      <sheetName val="U"/>
      <sheetName val="FF_6"/>
      <sheetName val="TB Worksheet"/>
      <sheetName val="FSA"/>
      <sheetName val="FF_3"/>
      <sheetName val="AFA"/>
      <sheetName val="BPR"/>
      <sheetName val="CA Sheet"/>
      <sheetName val="計画値"/>
      <sheetName val="Standing Data"/>
      <sheetName val="FF_2"/>
      <sheetName val="Financial Highlights"/>
      <sheetName val="feature"/>
      <sheetName val="Header"/>
      <sheetName val="Vat7% ภายในเดือน_Junต้นฉบับ"/>
      <sheetName val="gl"/>
      <sheetName val="FORMC94"/>
      <sheetName val="cashflowcomp"/>
      <sheetName val="FF_4"/>
      <sheetName val="非固内訳"/>
      <sheetName val="2549"/>
      <sheetName val="M_Maincomp"/>
      <sheetName val="งบทดลองปภพ 4-47"/>
      <sheetName val="_Lookup"/>
      <sheetName val="D164"/>
      <sheetName val="D161"/>
      <sheetName val="CODE,NAME"/>
      <sheetName val="เงินกู้ MGC"/>
      <sheetName val="tb09_30_04"/>
      <sheetName val="Energy Rpt"/>
      <sheetName val="Entry"/>
      <sheetName val="กระทบ_CESS6"/>
      <sheetName val="CESS_04026"/>
      <sheetName val="Dtl_Adv_04026"/>
      <sheetName val="Dtl_Adv_04016"/>
      <sheetName val="Sale_04016"/>
      <sheetName val="10"/>
      <sheetName val="คชจ.ดำเนินงาน6-43"/>
      <sheetName val="A"/>
      <sheetName val="_2__xls__2__xls_COV"/>
      <sheetName val="Sale0406"/>
      <sheetName val="Rates"/>
      <sheetName val="PAYROLL"/>
      <sheetName val="Reimbursements"/>
      <sheetName val="GIVTR00P"/>
      <sheetName val="Stock Aging"/>
      <sheetName val="3월가격"/>
      <sheetName val="CA"/>
      <sheetName val="part-import"/>
      <sheetName val="part-local"/>
      <sheetName val="10-1 Media"/>
      <sheetName val="10-cut"/>
      <sheetName val="gold แลกทอง"/>
      <sheetName val="Tornado 4.7 Component List"/>
      <sheetName val="61 HR"/>
      <sheetName val="65 FINANCE"/>
      <sheetName val="Thai Summit PKK-HW"/>
      <sheetName val="Staff List"/>
      <sheetName val="addl cost"/>
      <sheetName val="accumdeprn"/>
      <sheetName val="MFA"/>
      <sheetName val="List"/>
      <sheetName val="J2"/>
      <sheetName val="J1"/>
      <sheetName val="O3"/>
      <sheetName val="O4"/>
      <sheetName val="AssetStatus"/>
      <sheetName val="AssetType"/>
      <sheetName val="License BOI"/>
      <sheetName val="Asset Class"/>
      <sheetName val="Depre. Key"/>
      <sheetName val="New Item"/>
      <sheetName val="PS-1995"/>
      <sheetName val="Variable"/>
      <sheetName val="dBase"/>
      <sheetName val="3 P&amp;L "/>
      <sheetName val="B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FF-1"/>
      <sheetName val="tax-ss"/>
      <sheetName val="group"/>
      <sheetName val="Job List1"/>
      <sheetName val="p&amp;L"/>
      <sheetName val="C2"/>
      <sheetName val="STA HQ CESS 0402"/>
      <sheetName val="M"/>
      <sheetName val="Seagate _share_in_units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30a"/>
      <sheetName val="30-Note"/>
      <sheetName val="U-2"/>
      <sheetName val="Aging"/>
      <sheetName val="test 2"/>
      <sheetName val="LOOSECHKLIST"/>
      <sheetName val="Sale 0502"/>
      <sheetName val="รายงานสถานะใบสั่งซื้อใบจัดจ้าง"/>
      <sheetName val="Loan Calculator"/>
      <sheetName val="INFO"/>
      <sheetName val="ภาคการขายวิศวกรรม_Weekly"/>
      <sheetName val="ภาคการขายโฆษณาNBT_Weekly"/>
      <sheetName val="C"/>
      <sheetName val="ดอกเบี้ยรับ"/>
      <sheetName val="SSW"/>
      <sheetName val="Norms SP"/>
      <sheetName val="จันทร์"/>
      <sheetName val="BGT97STAFF"/>
      <sheetName val="Entity Data"/>
      <sheetName val="Interim --&gt; Top"/>
      <sheetName val="Energy(update)"/>
      <sheetName val="MCMD95"/>
      <sheetName val="Sale 0501"/>
      <sheetName val="STart"/>
      <sheetName val="STATEMENT"/>
      <sheetName val="อัตรามรณะ"/>
      <sheetName val="#Lookup"/>
      <sheetName val="InventTableModule_1-1"/>
      <sheetName val="DEP12"/>
      <sheetName val="Order_Oct_w40"/>
      <sheetName val="Order_Oct_w41"/>
      <sheetName val="Home"/>
      <sheetName val="TrialBalance Q3-2002"/>
      <sheetName val="LE1(act3mth)"/>
      <sheetName val="Company Info"/>
      <sheetName val="CA Comp"/>
      <sheetName val="BS"/>
      <sheetName val="F-3"/>
      <sheetName val="ADJ - RATE"/>
      <sheetName val="(O3) CA Sheet"/>
      <sheetName val="Sale 0411"/>
      <sheetName val="FF-4"/>
      <sheetName val="Data"/>
      <sheetName val="BSI"/>
      <sheetName val="1 LeadSchedule"/>
      <sheetName val="Data 2"/>
      <sheetName val="E"/>
      <sheetName val="B- 1"/>
      <sheetName val="Sale 0408"/>
      <sheetName val="Details"/>
      <sheetName val="name"/>
      <sheetName val="BPR-Bloom"/>
      <sheetName val="Ass(SDMar-Apr)"/>
      <sheetName val="GL CB"/>
      <sheetName val="GL M"/>
      <sheetName val="IBA &lt;O3&gt;"/>
      <sheetName val="Customize Your Loan Manager"/>
      <sheetName val="Loan Amortization Table"/>
      <sheetName val="ปัจจุบัน "/>
      <sheetName val="200-110"/>
      <sheetName val="ภาคการขายโฆษณาNBT_All"/>
      <sheetName val="Actual-Monthly"/>
      <sheetName val="Actual-ＹＴＤ"/>
      <sheetName val="Budget-Monthly"/>
      <sheetName val="Budget-YTD"/>
      <sheetName val="FF_2 _1_"/>
      <sheetName val="Val_Ind"/>
      <sheetName val="Daiwa_STD_Price"/>
      <sheetName val="KF501-H_"/>
      <sheetName val="KF501NEW_PRICE"/>
      <sheetName val="YCKT_Indonesia_price"/>
      <sheetName val="2019_01　New_price_YC101H"/>
      <sheetName val="2019_01_New_price_YC101"/>
      <sheetName val="2019_01_New_price_YC201"/>
      <sheetName val="Item_use_for_Account"/>
      <sheetName val="NA301_Price"/>
      <sheetName val="NA303_Price"/>
      <sheetName val="YCK101_Price"/>
      <sheetName val="KF501_Price"/>
      <sheetName val="401_Price"/>
      <sheetName val="YCK101H_Price"/>
      <sheetName val="Forcast_KF501"/>
      <sheetName val="EXCHANGE_2019"/>
      <sheetName val="Sale_plan_2019"/>
      <sheetName val="Drilling_2018"/>
      <sheetName val="Production_2018"/>
      <sheetName val="กระทบ_CESS7"/>
      <sheetName val="CESS_04027"/>
      <sheetName val="Dtl_Adv_04027"/>
      <sheetName val="Dtl_Adv_04017"/>
      <sheetName val="Sale_04017"/>
      <sheetName val="Daiwa_STD_Price1"/>
      <sheetName val="KF501-H_1"/>
      <sheetName val="KF501NEW_PRICE1"/>
      <sheetName val="YCKT_Indonesia_price1"/>
      <sheetName val="2019_01　New_price_YC101H1"/>
      <sheetName val="2019_01_New_price_YC1011"/>
      <sheetName val="2019_01_New_price_YC2011"/>
      <sheetName val="Item_use_for_Account1"/>
      <sheetName val="NA301_Price1"/>
      <sheetName val="NA303_Price1"/>
      <sheetName val="YCK101_Price1"/>
      <sheetName val="KF501_Price1"/>
      <sheetName val="401_Price1"/>
      <sheetName val="YCK101H_Price1"/>
      <sheetName val="Forcast_KF5011"/>
      <sheetName val="EXCHANGE_20191"/>
      <sheetName val="Sale_plan_20191"/>
      <sheetName val="Drilling_20181"/>
      <sheetName val="Production_20181"/>
      <sheetName val="กระทบ_CESS8"/>
      <sheetName val="CESS_04028"/>
      <sheetName val="Dtl_Adv_04028"/>
      <sheetName val="Dtl_Adv_04018"/>
      <sheetName val="Sale_04018"/>
      <sheetName val="Daiwa_STD_Price2"/>
      <sheetName val="KF501-H_2"/>
      <sheetName val="KF501NEW_PRICE2"/>
      <sheetName val="YCKT_Indonesia_price2"/>
      <sheetName val="2019_01　New_price_YC101H2"/>
      <sheetName val="2019_01_New_price_YC1012"/>
      <sheetName val="2019_01_New_price_YC2012"/>
      <sheetName val="Item_use_for_Account2"/>
      <sheetName val="NA301_Price2"/>
      <sheetName val="NA303_Price2"/>
      <sheetName val="YCK101_Price2"/>
      <sheetName val="KF501_Price2"/>
      <sheetName val="401_Price2"/>
      <sheetName val="YCK101H_Price2"/>
      <sheetName val="Forcast_KF5012"/>
      <sheetName val="EXCHANGE_20192"/>
      <sheetName val="Sale_plan_20192"/>
      <sheetName val="Drilling_20182"/>
      <sheetName val="Production_20182"/>
      <sheetName val="Sale_0404"/>
      <sheetName val="กระทบ_CESS9"/>
      <sheetName val="CESS_04029"/>
      <sheetName val="Dtl_Adv_04029"/>
      <sheetName val="Dtl_Adv_04019"/>
      <sheetName val="Sale_04019"/>
      <sheetName val="Daiwa_STD_Price3"/>
      <sheetName val="KF501-H_3"/>
      <sheetName val="KF501NEW_PRICE3"/>
      <sheetName val="YCKT_Indonesia_price3"/>
      <sheetName val="2019_01　New_price_YC101H3"/>
      <sheetName val="2019_01_New_price_YC1013"/>
      <sheetName val="2019_01_New_price_YC2013"/>
      <sheetName val="Item_use_for_Account3"/>
      <sheetName val="NA301_Price3"/>
      <sheetName val="NA303_Price3"/>
      <sheetName val="YCK101_Price3"/>
      <sheetName val="KF501_Price3"/>
      <sheetName val="401_Price3"/>
      <sheetName val="YCK101H_Price3"/>
      <sheetName val="Forcast_KF5013"/>
      <sheetName val="EXCHANGE_20193"/>
      <sheetName val="Sale_plan_20193"/>
      <sheetName val="Drilling_20183"/>
      <sheetName val="Production_20183"/>
      <sheetName val="Sale_04041"/>
      <sheetName val="Sale_0407"/>
      <sheetName val="TB_Worksheet"/>
      <sheetName val="Linkage_Quote"/>
      <sheetName val="CA_Sheet"/>
      <sheetName val="Standing_Data"/>
      <sheetName val="Financial_Highlights"/>
      <sheetName val="Vat7%_ภายในเดือน_Junต้นฉบับ"/>
      <sheetName val="งบทดลองปภพ_4-47"/>
      <sheetName val="เงินกู้_MGC"/>
      <sheetName val="คชจ_ดำเนินงาน6-43"/>
      <sheetName val="PIPE-HOT"/>
      <sheetName val="note_defect"/>
      <sheetName val="Admin"/>
      <sheetName val="Energy_Rpt"/>
      <sheetName val="ADR Occ % Trend"/>
      <sheetName val="Shenyang Lido "/>
      <sheetName val="Chengdu Lido"/>
      <sheetName val="Beijing Lido"/>
      <sheetName val="Galaxy Cash Position"/>
      <sheetName val="Parameter"/>
      <sheetName val="Links"/>
      <sheetName val="Lead"/>
      <sheetName val="FF-3"/>
      <sheetName val="NewIndex "/>
      <sheetName val="CUS_DATA"/>
      <sheetName val="สรุปรวม"/>
      <sheetName val="TMS2000"/>
      <sheetName val="U4-Recruitment"/>
      <sheetName val="9110"/>
      <sheetName val="Linkage_Quote1"/>
      <sheetName val="TB_Worksheet1"/>
      <sheetName val="Sale_04071"/>
      <sheetName val="CA_Sheet1"/>
      <sheetName val="Standing_Data1"/>
      <sheetName val="Financial_Highlights1"/>
      <sheetName val="Vat7%_ภายในเดือน_Junต้นฉบับ1"/>
      <sheetName val="QR_4.1"/>
      <sheetName val="Stock_Aging"/>
      <sheetName val="10-1_Media"/>
      <sheetName val="Staff_List"/>
      <sheetName val="61_HR"/>
      <sheetName val="65_FINANCE"/>
      <sheetName val="Thai_Summit_PKK-HW"/>
      <sheetName val="gold_แลกทอง"/>
      <sheetName val="Tornado_4_7_Component_List"/>
      <sheetName val="addl_cost"/>
      <sheetName val="License_BOI"/>
      <sheetName val="Asset_Class"/>
      <sheetName val="Depre__Key"/>
      <sheetName val="New_Item"/>
      <sheetName val="3_P&amp;L_"/>
      <sheetName val="STA_HQ_CESS_0402"/>
      <sheetName val="Job_List1"/>
      <sheetName val="Seagate__share_in_units"/>
      <sheetName val="M_MM"/>
      <sheetName val="test_2"/>
      <sheetName val="งบทดลองปภพ_4-471"/>
      <sheetName val="เงินกู้_MGC1"/>
      <sheetName val="คชจ_ดำเนินงาน6-431"/>
      <sheetName val="Stock_Aging1"/>
      <sheetName val="10-1_Media1"/>
      <sheetName val="Staff_List1"/>
      <sheetName val="61_HR1"/>
      <sheetName val="65_FINANCE1"/>
      <sheetName val="Thai_Summit_PKK-HW1"/>
      <sheetName val="gold_แลกทอง1"/>
      <sheetName val="Tornado_4_7_Component_List1"/>
      <sheetName val="addl_cost1"/>
      <sheetName val="License_BOI1"/>
      <sheetName val="Asset_Class1"/>
      <sheetName val="Depre__Key1"/>
      <sheetName val="New_Item1"/>
      <sheetName val="3_P&amp;L_1"/>
      <sheetName val="STA_HQ_CESS_04021"/>
      <sheetName val="Job_List11"/>
      <sheetName val="Seagate__share_in_units1"/>
      <sheetName val="M_MM1"/>
      <sheetName val="test_21"/>
      <sheetName val="Sale_0502"/>
      <sheetName val="Loan_Calculator"/>
      <sheetName val="Norms_SP"/>
      <sheetName val="Interim_--&gt;_Top"/>
      <sheetName val="Sale_0501"/>
      <sheetName val="Entity_Data"/>
      <sheetName val="TrialBalance_Q3-2002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Company_Info"/>
      <sheetName val="CA_Comp"/>
      <sheetName val="ADJ_-_RATE"/>
      <sheetName val="(O3)_CA_Sheet"/>
      <sheetName val="Sale_0411"/>
      <sheetName val="PL"/>
      <sheetName val="LTX"/>
      <sheetName val="สำนักงาน"/>
      <sheetName val="Menu"/>
      <sheetName val="11922"/>
      <sheetName val="Newspaper"/>
      <sheetName val="StandingData"/>
      <sheetName val="UPG表"/>
      <sheetName val="D"/>
      <sheetName val="LedgerBudget"/>
      <sheetName val="U-2.1"/>
      <sheetName val="Adj&amp;Rje(Z820) "/>
      <sheetName val="Gain Loss Calculation"/>
      <sheetName val="dir-ca"/>
      <sheetName val="Location"/>
      <sheetName val="criteria"/>
      <sheetName val="FF-21(a)"/>
      <sheetName val="BS_Revise"/>
      <sheetName val="IS_Revise"/>
      <sheetName val="Backup"/>
      <sheetName val="B131 "/>
      <sheetName val="110"/>
      <sheetName val="Non-Statistical Sampling Master"/>
      <sheetName val="Two Step Revenue Testing Master"/>
      <sheetName val="Global Data"/>
      <sheetName val="currency"/>
      <sheetName val="Invoice"/>
      <sheetName val="TB SAP"/>
      <sheetName val="Scoping"/>
      <sheetName val="Detail รายบุคคลปี 58"/>
      <sheetName val="ลูกค้า"/>
      <sheetName val="Write off"/>
      <sheetName val="TB"/>
      <sheetName val="data3"/>
      <sheetName val="cost0405"/>
      <sheetName val="DATABASE -sumifTB"/>
      <sheetName val="กระทบ_CESS10"/>
      <sheetName val="CESS_040210"/>
      <sheetName val="Dtl_Adv_040210"/>
      <sheetName val="Dtl_Adv_040110"/>
      <sheetName val="Sale_040110"/>
      <sheetName val="กระทบ_CESS11"/>
      <sheetName val="CESS_040211"/>
      <sheetName val="Dtl_Adv_040211"/>
      <sheetName val="Dtl_Adv_040111"/>
      <sheetName val="Sale_040111"/>
      <sheetName val="description"/>
      <sheetName val="s-code"/>
      <sheetName val="分類"/>
      <sheetName val="国ｺｰﾄﾞ"/>
      <sheetName val="F-5"/>
      <sheetName val="2.FA"/>
      <sheetName val="4.CL"/>
      <sheetName val="3.CA"/>
      <sheetName val="CBO0497"/>
      <sheetName val="N"/>
      <sheetName val="WIP-Master"/>
      <sheetName val="DiffData"/>
      <sheetName val="DiffData_Tool"/>
      <sheetName val="k-5"/>
      <sheetName val="masterCode"/>
      <sheetName val="หน้า 1"/>
      <sheetName val="sum-air-submit"/>
      <sheetName val="Income Statement"/>
      <sheetName val="5 Analysis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L040061</v>
          </cell>
          <cell r="B2" t="str">
            <v>LOCAL</v>
          </cell>
          <cell r="C2">
            <v>38018</v>
          </cell>
          <cell r="D2">
            <v>0</v>
          </cell>
          <cell r="E2" t="str">
            <v>LTX</v>
          </cell>
          <cell r="F2">
            <v>149.1</v>
          </cell>
          <cell r="G2">
            <v>0</v>
          </cell>
        </row>
        <row r="3">
          <cell r="A3" t="str">
            <v>L040062</v>
          </cell>
          <cell r="B3" t="str">
            <v>LOCAL</v>
          </cell>
          <cell r="C3">
            <v>38019</v>
          </cell>
          <cell r="D3">
            <v>0</v>
          </cell>
          <cell r="E3" t="str">
            <v>LTX</v>
          </cell>
          <cell r="F3">
            <v>170.6</v>
          </cell>
          <cell r="G3" t="str">
            <v>　　▽　　　円＝円周溝1本品　２円＝円周溝2本品</v>
          </cell>
        </row>
        <row r="4">
          <cell r="A4" t="str">
            <v>L040063</v>
          </cell>
          <cell r="B4" t="str">
            <v>LOCAL</v>
          </cell>
          <cell r="C4">
            <v>38020</v>
          </cell>
          <cell r="D4" t="str">
            <v>O.D.</v>
          </cell>
          <cell r="E4" t="str">
            <v>LTX</v>
          </cell>
          <cell r="F4">
            <v>147.6</v>
          </cell>
          <cell r="G4" t="str">
            <v>#of
grooves</v>
          </cell>
        </row>
        <row r="5">
          <cell r="A5" t="str">
            <v>L040064</v>
          </cell>
          <cell r="B5" t="str">
            <v>LOCAL</v>
          </cell>
          <cell r="C5">
            <v>38021</v>
          </cell>
          <cell r="D5">
            <v>150</v>
          </cell>
          <cell r="E5" t="str">
            <v>LTX</v>
          </cell>
          <cell r="F5">
            <v>159.80000000000001</v>
          </cell>
          <cell r="G5">
            <v>18</v>
          </cell>
        </row>
        <row r="6">
          <cell r="A6" t="str">
            <v>L040065</v>
          </cell>
          <cell r="B6" t="str">
            <v>LOCAL</v>
          </cell>
          <cell r="C6">
            <v>38022</v>
          </cell>
          <cell r="D6">
            <v>158.80000000000001</v>
          </cell>
          <cell r="E6" t="str">
            <v>LTX</v>
          </cell>
          <cell r="F6">
            <v>156.4</v>
          </cell>
          <cell r="G6">
            <v>16</v>
          </cell>
        </row>
        <row r="7">
          <cell r="A7" t="str">
            <v>L040066</v>
          </cell>
          <cell r="B7" t="str">
            <v>LOCAL</v>
          </cell>
          <cell r="C7">
            <v>38023</v>
          </cell>
          <cell r="D7">
            <v>160</v>
          </cell>
          <cell r="E7" t="str">
            <v>LTX</v>
          </cell>
          <cell r="F7">
            <v>167.3</v>
          </cell>
          <cell r="G7">
            <v>18</v>
          </cell>
        </row>
        <row r="8">
          <cell r="A8" t="str">
            <v>L040067</v>
          </cell>
          <cell r="B8" t="str">
            <v>LOCAL</v>
          </cell>
          <cell r="C8">
            <v>38024</v>
          </cell>
          <cell r="D8">
            <v>160</v>
          </cell>
          <cell r="E8" t="str">
            <v>LTX</v>
          </cell>
          <cell r="F8">
            <v>152.1</v>
          </cell>
          <cell r="G8">
            <v>24</v>
          </cell>
        </row>
        <row r="9">
          <cell r="A9" t="str">
            <v>L040068</v>
          </cell>
          <cell r="B9" t="str">
            <v>LOCAL</v>
          </cell>
          <cell r="C9">
            <v>38025</v>
          </cell>
          <cell r="D9">
            <v>160</v>
          </cell>
          <cell r="E9" t="str">
            <v>LTX</v>
          </cell>
          <cell r="F9">
            <v>152.69999999999999</v>
          </cell>
          <cell r="G9">
            <v>18</v>
          </cell>
        </row>
        <row r="10">
          <cell r="A10" t="str">
            <v>L040069</v>
          </cell>
          <cell r="B10" t="str">
            <v>LOCAL</v>
          </cell>
          <cell r="C10">
            <v>38026</v>
          </cell>
          <cell r="D10">
            <v>160</v>
          </cell>
          <cell r="E10" t="str">
            <v>LTX</v>
          </cell>
          <cell r="F10">
            <v>152.6</v>
          </cell>
          <cell r="G10">
            <v>18</v>
          </cell>
        </row>
        <row r="11">
          <cell r="A11" t="str">
            <v>L040070</v>
          </cell>
          <cell r="B11" t="str">
            <v>LOCAL</v>
          </cell>
          <cell r="C11">
            <v>38027</v>
          </cell>
          <cell r="D11">
            <v>164</v>
          </cell>
          <cell r="E11" t="str">
            <v>LTX</v>
          </cell>
          <cell r="F11">
            <v>158.9</v>
          </cell>
          <cell r="G11">
            <v>16</v>
          </cell>
        </row>
        <row r="12">
          <cell r="A12" t="str">
            <v>L040071</v>
          </cell>
          <cell r="B12" t="str">
            <v>LOCAL</v>
          </cell>
          <cell r="C12">
            <v>38028</v>
          </cell>
          <cell r="D12">
            <v>165</v>
          </cell>
          <cell r="E12" t="str">
            <v>LTX</v>
          </cell>
          <cell r="F12">
            <v>146.5</v>
          </cell>
          <cell r="G12">
            <v>18</v>
          </cell>
        </row>
        <row r="13">
          <cell r="A13" t="str">
            <v>L040072</v>
          </cell>
          <cell r="B13" t="str">
            <v>LOCAL</v>
          </cell>
          <cell r="C13">
            <v>38029</v>
          </cell>
          <cell r="D13">
            <v>165</v>
          </cell>
          <cell r="E13" t="str">
            <v>LTX</v>
          </cell>
          <cell r="F13">
            <v>159.4</v>
          </cell>
          <cell r="G13">
            <v>18</v>
          </cell>
        </row>
        <row r="14">
          <cell r="A14" t="str">
            <v>L040074</v>
          </cell>
          <cell r="B14" t="str">
            <v>LOCAL</v>
          </cell>
          <cell r="C14">
            <v>38030</v>
          </cell>
          <cell r="D14">
            <v>165</v>
          </cell>
          <cell r="E14" t="str">
            <v>LTX</v>
          </cell>
          <cell r="F14">
            <v>165</v>
          </cell>
          <cell r="G14">
            <v>18</v>
          </cell>
        </row>
        <row r="15">
          <cell r="A15" t="str">
            <v>L040075</v>
          </cell>
          <cell r="B15" t="str">
            <v>LOCAL</v>
          </cell>
          <cell r="C15">
            <v>38031</v>
          </cell>
          <cell r="D15">
            <v>165.1</v>
          </cell>
          <cell r="E15" t="str">
            <v>LTX</v>
          </cell>
          <cell r="F15">
            <v>157.5</v>
          </cell>
          <cell r="G15">
            <v>16</v>
          </cell>
        </row>
        <row r="16">
          <cell r="A16" t="str">
            <v>L040076</v>
          </cell>
          <cell r="B16" t="str">
            <v>LOCAL</v>
          </cell>
          <cell r="C16">
            <v>38032</v>
          </cell>
          <cell r="D16">
            <v>170</v>
          </cell>
          <cell r="E16" t="str">
            <v>LTX</v>
          </cell>
          <cell r="F16">
            <v>136.5</v>
          </cell>
          <cell r="G16">
            <v>0</v>
          </cell>
        </row>
        <row r="17">
          <cell r="A17" t="str">
            <v>L040077</v>
          </cell>
          <cell r="B17" t="str">
            <v>LOCAL</v>
          </cell>
          <cell r="C17">
            <v>38033</v>
          </cell>
          <cell r="D17">
            <v>170</v>
          </cell>
          <cell r="E17" t="str">
            <v>LTX</v>
          </cell>
          <cell r="F17">
            <v>166.4</v>
          </cell>
          <cell r="G17">
            <v>16</v>
          </cell>
        </row>
        <row r="18">
          <cell r="A18" t="str">
            <v>L040078</v>
          </cell>
          <cell r="B18" t="str">
            <v>LOCAL</v>
          </cell>
          <cell r="C18">
            <v>38034</v>
          </cell>
          <cell r="D18">
            <v>170</v>
          </cell>
          <cell r="E18" t="str">
            <v>LTX</v>
          </cell>
          <cell r="F18">
            <v>60.4</v>
          </cell>
          <cell r="G18">
            <v>18</v>
          </cell>
        </row>
        <row r="19">
          <cell r="A19" t="str">
            <v>L040079</v>
          </cell>
          <cell r="B19" t="str">
            <v>LOCAL</v>
          </cell>
          <cell r="C19">
            <v>38034</v>
          </cell>
          <cell r="D19">
            <v>170</v>
          </cell>
          <cell r="E19" t="str">
            <v>LTX</v>
          </cell>
          <cell r="F19">
            <v>97.1</v>
          </cell>
          <cell r="G19">
            <v>18</v>
          </cell>
        </row>
        <row r="20">
          <cell r="A20" t="str">
            <v>L040080</v>
          </cell>
          <cell r="B20" t="str">
            <v>LOCAL</v>
          </cell>
          <cell r="C20">
            <v>38035</v>
          </cell>
          <cell r="D20">
            <v>170</v>
          </cell>
          <cell r="E20" t="str">
            <v>LTX</v>
          </cell>
          <cell r="F20">
            <v>137.5</v>
          </cell>
          <cell r="G20">
            <v>18</v>
          </cell>
        </row>
        <row r="21">
          <cell r="A21" t="str">
            <v>L040082</v>
          </cell>
          <cell r="B21" t="str">
            <v>LOCAL</v>
          </cell>
          <cell r="C21">
            <v>38036</v>
          </cell>
          <cell r="D21">
            <v>170</v>
          </cell>
          <cell r="E21" t="str">
            <v>LTX</v>
          </cell>
          <cell r="F21">
            <v>157.5</v>
          </cell>
          <cell r="G21">
            <v>24</v>
          </cell>
        </row>
        <row r="22">
          <cell r="A22" t="str">
            <v>L040083</v>
          </cell>
          <cell r="B22" t="str">
            <v>LOCAL</v>
          </cell>
          <cell r="C22">
            <v>38037</v>
          </cell>
          <cell r="D22">
            <v>170</v>
          </cell>
          <cell r="E22" t="str">
            <v>LTX</v>
          </cell>
          <cell r="F22">
            <v>154.4</v>
          </cell>
          <cell r="G22">
            <v>18</v>
          </cell>
        </row>
        <row r="23">
          <cell r="A23" t="str">
            <v>L040084</v>
          </cell>
          <cell r="B23" t="str">
            <v>LOCAL</v>
          </cell>
          <cell r="C23">
            <v>38038</v>
          </cell>
          <cell r="D23">
            <v>180</v>
          </cell>
          <cell r="E23" t="str">
            <v>LTX</v>
          </cell>
          <cell r="F23">
            <v>157.5</v>
          </cell>
          <cell r="G23">
            <v>24</v>
          </cell>
        </row>
        <row r="24">
          <cell r="A24" t="str">
            <v>L040085</v>
          </cell>
          <cell r="B24" t="str">
            <v>LOCAL</v>
          </cell>
          <cell r="C24">
            <v>38039</v>
          </cell>
          <cell r="D24">
            <v>180</v>
          </cell>
          <cell r="E24" t="str">
            <v>LTX</v>
          </cell>
          <cell r="F24">
            <v>157.9</v>
          </cell>
          <cell r="G24">
            <v>24</v>
          </cell>
        </row>
        <row r="25">
          <cell r="A25" t="str">
            <v>L040086</v>
          </cell>
          <cell r="B25" t="str">
            <v>LOCAL</v>
          </cell>
          <cell r="C25">
            <v>38040</v>
          </cell>
          <cell r="D25">
            <v>180</v>
          </cell>
          <cell r="E25" t="str">
            <v>LTX</v>
          </cell>
          <cell r="F25">
            <v>157.5</v>
          </cell>
          <cell r="G25">
            <v>16</v>
          </cell>
        </row>
        <row r="26">
          <cell r="A26" t="str">
            <v>L040089</v>
          </cell>
          <cell r="B26" t="str">
            <v>LOCAL</v>
          </cell>
          <cell r="C26">
            <v>38041</v>
          </cell>
          <cell r="D26">
            <v>180</v>
          </cell>
          <cell r="E26" t="str">
            <v>LTX</v>
          </cell>
          <cell r="F26">
            <v>89.1</v>
          </cell>
          <cell r="G26">
            <v>18</v>
          </cell>
        </row>
        <row r="27">
          <cell r="A27" t="str">
            <v>L040090</v>
          </cell>
          <cell r="B27" t="str">
            <v>LOCAL</v>
          </cell>
          <cell r="C27">
            <v>38041</v>
          </cell>
          <cell r="D27">
            <v>180</v>
          </cell>
          <cell r="E27" t="str">
            <v>LTX</v>
          </cell>
          <cell r="F27">
            <v>75.900000000000006</v>
          </cell>
          <cell r="G27">
            <v>24</v>
          </cell>
        </row>
        <row r="28">
          <cell r="A28" t="str">
            <v>L040091</v>
          </cell>
          <cell r="B28" t="str">
            <v>LOCAL</v>
          </cell>
          <cell r="C28">
            <v>38042</v>
          </cell>
          <cell r="D28">
            <v>180</v>
          </cell>
          <cell r="E28" t="str">
            <v>LTX</v>
          </cell>
          <cell r="F28">
            <v>23.2</v>
          </cell>
          <cell r="G28">
            <v>16</v>
          </cell>
        </row>
        <row r="29">
          <cell r="A29" t="str">
            <v>L040092</v>
          </cell>
          <cell r="B29" t="str">
            <v>LOCAL</v>
          </cell>
          <cell r="C29">
            <v>38042</v>
          </cell>
          <cell r="D29">
            <v>180</v>
          </cell>
          <cell r="E29" t="str">
            <v>LTX</v>
          </cell>
          <cell r="F29">
            <v>126.2</v>
          </cell>
          <cell r="G29">
            <v>16</v>
          </cell>
        </row>
        <row r="30">
          <cell r="A30" t="str">
            <v>L040093</v>
          </cell>
          <cell r="B30" t="str">
            <v>LOCAL</v>
          </cell>
          <cell r="C30">
            <v>38043</v>
          </cell>
          <cell r="D30">
            <v>180</v>
          </cell>
          <cell r="E30" t="str">
            <v>LTX</v>
          </cell>
          <cell r="F30">
            <v>156.5</v>
          </cell>
          <cell r="G30">
            <v>18</v>
          </cell>
        </row>
        <row r="31">
          <cell r="A31" t="str">
            <v>L040094</v>
          </cell>
          <cell r="B31" t="str">
            <v>LOCAL</v>
          </cell>
          <cell r="C31">
            <v>38044</v>
          </cell>
          <cell r="D31">
            <v>180</v>
          </cell>
          <cell r="E31" t="str">
            <v>LTX</v>
          </cell>
          <cell r="F31">
            <v>165</v>
          </cell>
          <cell r="G31">
            <v>18</v>
          </cell>
        </row>
        <row r="32">
          <cell r="A32" t="str">
            <v>L040095</v>
          </cell>
          <cell r="B32" t="str">
            <v>LOCAL</v>
          </cell>
          <cell r="C32">
            <v>38045</v>
          </cell>
          <cell r="D32">
            <v>184</v>
          </cell>
          <cell r="E32" t="str">
            <v>LTX</v>
          </cell>
          <cell r="F32">
            <v>145.5</v>
          </cell>
          <cell r="G32">
            <v>18</v>
          </cell>
        </row>
        <row r="33">
          <cell r="A33" t="str">
            <v>L040096</v>
          </cell>
          <cell r="B33" t="str">
            <v>LOCAL</v>
          </cell>
          <cell r="C33">
            <v>38046</v>
          </cell>
          <cell r="D33">
            <v>184</v>
          </cell>
          <cell r="E33" t="str">
            <v>LTX</v>
          </cell>
          <cell r="F33">
            <v>164.2</v>
          </cell>
          <cell r="G33">
            <v>18</v>
          </cell>
        </row>
        <row r="34">
          <cell r="A34" t="str">
            <v>L040060</v>
          </cell>
          <cell r="B34" t="str">
            <v>LOCAL</v>
          </cell>
          <cell r="C34">
            <v>38018</v>
          </cell>
          <cell r="D34">
            <v>184.2</v>
          </cell>
          <cell r="E34" t="str">
            <v>FIL</v>
          </cell>
          <cell r="F34">
            <v>0.90400000000000003</v>
          </cell>
          <cell r="G34">
            <v>18</v>
          </cell>
        </row>
        <row r="35">
          <cell r="A35" t="str">
            <v>L040073</v>
          </cell>
          <cell r="B35" t="str">
            <v>LOCAL</v>
          </cell>
          <cell r="C35">
            <v>38025</v>
          </cell>
          <cell r="D35">
            <v>184.2</v>
          </cell>
          <cell r="E35" t="str">
            <v>FIL</v>
          </cell>
          <cell r="F35">
            <v>0.91900000000000004</v>
          </cell>
          <cell r="G35">
            <v>24</v>
          </cell>
        </row>
        <row r="36">
          <cell r="A36" t="str">
            <v>L040088</v>
          </cell>
          <cell r="B36" t="str">
            <v>LOCAL</v>
          </cell>
          <cell r="C36">
            <v>38032</v>
          </cell>
          <cell r="D36">
            <v>184.2</v>
          </cell>
          <cell r="E36" t="str">
            <v>FIL</v>
          </cell>
          <cell r="F36">
            <v>1.431</v>
          </cell>
          <cell r="G36">
            <v>18</v>
          </cell>
        </row>
        <row r="37">
          <cell r="A37" t="str">
            <v>L040097</v>
          </cell>
          <cell r="B37" t="str">
            <v>LOCAL</v>
          </cell>
          <cell r="C37">
            <v>38039</v>
          </cell>
          <cell r="D37">
            <v>190</v>
          </cell>
          <cell r="E37" t="str">
            <v>FIL</v>
          </cell>
          <cell r="F37">
            <v>1.052</v>
          </cell>
          <cell r="G37">
            <v>18</v>
          </cell>
        </row>
        <row r="38">
          <cell r="A38" t="str">
            <v>T034220</v>
          </cell>
          <cell r="B38" t="str">
            <v>EXPORT</v>
          </cell>
          <cell r="C38">
            <v>38018</v>
          </cell>
          <cell r="D38" t="str">
            <v/>
          </cell>
          <cell r="E38" t="str">
            <v>RSS</v>
          </cell>
          <cell r="F38">
            <v>19.2</v>
          </cell>
          <cell r="G38">
            <v>1</v>
          </cell>
        </row>
        <row r="39">
          <cell r="A39" t="str">
            <v>T034231</v>
          </cell>
          <cell r="B39" t="str">
            <v>EXPORT</v>
          </cell>
          <cell r="C39">
            <v>38018</v>
          </cell>
          <cell r="D39" t="str">
            <v/>
          </cell>
          <cell r="E39" t="str">
            <v>RSS</v>
          </cell>
          <cell r="F39">
            <v>115.2</v>
          </cell>
          <cell r="G39">
            <v>6</v>
          </cell>
        </row>
        <row r="40">
          <cell r="A40" t="str">
            <v>T040052</v>
          </cell>
          <cell r="B40" t="str">
            <v>EXPORT</v>
          </cell>
          <cell r="C40">
            <v>38018</v>
          </cell>
          <cell r="D40" t="str">
            <v/>
          </cell>
          <cell r="E40" t="str">
            <v>STR</v>
          </cell>
          <cell r="F40">
            <v>40.32</v>
          </cell>
          <cell r="G40">
            <v>2</v>
          </cell>
        </row>
        <row r="41">
          <cell r="A41" t="str">
            <v>T040080</v>
          </cell>
          <cell r="B41" t="str">
            <v>EXPORT</v>
          </cell>
          <cell r="C41">
            <v>38018</v>
          </cell>
          <cell r="D41" t="str">
            <v/>
          </cell>
          <cell r="E41" t="str">
            <v>SKI</v>
          </cell>
          <cell r="F41">
            <v>38.4</v>
          </cell>
          <cell r="G41">
            <v>2</v>
          </cell>
        </row>
        <row r="42">
          <cell r="A42" t="str">
            <v>T040081</v>
          </cell>
          <cell r="B42" t="str">
            <v>EXPORT</v>
          </cell>
          <cell r="C42">
            <v>38018</v>
          </cell>
          <cell r="D42" t="str">
            <v/>
          </cell>
          <cell r="E42" t="str">
            <v>SKI</v>
          </cell>
          <cell r="F42">
            <v>19.2</v>
          </cell>
          <cell r="G42">
            <v>1</v>
          </cell>
        </row>
        <row r="43">
          <cell r="A43" t="str">
            <v>T040129</v>
          </cell>
          <cell r="B43" t="str">
            <v>EXPORT</v>
          </cell>
          <cell r="C43">
            <v>38018</v>
          </cell>
          <cell r="D43">
            <v>190</v>
          </cell>
          <cell r="E43" t="str">
            <v>RSS</v>
          </cell>
          <cell r="F43">
            <v>19.2</v>
          </cell>
          <cell r="G43">
            <v>1</v>
          </cell>
        </row>
        <row r="44">
          <cell r="A44" t="str">
            <v>T040142</v>
          </cell>
          <cell r="B44" t="str">
            <v>EXPORT</v>
          </cell>
          <cell r="C44">
            <v>38018</v>
          </cell>
          <cell r="D44">
            <v>191</v>
          </cell>
          <cell r="E44" t="str">
            <v>RSS</v>
          </cell>
          <cell r="F44">
            <v>26.443999999999999</v>
          </cell>
          <cell r="G44">
            <v>1</v>
          </cell>
        </row>
        <row r="45">
          <cell r="A45" t="str">
            <v>T040217</v>
          </cell>
          <cell r="B45" t="str">
            <v>EXPORT</v>
          </cell>
          <cell r="C45">
            <v>38018</v>
          </cell>
          <cell r="D45">
            <v>160</v>
          </cell>
          <cell r="E45" t="str">
            <v>RSS</v>
          </cell>
          <cell r="F45">
            <v>200</v>
          </cell>
          <cell r="G45">
            <v>10</v>
          </cell>
        </row>
        <row r="46">
          <cell r="A46" t="str">
            <v>T040216</v>
          </cell>
          <cell r="B46" t="str">
            <v>EXPORT</v>
          </cell>
          <cell r="C46">
            <v>38018</v>
          </cell>
          <cell r="D46">
            <v>170</v>
          </cell>
          <cell r="E46" t="str">
            <v>RSS</v>
          </cell>
          <cell r="F46">
            <v>100</v>
          </cell>
          <cell r="G46">
            <v>5</v>
          </cell>
        </row>
        <row r="47">
          <cell r="A47" t="str">
            <v>0000947</v>
          </cell>
          <cell r="B47" t="str">
            <v>EXPORT</v>
          </cell>
          <cell r="C47">
            <v>38019</v>
          </cell>
          <cell r="D47">
            <v>180</v>
          </cell>
          <cell r="E47" t="str">
            <v>STR</v>
          </cell>
          <cell r="F47">
            <v>21.42</v>
          </cell>
          <cell r="G47">
            <v>2</v>
          </cell>
        </row>
        <row r="48">
          <cell r="A48" t="str">
            <v>0000947</v>
          </cell>
          <cell r="B48" t="str">
            <v>EXPORT</v>
          </cell>
          <cell r="C48">
            <v>38019</v>
          </cell>
          <cell r="D48">
            <v>200</v>
          </cell>
          <cell r="E48" t="str">
            <v>STR</v>
          </cell>
          <cell r="F48">
            <v>21.42</v>
          </cell>
          <cell r="G48">
            <v>24</v>
          </cell>
        </row>
        <row r="49">
          <cell r="A49" t="str">
            <v>0000948</v>
          </cell>
          <cell r="B49" t="str">
            <v>EXPORT</v>
          </cell>
          <cell r="C49">
            <v>38019</v>
          </cell>
          <cell r="D49">
            <v>200</v>
          </cell>
          <cell r="E49" t="str">
            <v>RSS</v>
          </cell>
          <cell r="F49">
            <v>120</v>
          </cell>
          <cell r="G49">
            <v>11</v>
          </cell>
        </row>
        <row r="50">
          <cell r="A50" t="str">
            <v>0000948</v>
          </cell>
          <cell r="B50" t="str">
            <v>EXPORT</v>
          </cell>
          <cell r="C50">
            <v>38019</v>
          </cell>
          <cell r="D50">
            <v>200</v>
          </cell>
          <cell r="E50" t="str">
            <v>RSS</v>
          </cell>
          <cell r="F50">
            <v>100</v>
          </cell>
          <cell r="G50">
            <v>24</v>
          </cell>
        </row>
        <row r="51">
          <cell r="A51" t="str">
            <v>0000950</v>
          </cell>
          <cell r="B51" t="str">
            <v>EXPORT</v>
          </cell>
          <cell r="C51">
            <v>38019</v>
          </cell>
          <cell r="D51">
            <v>200</v>
          </cell>
          <cell r="E51" t="str">
            <v>RSS</v>
          </cell>
          <cell r="F51">
            <v>8</v>
          </cell>
          <cell r="G51">
            <v>5</v>
          </cell>
        </row>
        <row r="52">
          <cell r="A52" t="str">
            <v>0000950</v>
          </cell>
          <cell r="B52" t="str">
            <v>EXPORT</v>
          </cell>
          <cell r="C52">
            <v>38019</v>
          </cell>
          <cell r="D52">
            <v>200</v>
          </cell>
          <cell r="E52" t="str">
            <v>RSS</v>
          </cell>
          <cell r="F52">
            <v>92</v>
          </cell>
          <cell r="G52">
            <v>24</v>
          </cell>
        </row>
        <row r="53">
          <cell r="A53" t="str">
            <v>0000951</v>
          </cell>
          <cell r="B53" t="str">
            <v>EXPORT</v>
          </cell>
          <cell r="C53">
            <v>38019</v>
          </cell>
          <cell r="D53">
            <v>200</v>
          </cell>
          <cell r="E53" t="str">
            <v>LTX</v>
          </cell>
          <cell r="F53">
            <v>16.399999999999999</v>
          </cell>
          <cell r="G53">
            <v>2</v>
          </cell>
        </row>
        <row r="54">
          <cell r="A54" t="str">
            <v>0000951</v>
          </cell>
          <cell r="B54" t="str">
            <v>EXPORT</v>
          </cell>
          <cell r="C54">
            <v>38019</v>
          </cell>
          <cell r="D54">
            <v>200</v>
          </cell>
          <cell r="E54" t="str">
            <v>LTX</v>
          </cell>
          <cell r="F54">
            <v>16.399999999999999</v>
          </cell>
          <cell r="G54" t="str">
            <v>S24</v>
          </cell>
        </row>
        <row r="55">
          <cell r="A55" t="str">
            <v>0000954</v>
          </cell>
          <cell r="B55" t="str">
            <v>EXPORT</v>
          </cell>
          <cell r="C55">
            <v>38019</v>
          </cell>
          <cell r="D55">
            <v>200</v>
          </cell>
          <cell r="E55" t="str">
            <v>RSS</v>
          </cell>
          <cell r="F55">
            <v>60</v>
          </cell>
          <cell r="G55">
            <v>9</v>
          </cell>
        </row>
        <row r="56">
          <cell r="A56" t="str">
            <v>0000954</v>
          </cell>
          <cell r="B56" t="str">
            <v>EXPORT</v>
          </cell>
          <cell r="C56">
            <v>38019</v>
          </cell>
          <cell r="D56">
            <v>200</v>
          </cell>
          <cell r="E56" t="str">
            <v>RSS</v>
          </cell>
          <cell r="F56">
            <v>120</v>
          </cell>
          <cell r="G56">
            <v>24</v>
          </cell>
        </row>
        <row r="57">
          <cell r="A57" t="str">
            <v>T040095</v>
          </cell>
          <cell r="B57" t="str">
            <v>EXPORT</v>
          </cell>
          <cell r="C57">
            <v>38019</v>
          </cell>
          <cell r="D57" t="str">
            <v/>
          </cell>
          <cell r="E57" t="str">
            <v>STR</v>
          </cell>
          <cell r="F57">
            <v>120.96</v>
          </cell>
          <cell r="G57">
            <v>6</v>
          </cell>
        </row>
        <row r="58">
          <cell r="A58" t="str">
            <v>T040276</v>
          </cell>
          <cell r="B58" t="str">
            <v>EXPORT</v>
          </cell>
          <cell r="C58">
            <v>38019</v>
          </cell>
          <cell r="D58">
            <v>203</v>
          </cell>
          <cell r="E58" t="str">
            <v>RSS</v>
          </cell>
          <cell r="F58">
            <v>19.2</v>
          </cell>
          <cell r="G58">
            <v>1</v>
          </cell>
        </row>
        <row r="59">
          <cell r="A59" t="str">
            <v>T040280</v>
          </cell>
          <cell r="B59" t="str">
            <v>EXPORT</v>
          </cell>
          <cell r="C59">
            <v>38019</v>
          </cell>
          <cell r="D59">
            <v>203</v>
          </cell>
          <cell r="E59" t="str">
            <v>RSS</v>
          </cell>
          <cell r="F59">
            <v>80</v>
          </cell>
          <cell r="G59">
            <v>4</v>
          </cell>
        </row>
        <row r="60">
          <cell r="A60" t="str">
            <v>T040084</v>
          </cell>
          <cell r="B60" t="str">
            <v>EXPORT</v>
          </cell>
          <cell r="C60">
            <v>38020</v>
          </cell>
          <cell r="D60">
            <v>203</v>
          </cell>
          <cell r="E60" t="str">
            <v>RSS</v>
          </cell>
          <cell r="F60">
            <v>19.2</v>
          </cell>
          <cell r="G60">
            <v>1</v>
          </cell>
        </row>
        <row r="61">
          <cell r="A61" t="str">
            <v>T040266</v>
          </cell>
          <cell r="B61" t="str">
            <v>EXPORT</v>
          </cell>
          <cell r="C61">
            <v>38020</v>
          </cell>
          <cell r="D61">
            <v>203.2</v>
          </cell>
          <cell r="E61" t="str">
            <v>LTX</v>
          </cell>
          <cell r="F61">
            <v>24.885000000000002</v>
          </cell>
          <cell r="G61">
            <v>1</v>
          </cell>
        </row>
        <row r="62">
          <cell r="A62" t="str">
            <v>T040267</v>
          </cell>
          <cell r="B62" t="str">
            <v>EXPORT</v>
          </cell>
          <cell r="C62">
            <v>38020</v>
          </cell>
          <cell r="D62">
            <v>210</v>
          </cell>
          <cell r="E62" t="str">
            <v>LTX</v>
          </cell>
          <cell r="F62">
            <v>24.6</v>
          </cell>
          <cell r="G62">
            <v>1</v>
          </cell>
        </row>
        <row r="63">
          <cell r="A63" t="str">
            <v>T040268</v>
          </cell>
          <cell r="B63" t="str">
            <v>EXPORT</v>
          </cell>
          <cell r="C63">
            <v>38020</v>
          </cell>
          <cell r="D63">
            <v>210</v>
          </cell>
          <cell r="E63" t="str">
            <v>LTX</v>
          </cell>
          <cell r="F63">
            <v>25.24</v>
          </cell>
          <cell r="G63">
            <v>1</v>
          </cell>
        </row>
        <row r="64">
          <cell r="A64" t="str">
            <v>T040269</v>
          </cell>
          <cell r="B64" t="str">
            <v>EXPORT</v>
          </cell>
          <cell r="C64">
            <v>38020</v>
          </cell>
          <cell r="D64">
            <v>212</v>
          </cell>
          <cell r="E64" t="str">
            <v>LTX</v>
          </cell>
          <cell r="F64">
            <v>24.914999999999999</v>
          </cell>
          <cell r="G64">
            <v>1</v>
          </cell>
        </row>
        <row r="65">
          <cell r="A65" t="str">
            <v>T040212</v>
          </cell>
          <cell r="B65" t="str">
            <v>EXPORT</v>
          </cell>
          <cell r="C65">
            <v>38021</v>
          </cell>
          <cell r="D65">
            <v>212</v>
          </cell>
          <cell r="E65" t="str">
            <v>RSS</v>
          </cell>
          <cell r="F65">
            <v>36.287999999999997</v>
          </cell>
          <cell r="G65">
            <v>2</v>
          </cell>
        </row>
        <row r="66">
          <cell r="A66" t="str">
            <v>T040213</v>
          </cell>
          <cell r="B66" t="str">
            <v>EXPORT</v>
          </cell>
          <cell r="C66">
            <v>38021</v>
          </cell>
          <cell r="D66">
            <v>212</v>
          </cell>
          <cell r="E66" t="str">
            <v>RSS</v>
          </cell>
          <cell r="F66">
            <v>16.8</v>
          </cell>
          <cell r="G66">
            <v>1</v>
          </cell>
        </row>
        <row r="67">
          <cell r="A67" t="str">
            <v>T040215</v>
          </cell>
          <cell r="B67" t="str">
            <v>EXPORT</v>
          </cell>
          <cell r="C67">
            <v>38021</v>
          </cell>
          <cell r="D67">
            <v>212</v>
          </cell>
          <cell r="E67" t="str">
            <v>RSS</v>
          </cell>
          <cell r="F67">
            <v>120</v>
          </cell>
          <cell r="G67">
            <v>6</v>
          </cell>
        </row>
        <row r="68">
          <cell r="A68" t="str">
            <v>T040255</v>
          </cell>
          <cell r="B68" t="str">
            <v>EXPORT</v>
          </cell>
          <cell r="C68">
            <v>38021</v>
          </cell>
          <cell r="D68">
            <v>215</v>
          </cell>
          <cell r="E68" t="str">
            <v>RSS</v>
          </cell>
          <cell r="F68">
            <v>260</v>
          </cell>
          <cell r="G68">
            <v>13</v>
          </cell>
        </row>
        <row r="69">
          <cell r="A69" t="str">
            <v>0000956</v>
          </cell>
          <cell r="B69" t="str">
            <v>EXPORT</v>
          </cell>
          <cell r="C69">
            <v>38022</v>
          </cell>
          <cell r="D69">
            <v>215</v>
          </cell>
          <cell r="E69" t="str">
            <v>RSS</v>
          </cell>
          <cell r="F69">
            <v>100</v>
          </cell>
          <cell r="G69">
            <v>6</v>
          </cell>
        </row>
        <row r="70">
          <cell r="A70" t="str">
            <v>0000956</v>
          </cell>
          <cell r="B70" t="str">
            <v>EXPORT</v>
          </cell>
          <cell r="C70">
            <v>38022</v>
          </cell>
          <cell r="D70">
            <v>215</v>
          </cell>
          <cell r="E70" t="str">
            <v>RSS</v>
          </cell>
          <cell r="F70">
            <v>20</v>
          </cell>
          <cell r="G70">
            <v>24</v>
          </cell>
        </row>
        <row r="71">
          <cell r="A71" t="str">
            <v>T040385</v>
          </cell>
          <cell r="B71" t="str">
            <v>LOCAL</v>
          </cell>
          <cell r="C71">
            <v>38022</v>
          </cell>
          <cell r="D71">
            <v>215</v>
          </cell>
          <cell r="E71" t="str">
            <v>CUT</v>
          </cell>
          <cell r="F71">
            <v>26.95</v>
          </cell>
          <cell r="G71">
            <v>16</v>
          </cell>
        </row>
        <row r="72">
          <cell r="A72" t="str">
            <v>T040120</v>
          </cell>
          <cell r="B72" t="str">
            <v>TRADING</v>
          </cell>
          <cell r="C72">
            <v>38018</v>
          </cell>
          <cell r="D72">
            <v>215</v>
          </cell>
          <cell r="E72" t="str">
            <v>RSS</v>
          </cell>
          <cell r="F72">
            <v>260</v>
          </cell>
          <cell r="G72">
            <v>13</v>
          </cell>
        </row>
        <row r="73">
          <cell r="A73" t="str">
            <v>T040220</v>
          </cell>
          <cell r="B73" t="str">
            <v>EXPORT</v>
          </cell>
          <cell r="C73">
            <v>38019</v>
          </cell>
          <cell r="D73">
            <v>215</v>
          </cell>
          <cell r="E73" t="str">
            <v>STR</v>
          </cell>
          <cell r="F73">
            <v>60.48</v>
          </cell>
          <cell r="G73">
            <v>3</v>
          </cell>
        </row>
        <row r="74">
          <cell r="A74" t="str">
            <v>T040284</v>
          </cell>
          <cell r="B74" t="str">
            <v>EXPORT</v>
          </cell>
          <cell r="C74">
            <v>38021</v>
          </cell>
          <cell r="D74">
            <v>215</v>
          </cell>
          <cell r="E74" t="str">
            <v>LTX</v>
          </cell>
          <cell r="F74">
            <v>25.175000000000001</v>
          </cell>
          <cell r="G74">
            <v>1</v>
          </cell>
        </row>
        <row r="75">
          <cell r="A75" t="str">
            <v>T040285</v>
          </cell>
          <cell r="B75" t="str">
            <v>EXPORT</v>
          </cell>
          <cell r="C75">
            <v>38021</v>
          </cell>
          <cell r="D75">
            <v>215</v>
          </cell>
          <cell r="E75" t="str">
            <v>LTX</v>
          </cell>
          <cell r="F75">
            <v>25.04</v>
          </cell>
          <cell r="G75">
            <v>1</v>
          </cell>
        </row>
        <row r="76">
          <cell r="A76" t="str">
            <v>T040286</v>
          </cell>
          <cell r="B76" t="str">
            <v>EXPORT</v>
          </cell>
          <cell r="C76">
            <v>38021</v>
          </cell>
          <cell r="D76">
            <v>215</v>
          </cell>
          <cell r="E76" t="str">
            <v>LTX</v>
          </cell>
          <cell r="F76">
            <v>25.27</v>
          </cell>
          <cell r="G76">
            <v>1</v>
          </cell>
        </row>
        <row r="77">
          <cell r="A77" t="str">
            <v>T040287</v>
          </cell>
          <cell r="B77" t="str">
            <v>EXPORT</v>
          </cell>
          <cell r="C77">
            <v>38021</v>
          </cell>
          <cell r="D77">
            <v>215</v>
          </cell>
          <cell r="E77" t="str">
            <v>LTX</v>
          </cell>
          <cell r="F77">
            <v>24.73</v>
          </cell>
          <cell r="G77">
            <v>1</v>
          </cell>
        </row>
        <row r="78">
          <cell r="A78" t="str">
            <v>T040162</v>
          </cell>
          <cell r="B78" t="str">
            <v>LOCAL</v>
          </cell>
          <cell r="C78">
            <v>38019</v>
          </cell>
          <cell r="D78">
            <v>215</v>
          </cell>
          <cell r="E78" t="str">
            <v>STR</v>
          </cell>
          <cell r="F78">
            <v>15.015000000000001</v>
          </cell>
          <cell r="G78">
            <v>24</v>
          </cell>
        </row>
        <row r="79">
          <cell r="A79" t="str">
            <v>T040163</v>
          </cell>
          <cell r="B79" t="str">
            <v>LOCAL</v>
          </cell>
          <cell r="C79">
            <v>38020</v>
          </cell>
          <cell r="D79">
            <v>215</v>
          </cell>
          <cell r="E79" t="str">
            <v>STR</v>
          </cell>
          <cell r="F79">
            <v>15.015000000000001</v>
          </cell>
          <cell r="G79">
            <v>24</v>
          </cell>
        </row>
        <row r="80">
          <cell r="A80" t="str">
            <v>T040164</v>
          </cell>
          <cell r="B80" t="str">
            <v>LOCAL</v>
          </cell>
          <cell r="C80">
            <v>38021</v>
          </cell>
          <cell r="D80">
            <v>215</v>
          </cell>
          <cell r="E80" t="str">
            <v>STR</v>
          </cell>
          <cell r="F80">
            <v>15.015000000000001</v>
          </cell>
          <cell r="G80">
            <v>24</v>
          </cell>
        </row>
        <row r="81">
          <cell r="A81" t="str">
            <v>T040233</v>
          </cell>
          <cell r="B81" t="str">
            <v>LOCAL</v>
          </cell>
          <cell r="C81">
            <v>38021</v>
          </cell>
          <cell r="D81">
            <v>215</v>
          </cell>
          <cell r="E81" t="str">
            <v>RSS</v>
          </cell>
          <cell r="F81">
            <v>15</v>
          </cell>
          <cell r="G81">
            <v>24</v>
          </cell>
        </row>
        <row r="82">
          <cell r="A82" t="str">
            <v>T040151</v>
          </cell>
          <cell r="B82" t="str">
            <v>LOCAL</v>
          </cell>
          <cell r="C82">
            <v>38022</v>
          </cell>
          <cell r="D82">
            <v>215</v>
          </cell>
          <cell r="E82" t="str">
            <v>STR</v>
          </cell>
          <cell r="F82">
            <v>15.015000000000001</v>
          </cell>
          <cell r="G82">
            <v>27</v>
          </cell>
        </row>
        <row r="83">
          <cell r="A83" t="str">
            <v>T040206</v>
          </cell>
          <cell r="B83" t="str">
            <v>LOCAL</v>
          </cell>
          <cell r="C83">
            <v>38026</v>
          </cell>
          <cell r="D83">
            <v>215</v>
          </cell>
          <cell r="E83" t="str">
            <v>RSS</v>
          </cell>
          <cell r="F83">
            <v>15</v>
          </cell>
          <cell r="G83">
            <v>27</v>
          </cell>
        </row>
        <row r="84">
          <cell r="A84" t="str">
            <v>T040091</v>
          </cell>
          <cell r="B84" t="str">
            <v>EXPORT</v>
          </cell>
          <cell r="C84">
            <v>38018</v>
          </cell>
          <cell r="D84" t="str">
            <v/>
          </cell>
          <cell r="E84" t="str">
            <v>STR</v>
          </cell>
          <cell r="F84">
            <v>241.92</v>
          </cell>
          <cell r="G84">
            <v>12</v>
          </cell>
        </row>
        <row r="85">
          <cell r="A85" t="str">
            <v>T040089</v>
          </cell>
          <cell r="B85" t="str">
            <v>EXPORT</v>
          </cell>
          <cell r="C85">
            <v>38021</v>
          </cell>
          <cell r="D85" t="str">
            <v/>
          </cell>
          <cell r="E85" t="str">
            <v>STR</v>
          </cell>
          <cell r="F85">
            <v>201.6</v>
          </cell>
          <cell r="G85">
            <v>10</v>
          </cell>
        </row>
        <row r="86">
          <cell r="A86" t="str">
            <v>0000953</v>
          </cell>
          <cell r="B86" t="str">
            <v>EXPORT</v>
          </cell>
          <cell r="C86">
            <v>38023</v>
          </cell>
          <cell r="D86">
            <v>219</v>
          </cell>
          <cell r="E86" t="str">
            <v>RSS</v>
          </cell>
          <cell r="F86">
            <v>19</v>
          </cell>
          <cell r="G86">
            <v>3</v>
          </cell>
        </row>
        <row r="87">
          <cell r="A87" t="str">
            <v>0000953</v>
          </cell>
          <cell r="B87" t="str">
            <v>EXPORT</v>
          </cell>
          <cell r="C87">
            <v>38023</v>
          </cell>
          <cell r="D87">
            <v>219</v>
          </cell>
          <cell r="E87" t="str">
            <v>RSS</v>
          </cell>
          <cell r="F87">
            <v>38</v>
          </cell>
          <cell r="G87">
            <v>24</v>
          </cell>
        </row>
        <row r="88">
          <cell r="A88" t="str">
            <v>T034234</v>
          </cell>
          <cell r="B88" t="str">
            <v>EXPORT</v>
          </cell>
          <cell r="C88">
            <v>38023</v>
          </cell>
          <cell r="D88" t="str">
            <v/>
          </cell>
          <cell r="E88" t="str">
            <v>RSS</v>
          </cell>
          <cell r="F88">
            <v>200</v>
          </cell>
          <cell r="G88">
            <v>10</v>
          </cell>
        </row>
        <row r="89">
          <cell r="A89" t="str">
            <v>T040090</v>
          </cell>
          <cell r="B89" t="str">
            <v>EXPORT</v>
          </cell>
          <cell r="C89">
            <v>38023</v>
          </cell>
          <cell r="D89" t="str">
            <v/>
          </cell>
          <cell r="E89" t="str">
            <v>STR</v>
          </cell>
          <cell r="F89">
            <v>161.28</v>
          </cell>
          <cell r="G89">
            <v>8</v>
          </cell>
        </row>
        <row r="90">
          <cell r="A90" t="str">
            <v>T040092</v>
          </cell>
          <cell r="B90" t="str">
            <v>EXPORT</v>
          </cell>
          <cell r="C90">
            <v>38023</v>
          </cell>
          <cell r="D90" t="str">
            <v/>
          </cell>
          <cell r="E90" t="str">
            <v>STR</v>
          </cell>
          <cell r="F90">
            <v>100.8</v>
          </cell>
          <cell r="G90">
            <v>5</v>
          </cell>
        </row>
        <row r="91">
          <cell r="A91" t="str">
            <v>T040093</v>
          </cell>
          <cell r="B91" t="str">
            <v>EXPORT</v>
          </cell>
          <cell r="C91">
            <v>38023</v>
          </cell>
          <cell r="D91" t="str">
            <v/>
          </cell>
          <cell r="E91" t="str">
            <v>STR</v>
          </cell>
          <cell r="F91">
            <v>60.48</v>
          </cell>
          <cell r="G91">
            <v>3</v>
          </cell>
        </row>
        <row r="92">
          <cell r="A92" t="str">
            <v>T040208</v>
          </cell>
          <cell r="B92" t="str">
            <v>EXPORT</v>
          </cell>
          <cell r="C92">
            <v>38023</v>
          </cell>
          <cell r="D92">
            <v>224</v>
          </cell>
          <cell r="E92" t="str">
            <v>RSS</v>
          </cell>
          <cell r="F92">
            <v>100</v>
          </cell>
          <cell r="G92">
            <v>5</v>
          </cell>
        </row>
        <row r="93">
          <cell r="A93" t="str">
            <v>T040211</v>
          </cell>
          <cell r="B93" t="str">
            <v>EXPORT</v>
          </cell>
          <cell r="C93">
            <v>38023</v>
          </cell>
          <cell r="D93">
            <v>224</v>
          </cell>
          <cell r="E93" t="str">
            <v>RSS</v>
          </cell>
          <cell r="F93">
            <v>19.2</v>
          </cell>
          <cell r="G93">
            <v>1</v>
          </cell>
        </row>
        <row r="94">
          <cell r="A94" t="str">
            <v>T040275</v>
          </cell>
          <cell r="B94" t="str">
            <v>EXPORT</v>
          </cell>
          <cell r="C94">
            <v>38023</v>
          </cell>
          <cell r="D94">
            <v>224</v>
          </cell>
          <cell r="E94" t="str">
            <v>RSS</v>
          </cell>
          <cell r="F94">
            <v>19.2</v>
          </cell>
          <cell r="G94">
            <v>1</v>
          </cell>
        </row>
        <row r="95">
          <cell r="A95" t="str">
            <v>T040288</v>
          </cell>
          <cell r="B95" t="str">
            <v>EXPORT</v>
          </cell>
          <cell r="C95">
            <v>38023</v>
          </cell>
          <cell r="D95">
            <v>224</v>
          </cell>
          <cell r="E95" t="str">
            <v>LTX</v>
          </cell>
          <cell r="F95">
            <v>25.22</v>
          </cell>
          <cell r="G95">
            <v>1</v>
          </cell>
        </row>
        <row r="96">
          <cell r="A96" t="str">
            <v>T040289</v>
          </cell>
          <cell r="B96" t="str">
            <v>EXPORT</v>
          </cell>
          <cell r="C96">
            <v>38023</v>
          </cell>
          <cell r="D96">
            <v>224</v>
          </cell>
          <cell r="E96" t="str">
            <v>LTX</v>
          </cell>
          <cell r="F96">
            <v>24.67</v>
          </cell>
          <cell r="G96">
            <v>1</v>
          </cell>
        </row>
        <row r="97">
          <cell r="A97" t="str">
            <v>T040290</v>
          </cell>
          <cell r="B97" t="str">
            <v>EXPORT</v>
          </cell>
          <cell r="C97">
            <v>38023</v>
          </cell>
          <cell r="D97">
            <v>224</v>
          </cell>
          <cell r="E97" t="str">
            <v>LTX</v>
          </cell>
          <cell r="F97">
            <v>24.555</v>
          </cell>
          <cell r="G97">
            <v>1</v>
          </cell>
        </row>
        <row r="98">
          <cell r="A98" t="str">
            <v>T040291</v>
          </cell>
          <cell r="B98" t="str">
            <v>EXPORT</v>
          </cell>
          <cell r="C98">
            <v>38023</v>
          </cell>
          <cell r="D98">
            <v>225</v>
          </cell>
          <cell r="E98" t="str">
            <v>LTX</v>
          </cell>
          <cell r="F98">
            <v>25.14</v>
          </cell>
          <cell r="G98">
            <v>1</v>
          </cell>
        </row>
        <row r="99">
          <cell r="A99" t="str">
            <v>T040297</v>
          </cell>
          <cell r="B99" t="str">
            <v>EXPORT</v>
          </cell>
          <cell r="C99">
            <v>38023</v>
          </cell>
          <cell r="D99">
            <v>225</v>
          </cell>
          <cell r="E99" t="str">
            <v>RSS</v>
          </cell>
          <cell r="F99">
            <v>38</v>
          </cell>
          <cell r="G99">
            <v>2</v>
          </cell>
        </row>
        <row r="100">
          <cell r="A100" t="str">
            <v>T040301</v>
          </cell>
          <cell r="B100" t="str">
            <v>EXPORT</v>
          </cell>
          <cell r="C100">
            <v>38023</v>
          </cell>
          <cell r="D100">
            <v>225</v>
          </cell>
          <cell r="E100" t="str">
            <v>RSS</v>
          </cell>
          <cell r="F100">
            <v>38.4</v>
          </cell>
          <cell r="G100">
            <v>2</v>
          </cell>
        </row>
        <row r="101">
          <cell r="A101" t="str">
            <v>T034139</v>
          </cell>
          <cell r="B101" t="str">
            <v>EXPORT</v>
          </cell>
          <cell r="C101">
            <v>38024</v>
          </cell>
          <cell r="D101" t="str">
            <v>เรือออก 7/2</v>
          </cell>
          <cell r="E101" t="str">
            <v>RSS</v>
          </cell>
          <cell r="F101">
            <v>96</v>
          </cell>
          <cell r="G101">
            <v>5</v>
          </cell>
        </row>
        <row r="102">
          <cell r="A102" t="str">
            <v>T034236</v>
          </cell>
          <cell r="B102" t="str">
            <v>EXPORT</v>
          </cell>
          <cell r="C102">
            <v>38024</v>
          </cell>
          <cell r="D102" t="str">
            <v>เรือออก 7/2</v>
          </cell>
          <cell r="E102" t="str">
            <v>RSS</v>
          </cell>
          <cell r="F102">
            <v>96</v>
          </cell>
          <cell r="G102">
            <v>5</v>
          </cell>
        </row>
        <row r="103">
          <cell r="A103" t="str">
            <v>T040277</v>
          </cell>
          <cell r="B103" t="str">
            <v>EXPORT</v>
          </cell>
          <cell r="C103">
            <v>38024</v>
          </cell>
          <cell r="D103">
            <v>225</v>
          </cell>
          <cell r="E103" t="str">
            <v>RSS</v>
          </cell>
          <cell r="F103">
            <v>120</v>
          </cell>
          <cell r="G103">
            <v>6</v>
          </cell>
        </row>
        <row r="104">
          <cell r="A104" t="str">
            <v>T040278</v>
          </cell>
          <cell r="B104" t="str">
            <v>EXPORT</v>
          </cell>
          <cell r="C104">
            <v>38024</v>
          </cell>
          <cell r="D104">
            <v>225</v>
          </cell>
          <cell r="E104" t="str">
            <v>RSS</v>
          </cell>
          <cell r="F104">
            <v>120</v>
          </cell>
          <cell r="G104">
            <v>6</v>
          </cell>
        </row>
        <row r="105">
          <cell r="A105" t="str">
            <v>T040296</v>
          </cell>
          <cell r="B105" t="str">
            <v>EXPORT</v>
          </cell>
          <cell r="C105">
            <v>38024</v>
          </cell>
          <cell r="D105">
            <v>225</v>
          </cell>
          <cell r="E105" t="str">
            <v>STR</v>
          </cell>
          <cell r="F105">
            <v>40.32</v>
          </cell>
          <cell r="G105">
            <v>2</v>
          </cell>
        </row>
        <row r="106">
          <cell r="A106" t="str">
            <v>T040298</v>
          </cell>
          <cell r="B106" t="str">
            <v>EXPORT</v>
          </cell>
          <cell r="C106">
            <v>38024</v>
          </cell>
          <cell r="D106">
            <v>225</v>
          </cell>
          <cell r="E106" t="str">
            <v>RSS</v>
          </cell>
          <cell r="F106">
            <v>120</v>
          </cell>
          <cell r="G106">
            <v>6</v>
          </cell>
        </row>
        <row r="107">
          <cell r="A107" t="str">
            <v>0000949</v>
          </cell>
          <cell r="B107" t="str">
            <v>EXPORT</v>
          </cell>
          <cell r="C107">
            <v>38025</v>
          </cell>
          <cell r="D107">
            <v>225</v>
          </cell>
          <cell r="E107" t="str">
            <v>RSS</v>
          </cell>
          <cell r="F107">
            <v>20</v>
          </cell>
          <cell r="G107">
            <v>4</v>
          </cell>
        </row>
        <row r="108">
          <cell r="A108" t="str">
            <v>0000949</v>
          </cell>
          <cell r="B108" t="str">
            <v>EXPORT</v>
          </cell>
          <cell r="C108">
            <v>38025</v>
          </cell>
          <cell r="D108">
            <v>228.6</v>
          </cell>
          <cell r="E108" t="str">
            <v>RSS</v>
          </cell>
          <cell r="F108">
            <v>60</v>
          </cell>
          <cell r="G108">
            <v>24</v>
          </cell>
        </row>
        <row r="109">
          <cell r="A109" t="str">
            <v>T034181</v>
          </cell>
          <cell r="B109" t="str">
            <v>EXPORT</v>
          </cell>
          <cell r="C109">
            <v>38025</v>
          </cell>
          <cell r="D109" t="str">
            <v/>
          </cell>
          <cell r="E109" t="str">
            <v>RSS</v>
          </cell>
          <cell r="F109">
            <v>96</v>
          </cell>
          <cell r="G109">
            <v>5</v>
          </cell>
        </row>
        <row r="110">
          <cell r="A110" t="str">
            <v>T034237</v>
          </cell>
          <cell r="B110" t="str">
            <v>EXPORT</v>
          </cell>
          <cell r="C110">
            <v>38025</v>
          </cell>
          <cell r="D110" t="str">
            <v/>
          </cell>
          <cell r="E110" t="str">
            <v>RSS</v>
          </cell>
          <cell r="F110">
            <v>96</v>
          </cell>
          <cell r="G110">
            <v>5</v>
          </cell>
        </row>
        <row r="111">
          <cell r="A111" t="str">
            <v>T040121</v>
          </cell>
          <cell r="B111" t="str">
            <v>EXPORT</v>
          </cell>
          <cell r="C111">
            <v>38025</v>
          </cell>
          <cell r="D111">
            <v>231.8</v>
          </cell>
          <cell r="E111" t="str">
            <v>STR</v>
          </cell>
          <cell r="F111">
            <v>20.16</v>
          </cell>
          <cell r="G111">
            <v>1</v>
          </cell>
        </row>
        <row r="112">
          <cell r="A112" t="str">
            <v>T040322</v>
          </cell>
          <cell r="B112" t="str">
            <v>EXPORT</v>
          </cell>
          <cell r="C112">
            <v>38025</v>
          </cell>
          <cell r="D112">
            <v>231.8</v>
          </cell>
          <cell r="E112" t="str">
            <v>RSS</v>
          </cell>
          <cell r="F112">
            <v>200</v>
          </cell>
          <cell r="G112">
            <v>10</v>
          </cell>
        </row>
        <row r="113">
          <cell r="A113" t="str">
            <v>T040352,T040353</v>
          </cell>
          <cell r="B113" t="str">
            <v>EXPORT</v>
          </cell>
          <cell r="C113">
            <v>38025</v>
          </cell>
          <cell r="D113">
            <v>232</v>
          </cell>
          <cell r="E113" t="str">
            <v>RSS</v>
          </cell>
          <cell r="F113">
            <v>200</v>
          </cell>
          <cell r="G113">
            <v>10</v>
          </cell>
        </row>
        <row r="114">
          <cell r="A114" t="str">
            <v>0000957</v>
          </cell>
          <cell r="B114" t="str">
            <v>EXPORT</v>
          </cell>
          <cell r="C114">
            <v>38026</v>
          </cell>
          <cell r="D114">
            <v>232.3</v>
          </cell>
          <cell r="E114" t="str">
            <v>RSS</v>
          </cell>
          <cell r="F114">
            <v>20</v>
          </cell>
          <cell r="G114">
            <v>4</v>
          </cell>
        </row>
        <row r="115">
          <cell r="A115" t="str">
            <v>0000957</v>
          </cell>
          <cell r="B115" t="str">
            <v>EXPORT</v>
          </cell>
          <cell r="C115">
            <v>38026</v>
          </cell>
          <cell r="D115">
            <v>235</v>
          </cell>
          <cell r="E115" t="str">
            <v>RSS</v>
          </cell>
          <cell r="F115">
            <v>60</v>
          </cell>
          <cell r="G115">
            <v>24</v>
          </cell>
        </row>
        <row r="116">
          <cell r="A116" t="str">
            <v>T040097</v>
          </cell>
          <cell r="B116" t="str">
            <v>EXPORT</v>
          </cell>
          <cell r="C116">
            <v>38026</v>
          </cell>
          <cell r="D116" t="str">
            <v/>
          </cell>
          <cell r="E116" t="str">
            <v>STR</v>
          </cell>
          <cell r="F116">
            <v>120.96</v>
          </cell>
          <cell r="G116">
            <v>6</v>
          </cell>
        </row>
        <row r="117">
          <cell r="A117" t="str">
            <v>T040292</v>
          </cell>
          <cell r="B117" t="str">
            <v>EXPORT</v>
          </cell>
          <cell r="C117">
            <v>38026</v>
          </cell>
          <cell r="D117">
            <v>236</v>
          </cell>
          <cell r="E117" t="str">
            <v>LTX</v>
          </cell>
          <cell r="F117">
            <v>25.08</v>
          </cell>
          <cell r="G117">
            <v>1</v>
          </cell>
        </row>
        <row r="118">
          <cell r="A118" t="str">
            <v>T040293</v>
          </cell>
          <cell r="B118" t="str">
            <v>EXPORT</v>
          </cell>
          <cell r="C118">
            <v>38026</v>
          </cell>
          <cell r="D118">
            <v>236</v>
          </cell>
          <cell r="E118" t="str">
            <v>LTX</v>
          </cell>
          <cell r="F118">
            <v>24.43</v>
          </cell>
          <cell r="G118">
            <v>1</v>
          </cell>
        </row>
        <row r="119">
          <cell r="A119" t="str">
            <v>T040294</v>
          </cell>
          <cell r="B119" t="str">
            <v>EXPORT</v>
          </cell>
          <cell r="C119">
            <v>38026</v>
          </cell>
          <cell r="D119">
            <v>236</v>
          </cell>
          <cell r="E119" t="str">
            <v>LTX</v>
          </cell>
          <cell r="F119">
            <v>24.74</v>
          </cell>
          <cell r="G119">
            <v>1</v>
          </cell>
        </row>
        <row r="120">
          <cell r="A120" t="str">
            <v>T040326</v>
          </cell>
          <cell r="B120" t="str">
            <v>EXPORT</v>
          </cell>
          <cell r="C120">
            <v>38026</v>
          </cell>
          <cell r="D120">
            <v>236</v>
          </cell>
          <cell r="E120" t="str">
            <v>RSS</v>
          </cell>
          <cell r="F120">
            <v>19.2</v>
          </cell>
          <cell r="G120">
            <v>1</v>
          </cell>
        </row>
        <row r="121">
          <cell r="A121" t="str">
            <v>T040295</v>
          </cell>
          <cell r="B121" t="str">
            <v>EXPORT</v>
          </cell>
          <cell r="C121">
            <v>38026</v>
          </cell>
          <cell r="D121">
            <v>236</v>
          </cell>
          <cell r="E121" t="str">
            <v>LTX</v>
          </cell>
          <cell r="F121">
            <v>24.81</v>
          </cell>
          <cell r="G121">
            <v>1</v>
          </cell>
        </row>
        <row r="122">
          <cell r="A122" t="str">
            <v>T040122</v>
          </cell>
          <cell r="B122" t="str">
            <v>EXPORT</v>
          </cell>
          <cell r="C122">
            <v>38028</v>
          </cell>
          <cell r="D122">
            <v>236</v>
          </cell>
          <cell r="E122" t="str">
            <v>STR</v>
          </cell>
          <cell r="F122">
            <v>100.8</v>
          </cell>
          <cell r="G122">
            <v>5</v>
          </cell>
        </row>
        <row r="123">
          <cell r="A123" t="str">
            <v>T040205</v>
          </cell>
          <cell r="B123" t="str">
            <v>EXPORT</v>
          </cell>
          <cell r="C123">
            <v>38028</v>
          </cell>
          <cell r="D123">
            <v>236</v>
          </cell>
          <cell r="E123" t="str">
            <v>RSS</v>
          </cell>
          <cell r="F123">
            <v>120</v>
          </cell>
          <cell r="G123">
            <v>6</v>
          </cell>
        </row>
        <row r="124">
          <cell r="A124" t="str">
            <v>T040300</v>
          </cell>
          <cell r="B124" t="str">
            <v>EXPORT</v>
          </cell>
          <cell r="C124">
            <v>38028</v>
          </cell>
          <cell r="D124">
            <v>240</v>
          </cell>
          <cell r="E124" t="str">
            <v>RSS</v>
          </cell>
          <cell r="F124">
            <v>100</v>
          </cell>
          <cell r="G124">
            <v>5</v>
          </cell>
        </row>
        <row r="125">
          <cell r="A125" t="str">
            <v>T040350</v>
          </cell>
          <cell r="B125" t="str">
            <v>EXPORT</v>
          </cell>
          <cell r="C125">
            <v>38023</v>
          </cell>
          <cell r="D125">
            <v>240</v>
          </cell>
          <cell r="E125" t="str">
            <v>RSS</v>
          </cell>
          <cell r="F125">
            <v>52.887999999999998</v>
          </cell>
          <cell r="G125">
            <v>2</v>
          </cell>
        </row>
        <row r="126">
          <cell r="A126" t="str">
            <v>T040096</v>
          </cell>
          <cell r="B126" t="str">
            <v>EXPORT</v>
          </cell>
          <cell r="C126">
            <v>38024</v>
          </cell>
          <cell r="D126" t="str">
            <v/>
          </cell>
          <cell r="E126" t="str">
            <v>STR</v>
          </cell>
          <cell r="F126">
            <v>100.8</v>
          </cell>
          <cell r="G126">
            <v>5</v>
          </cell>
        </row>
        <row r="127">
          <cell r="A127" t="str">
            <v>T040181</v>
          </cell>
          <cell r="B127" t="str">
            <v>EXPORT</v>
          </cell>
          <cell r="C127">
            <v>38025</v>
          </cell>
          <cell r="D127">
            <v>240</v>
          </cell>
          <cell r="E127" t="str">
            <v>STR</v>
          </cell>
          <cell r="F127">
            <v>201.6</v>
          </cell>
          <cell r="G127">
            <v>10</v>
          </cell>
        </row>
        <row r="128">
          <cell r="A128" t="str">
            <v>T040249</v>
          </cell>
          <cell r="B128" t="str">
            <v>EXPORT</v>
          </cell>
          <cell r="C128">
            <v>38025</v>
          </cell>
          <cell r="D128">
            <v>240</v>
          </cell>
          <cell r="E128" t="str">
            <v>SKI</v>
          </cell>
          <cell r="F128">
            <v>13.2</v>
          </cell>
          <cell r="G128">
            <v>1</v>
          </cell>
        </row>
        <row r="129">
          <cell r="A129" t="str">
            <v>T040270</v>
          </cell>
          <cell r="B129" t="str">
            <v>EXPORT</v>
          </cell>
          <cell r="C129">
            <v>38025</v>
          </cell>
          <cell r="D129">
            <v>240</v>
          </cell>
          <cell r="E129" t="str">
            <v>RSS</v>
          </cell>
          <cell r="F129">
            <v>6</v>
          </cell>
          <cell r="G129">
            <v>24</v>
          </cell>
        </row>
        <row r="130">
          <cell r="A130" t="str">
            <v>T040252</v>
          </cell>
          <cell r="B130" t="str">
            <v>EXPORT</v>
          </cell>
          <cell r="C130">
            <v>38025</v>
          </cell>
          <cell r="D130">
            <v>240</v>
          </cell>
          <cell r="E130" t="str">
            <v>SKI</v>
          </cell>
          <cell r="F130">
            <v>168</v>
          </cell>
          <cell r="G130">
            <v>8</v>
          </cell>
        </row>
        <row r="131">
          <cell r="A131" t="str">
            <v>T040299</v>
          </cell>
          <cell r="B131" t="str">
            <v>EXPORT</v>
          </cell>
          <cell r="C131">
            <v>38025</v>
          </cell>
          <cell r="D131">
            <v>240</v>
          </cell>
          <cell r="E131" t="str">
            <v>RSS</v>
          </cell>
          <cell r="F131">
            <v>76.8</v>
          </cell>
          <cell r="G131">
            <v>4</v>
          </cell>
        </row>
        <row r="132">
          <cell r="A132" t="str">
            <v>T040271</v>
          </cell>
          <cell r="B132" t="str">
            <v>EXPORT</v>
          </cell>
          <cell r="C132">
            <v>38026</v>
          </cell>
          <cell r="D132">
            <v>240</v>
          </cell>
          <cell r="E132" t="str">
            <v>RSS</v>
          </cell>
          <cell r="F132">
            <v>80</v>
          </cell>
          <cell r="G132">
            <v>4</v>
          </cell>
        </row>
        <row r="133">
          <cell r="A133" t="str">
            <v>T040371</v>
          </cell>
          <cell r="B133" t="str">
            <v>EXPORT</v>
          </cell>
          <cell r="C133">
            <v>38026</v>
          </cell>
          <cell r="D133">
            <v>240</v>
          </cell>
          <cell r="E133" t="str">
            <v>RSS</v>
          </cell>
          <cell r="F133">
            <v>100</v>
          </cell>
          <cell r="G133">
            <v>5</v>
          </cell>
        </row>
        <row r="134">
          <cell r="A134" t="str">
            <v>T040214</v>
          </cell>
          <cell r="B134" t="str">
            <v>EXPORT</v>
          </cell>
          <cell r="C134">
            <v>38027</v>
          </cell>
          <cell r="D134">
            <v>240</v>
          </cell>
          <cell r="E134" t="str">
            <v>STR</v>
          </cell>
          <cell r="F134">
            <v>80.64</v>
          </cell>
          <cell r="G134">
            <v>4</v>
          </cell>
        </row>
        <row r="135">
          <cell r="A135" t="str">
            <v>T040109</v>
          </cell>
          <cell r="B135" t="str">
            <v>EXPORT</v>
          </cell>
          <cell r="C135">
            <v>38028</v>
          </cell>
          <cell r="D135" t="str">
            <v/>
          </cell>
          <cell r="E135" t="str">
            <v>STR</v>
          </cell>
          <cell r="F135">
            <v>201.6</v>
          </cell>
          <cell r="G135">
            <v>10</v>
          </cell>
        </row>
        <row r="136">
          <cell r="A136" t="str">
            <v>T040123</v>
          </cell>
          <cell r="B136" t="str">
            <v>EXPORT</v>
          </cell>
          <cell r="C136">
            <v>38028</v>
          </cell>
          <cell r="D136">
            <v>246</v>
          </cell>
          <cell r="E136" t="str">
            <v>STR</v>
          </cell>
          <cell r="F136">
            <v>201.6</v>
          </cell>
          <cell r="G136">
            <v>10</v>
          </cell>
        </row>
        <row r="137">
          <cell r="A137" t="str">
            <v>T040183</v>
          </cell>
          <cell r="B137" t="str">
            <v>EXPORT</v>
          </cell>
          <cell r="C137">
            <v>38028</v>
          </cell>
          <cell r="D137">
            <v>250</v>
          </cell>
          <cell r="E137" t="str">
            <v>STR</v>
          </cell>
          <cell r="F137">
            <v>20.16</v>
          </cell>
          <cell r="G137">
            <v>1</v>
          </cell>
        </row>
        <row r="138">
          <cell r="A138" t="str">
            <v>T040124</v>
          </cell>
          <cell r="B138" t="str">
            <v>EXPORT</v>
          </cell>
          <cell r="C138">
            <v>38029</v>
          </cell>
          <cell r="D138">
            <v>250</v>
          </cell>
          <cell r="E138" t="str">
            <v>STR</v>
          </cell>
          <cell r="F138">
            <v>20.16</v>
          </cell>
          <cell r="G138">
            <v>1</v>
          </cell>
        </row>
        <row r="139">
          <cell r="A139" t="str">
            <v>T040308</v>
          </cell>
          <cell r="B139" t="str">
            <v>EXPORT</v>
          </cell>
          <cell r="C139">
            <v>38029</v>
          </cell>
          <cell r="D139">
            <v>250</v>
          </cell>
          <cell r="E139" t="str">
            <v>STR</v>
          </cell>
          <cell r="F139">
            <v>504</v>
          </cell>
          <cell r="G139">
            <v>25</v>
          </cell>
        </row>
        <row r="140">
          <cell r="A140" t="str">
            <v>T040302</v>
          </cell>
          <cell r="B140" t="str">
            <v>EXPORT</v>
          </cell>
          <cell r="C140">
            <v>38029</v>
          </cell>
          <cell r="D140">
            <v>250</v>
          </cell>
          <cell r="E140" t="str">
            <v>STR</v>
          </cell>
          <cell r="F140">
            <v>100.8</v>
          </cell>
          <cell r="G140">
            <v>5</v>
          </cell>
        </row>
        <row r="141">
          <cell r="A141" t="str">
            <v>T040327</v>
          </cell>
          <cell r="B141" t="str">
            <v>EXPORT</v>
          </cell>
          <cell r="C141">
            <v>38029</v>
          </cell>
          <cell r="D141">
            <v>250</v>
          </cell>
          <cell r="E141" t="str">
            <v>RSS</v>
          </cell>
          <cell r="F141">
            <v>16</v>
          </cell>
          <cell r="G141">
            <v>1</v>
          </cell>
        </row>
        <row r="142">
          <cell r="A142" t="str">
            <v>T040045</v>
          </cell>
          <cell r="B142" t="str">
            <v>EXPORT</v>
          </cell>
          <cell r="C142">
            <v>38030</v>
          </cell>
          <cell r="D142" t="str">
            <v/>
          </cell>
          <cell r="E142" t="str">
            <v>RSS</v>
          </cell>
          <cell r="F142">
            <v>384</v>
          </cell>
          <cell r="G142">
            <v>20</v>
          </cell>
        </row>
        <row r="143">
          <cell r="A143" t="str">
            <v>T040047</v>
          </cell>
          <cell r="B143" t="str">
            <v>EXPORT</v>
          </cell>
          <cell r="C143">
            <v>38030</v>
          </cell>
          <cell r="D143" t="str">
            <v/>
          </cell>
          <cell r="E143" t="str">
            <v>RSS</v>
          </cell>
          <cell r="F143">
            <v>180</v>
          </cell>
          <cell r="G143">
            <v>9</v>
          </cell>
        </row>
        <row r="144">
          <cell r="A144" t="str">
            <v>T040053</v>
          </cell>
          <cell r="B144" t="str">
            <v>EXPORT</v>
          </cell>
          <cell r="C144">
            <v>38030</v>
          </cell>
          <cell r="D144" t="str">
            <v/>
          </cell>
          <cell r="E144" t="str">
            <v>STR</v>
          </cell>
          <cell r="F144">
            <v>100.8</v>
          </cell>
          <cell r="G144">
            <v>5</v>
          </cell>
        </row>
        <row r="145">
          <cell r="A145" t="str">
            <v>T040094</v>
          </cell>
          <cell r="B145" t="str">
            <v>EXPORT</v>
          </cell>
          <cell r="C145">
            <v>38030</v>
          </cell>
          <cell r="D145" t="str">
            <v/>
          </cell>
          <cell r="E145" t="str">
            <v>STR</v>
          </cell>
          <cell r="F145">
            <v>100.8</v>
          </cell>
          <cell r="G145">
            <v>5</v>
          </cell>
        </row>
        <row r="146">
          <cell r="A146" t="str">
            <v>T040218</v>
          </cell>
          <cell r="B146" t="str">
            <v>EXPORT</v>
          </cell>
          <cell r="C146">
            <v>38030</v>
          </cell>
          <cell r="D146">
            <v>251</v>
          </cell>
          <cell r="E146" t="str">
            <v>STR</v>
          </cell>
          <cell r="F146">
            <v>100.8</v>
          </cell>
          <cell r="G146">
            <v>5</v>
          </cell>
        </row>
        <row r="147">
          <cell r="A147" t="str">
            <v>T040254</v>
          </cell>
          <cell r="B147" t="str">
            <v>EXPORT</v>
          </cell>
          <cell r="C147">
            <v>38030</v>
          </cell>
          <cell r="D147">
            <v>252.4</v>
          </cell>
          <cell r="E147" t="str">
            <v>LTX</v>
          </cell>
          <cell r="F147">
            <v>328</v>
          </cell>
          <cell r="G147">
            <v>20</v>
          </cell>
        </row>
        <row r="148">
          <cell r="A148" t="str">
            <v>T040258</v>
          </cell>
          <cell r="B148" t="str">
            <v>EXPORT</v>
          </cell>
          <cell r="C148">
            <v>38030</v>
          </cell>
          <cell r="D148">
            <v>254</v>
          </cell>
          <cell r="E148" t="str">
            <v>STR</v>
          </cell>
          <cell r="F148">
            <v>201.6</v>
          </cell>
          <cell r="G148">
            <v>10</v>
          </cell>
        </row>
        <row r="149">
          <cell r="A149" t="str">
            <v>T040337</v>
          </cell>
          <cell r="B149" t="str">
            <v>EXPORT</v>
          </cell>
          <cell r="C149">
            <v>38030</v>
          </cell>
          <cell r="D149">
            <v>255</v>
          </cell>
          <cell r="E149" t="str">
            <v>RSS</v>
          </cell>
          <cell r="F149">
            <v>19.2</v>
          </cell>
          <cell r="G149">
            <v>1</v>
          </cell>
        </row>
        <row r="150">
          <cell r="A150" t="str">
            <v>T040344</v>
          </cell>
          <cell r="B150" t="str">
            <v>EXPORT</v>
          </cell>
          <cell r="C150">
            <v>38030</v>
          </cell>
          <cell r="D150">
            <v>260</v>
          </cell>
          <cell r="E150" t="str">
            <v>RSS</v>
          </cell>
          <cell r="F150">
            <v>60</v>
          </cell>
          <cell r="G150">
            <v>3</v>
          </cell>
        </row>
        <row r="151">
          <cell r="A151" t="str">
            <v>0000952</v>
          </cell>
          <cell r="B151" t="str">
            <v>EXPORT</v>
          </cell>
          <cell r="C151">
            <v>38031</v>
          </cell>
          <cell r="D151">
            <v>260</v>
          </cell>
          <cell r="E151" t="str">
            <v>LTX</v>
          </cell>
          <cell r="F151">
            <v>16.399999999999999</v>
          </cell>
          <cell r="G151">
            <v>2</v>
          </cell>
        </row>
        <row r="152">
          <cell r="A152" t="str">
            <v>0000952</v>
          </cell>
          <cell r="B152" t="str">
            <v>EXPORT</v>
          </cell>
          <cell r="C152">
            <v>38031</v>
          </cell>
          <cell r="D152">
            <v>260</v>
          </cell>
          <cell r="E152" t="str">
            <v>LTX</v>
          </cell>
          <cell r="F152">
            <v>16.399999999999999</v>
          </cell>
          <cell r="G152">
            <v>24</v>
          </cell>
        </row>
        <row r="153">
          <cell r="A153" t="str">
            <v>T040279</v>
          </cell>
          <cell r="B153" t="str">
            <v>EXPORT</v>
          </cell>
          <cell r="C153">
            <v>38031</v>
          </cell>
          <cell r="D153">
            <v>260</v>
          </cell>
          <cell r="E153" t="str">
            <v>RSS</v>
          </cell>
          <cell r="F153">
            <v>200</v>
          </cell>
          <cell r="G153">
            <v>10</v>
          </cell>
        </row>
        <row r="154">
          <cell r="A154" t="str">
            <v>T040395</v>
          </cell>
          <cell r="B154" t="str">
            <v>EXPORT</v>
          </cell>
          <cell r="C154">
            <v>38032</v>
          </cell>
          <cell r="D154">
            <v>260</v>
          </cell>
          <cell r="E154" t="str">
            <v>RSS</v>
          </cell>
          <cell r="F154">
            <v>100</v>
          </cell>
          <cell r="G154">
            <v>5</v>
          </cell>
        </row>
        <row r="155">
          <cell r="A155" t="str">
            <v>T040396</v>
          </cell>
          <cell r="B155" t="str">
            <v>EXPORT</v>
          </cell>
          <cell r="C155">
            <v>38032</v>
          </cell>
          <cell r="D155">
            <v>260</v>
          </cell>
          <cell r="E155" t="str">
            <v>RSS</v>
          </cell>
          <cell r="F155">
            <v>200</v>
          </cell>
          <cell r="G155">
            <v>10</v>
          </cell>
        </row>
        <row r="156">
          <cell r="A156" t="str">
            <v>T040383</v>
          </cell>
          <cell r="B156" t="str">
            <v>EXPORT</v>
          </cell>
          <cell r="C156">
            <v>38033</v>
          </cell>
          <cell r="D156">
            <v>260</v>
          </cell>
          <cell r="E156" t="str">
            <v>RSS</v>
          </cell>
          <cell r="F156">
            <v>60</v>
          </cell>
          <cell r="G156">
            <v>4</v>
          </cell>
        </row>
        <row r="157">
          <cell r="A157" t="str">
            <v>T040384</v>
          </cell>
          <cell r="B157" t="str">
            <v>EXPORT</v>
          </cell>
          <cell r="C157">
            <v>38033</v>
          </cell>
          <cell r="D157">
            <v>260</v>
          </cell>
          <cell r="E157" t="str">
            <v>RSS</v>
          </cell>
          <cell r="F157">
            <v>20</v>
          </cell>
          <cell r="G157">
            <v>24</v>
          </cell>
        </row>
        <row r="158">
          <cell r="A158" t="str">
            <v>T040037</v>
          </cell>
          <cell r="B158" t="str">
            <v>EXPORT</v>
          </cell>
          <cell r="C158">
            <v>38030</v>
          </cell>
          <cell r="D158">
            <v>260</v>
          </cell>
          <cell r="E158" t="str">
            <v>RSS</v>
          </cell>
          <cell r="F158">
            <v>100</v>
          </cell>
          <cell r="G158">
            <v>5</v>
          </cell>
        </row>
        <row r="159">
          <cell r="A159" t="str">
            <v>T040315</v>
          </cell>
          <cell r="B159" t="str">
            <v>EXPORT</v>
          </cell>
          <cell r="C159">
            <v>38030</v>
          </cell>
          <cell r="D159">
            <v>260</v>
          </cell>
          <cell r="E159" t="str">
            <v>RSS</v>
          </cell>
          <cell r="F159">
            <v>113.4</v>
          </cell>
          <cell r="G159">
            <v>7</v>
          </cell>
        </row>
        <row r="160">
          <cell r="A160" t="str">
            <v>T040316</v>
          </cell>
          <cell r="B160" t="str">
            <v>EXPORT</v>
          </cell>
          <cell r="C160">
            <v>38030</v>
          </cell>
          <cell r="D160">
            <v>264</v>
          </cell>
          <cell r="E160" t="str">
            <v>RSS</v>
          </cell>
          <cell r="F160">
            <v>113.4</v>
          </cell>
          <cell r="G160">
            <v>7</v>
          </cell>
        </row>
        <row r="161">
          <cell r="A161" t="str">
            <v>T040338</v>
          </cell>
          <cell r="B161" t="str">
            <v>EXPORT</v>
          </cell>
          <cell r="C161">
            <v>38030</v>
          </cell>
          <cell r="D161">
            <v>264.16000000000003</v>
          </cell>
          <cell r="E161" t="str">
            <v>RSS</v>
          </cell>
          <cell r="F161">
            <v>57.6</v>
          </cell>
          <cell r="G161">
            <v>3</v>
          </cell>
        </row>
        <row r="162">
          <cell r="A162" t="str">
            <v>T040339</v>
          </cell>
          <cell r="B162" t="str">
            <v>EXPORT</v>
          </cell>
          <cell r="C162">
            <v>38030</v>
          </cell>
          <cell r="D162">
            <v>269</v>
          </cell>
          <cell r="E162" t="str">
            <v>RSS</v>
          </cell>
          <cell r="F162">
            <v>57.6</v>
          </cell>
          <cell r="G162">
            <v>3</v>
          </cell>
        </row>
        <row r="163">
          <cell r="A163" t="str">
            <v>T040394</v>
          </cell>
          <cell r="B163" t="str">
            <v>EXPORT</v>
          </cell>
          <cell r="C163">
            <v>38031</v>
          </cell>
          <cell r="D163">
            <v>273.10000000000002</v>
          </cell>
          <cell r="E163" t="str">
            <v>RSS</v>
          </cell>
          <cell r="F163">
            <v>192</v>
          </cell>
          <cell r="G163">
            <v>10</v>
          </cell>
        </row>
        <row r="164">
          <cell r="A164" t="str">
            <v>T040125</v>
          </cell>
          <cell r="B164" t="str">
            <v>EXPORT</v>
          </cell>
          <cell r="C164">
            <v>38031</v>
          </cell>
          <cell r="D164">
            <v>273.10000000000002</v>
          </cell>
          <cell r="E164" t="str">
            <v>STR</v>
          </cell>
          <cell r="F164">
            <v>161.28</v>
          </cell>
          <cell r="G164">
            <v>8</v>
          </cell>
        </row>
        <row r="165">
          <cell r="A165" t="str">
            <v>T040245</v>
          </cell>
          <cell r="B165" t="str">
            <v>EXPORT</v>
          </cell>
          <cell r="C165">
            <v>38032</v>
          </cell>
          <cell r="D165">
            <v>275</v>
          </cell>
          <cell r="E165" t="str">
            <v>STR</v>
          </cell>
          <cell r="F165">
            <v>181.44</v>
          </cell>
          <cell r="G165">
            <v>9</v>
          </cell>
        </row>
        <row r="166">
          <cell r="A166" t="str">
            <v>T040263</v>
          </cell>
          <cell r="B166" t="str">
            <v>EXPORT</v>
          </cell>
          <cell r="C166">
            <v>38032</v>
          </cell>
          <cell r="D166">
            <v>275</v>
          </cell>
          <cell r="E166" t="str">
            <v>RSS</v>
          </cell>
          <cell r="F166">
            <v>96</v>
          </cell>
          <cell r="G166">
            <v>5</v>
          </cell>
        </row>
        <row r="167">
          <cell r="A167" t="str">
            <v>T040309</v>
          </cell>
          <cell r="B167" t="str">
            <v>EXPORT</v>
          </cell>
          <cell r="C167">
            <v>38032</v>
          </cell>
          <cell r="D167">
            <v>275</v>
          </cell>
          <cell r="E167" t="str">
            <v>RSS</v>
          </cell>
          <cell r="F167">
            <v>96</v>
          </cell>
          <cell r="G167">
            <v>5</v>
          </cell>
        </row>
        <row r="168">
          <cell r="A168" t="str">
            <v>T040328</v>
          </cell>
          <cell r="B168" t="str">
            <v>EXPORT</v>
          </cell>
          <cell r="C168">
            <v>38032</v>
          </cell>
          <cell r="D168">
            <v>275</v>
          </cell>
          <cell r="E168" t="str">
            <v>RSS</v>
          </cell>
          <cell r="F168">
            <v>19.2</v>
          </cell>
          <cell r="G168">
            <v>1</v>
          </cell>
        </row>
        <row r="169">
          <cell r="A169" t="str">
            <v>T040329</v>
          </cell>
          <cell r="B169" t="str">
            <v>EXPORT</v>
          </cell>
          <cell r="C169">
            <v>38032</v>
          </cell>
          <cell r="D169">
            <v>275</v>
          </cell>
          <cell r="E169" t="str">
            <v>RSS</v>
          </cell>
          <cell r="F169">
            <v>19.2</v>
          </cell>
          <cell r="G169">
            <v>1</v>
          </cell>
        </row>
        <row r="170">
          <cell r="A170" t="str">
            <v>T040355</v>
          </cell>
          <cell r="B170" t="str">
            <v>EXPORT</v>
          </cell>
          <cell r="C170">
            <v>38032</v>
          </cell>
          <cell r="D170">
            <v>275</v>
          </cell>
          <cell r="E170" t="str">
            <v>STR</v>
          </cell>
          <cell r="F170">
            <v>42.56</v>
          </cell>
          <cell r="G170">
            <v>2</v>
          </cell>
        </row>
        <row r="171">
          <cell r="A171" t="str">
            <v>T040165</v>
          </cell>
          <cell r="B171" t="str">
            <v>LOCAL</v>
          </cell>
          <cell r="C171">
            <v>38024</v>
          </cell>
          <cell r="D171">
            <v>275</v>
          </cell>
          <cell r="E171" t="str">
            <v>STR</v>
          </cell>
          <cell r="F171">
            <v>15.015000000000001</v>
          </cell>
          <cell r="G171">
            <v>16</v>
          </cell>
        </row>
        <row r="172">
          <cell r="A172" t="str">
            <v>T040152</v>
          </cell>
          <cell r="B172" t="str">
            <v>LOCAL</v>
          </cell>
          <cell r="C172">
            <v>38026</v>
          </cell>
          <cell r="D172">
            <v>275</v>
          </cell>
          <cell r="E172" t="str">
            <v>STR</v>
          </cell>
          <cell r="F172">
            <v>15.015000000000001</v>
          </cell>
          <cell r="G172">
            <v>24</v>
          </cell>
        </row>
        <row r="173">
          <cell r="A173" t="str">
            <v>T040166</v>
          </cell>
          <cell r="B173" t="str">
            <v>LOCAL</v>
          </cell>
          <cell r="C173">
            <v>38026</v>
          </cell>
          <cell r="D173">
            <v>275</v>
          </cell>
          <cell r="E173" t="str">
            <v>STR</v>
          </cell>
          <cell r="F173">
            <v>15.015000000000001</v>
          </cell>
          <cell r="G173">
            <v>18</v>
          </cell>
        </row>
        <row r="174">
          <cell r="A174" t="str">
            <v>T040149</v>
          </cell>
          <cell r="B174" t="str">
            <v>LOCAL</v>
          </cell>
          <cell r="C174">
            <v>38027</v>
          </cell>
          <cell r="D174">
            <v>275</v>
          </cell>
          <cell r="E174" t="str">
            <v>STR</v>
          </cell>
          <cell r="F174">
            <v>15.015000000000001</v>
          </cell>
          <cell r="G174">
            <v>16</v>
          </cell>
        </row>
        <row r="175">
          <cell r="A175" t="str">
            <v>T040150</v>
          </cell>
          <cell r="B175" t="str">
            <v>LOCAL</v>
          </cell>
          <cell r="C175">
            <v>38027</v>
          </cell>
          <cell r="D175">
            <v>275</v>
          </cell>
          <cell r="E175" t="str">
            <v>STR</v>
          </cell>
          <cell r="F175">
            <v>15.015000000000001</v>
          </cell>
          <cell r="G175">
            <v>16</v>
          </cell>
        </row>
        <row r="176">
          <cell r="A176" t="str">
            <v>T040389</v>
          </cell>
          <cell r="B176" t="str">
            <v>LOCAL</v>
          </cell>
          <cell r="C176">
            <v>38027</v>
          </cell>
          <cell r="D176">
            <v>275</v>
          </cell>
          <cell r="E176" t="str">
            <v>RSS</v>
          </cell>
          <cell r="F176">
            <v>15</v>
          </cell>
          <cell r="G176">
            <v>24</v>
          </cell>
        </row>
        <row r="177">
          <cell r="A177" t="str">
            <v>T040167</v>
          </cell>
          <cell r="B177" t="str">
            <v>LOCAL</v>
          </cell>
          <cell r="C177">
            <v>38028</v>
          </cell>
          <cell r="D177">
            <v>275</v>
          </cell>
          <cell r="E177" t="str">
            <v>STR</v>
          </cell>
          <cell r="F177">
            <v>15.015000000000001</v>
          </cell>
          <cell r="G177">
            <v>18</v>
          </cell>
        </row>
        <row r="178">
          <cell r="A178" t="str">
            <v>T040222</v>
          </cell>
          <cell r="B178" t="str">
            <v>LOCAL</v>
          </cell>
          <cell r="C178">
            <v>38028</v>
          </cell>
          <cell r="D178">
            <v>275</v>
          </cell>
          <cell r="E178" t="str">
            <v>RSS</v>
          </cell>
          <cell r="F178">
            <v>15</v>
          </cell>
          <cell r="G178">
            <v>16</v>
          </cell>
        </row>
        <row r="179">
          <cell r="A179" t="str">
            <v>T040154</v>
          </cell>
          <cell r="B179" t="str">
            <v>LOCAL</v>
          </cell>
          <cell r="C179">
            <v>38029</v>
          </cell>
          <cell r="D179">
            <v>275</v>
          </cell>
          <cell r="E179" t="str">
            <v>STR</v>
          </cell>
          <cell r="F179">
            <v>15.015000000000001</v>
          </cell>
          <cell r="G179">
            <v>18</v>
          </cell>
        </row>
        <row r="180">
          <cell r="A180" t="str">
            <v>T040185</v>
          </cell>
          <cell r="B180" t="str">
            <v>LOCAL</v>
          </cell>
          <cell r="C180">
            <v>38031</v>
          </cell>
          <cell r="D180">
            <v>279.5</v>
          </cell>
          <cell r="E180" t="str">
            <v>RSS</v>
          </cell>
          <cell r="F180">
            <v>15</v>
          </cell>
          <cell r="G180">
            <v>20</v>
          </cell>
        </row>
        <row r="181">
          <cell r="A181" t="str">
            <v>T040223</v>
          </cell>
          <cell r="B181" t="str">
            <v>LOCAL</v>
          </cell>
          <cell r="C181">
            <v>38031</v>
          </cell>
          <cell r="D181">
            <v>279.5</v>
          </cell>
          <cell r="E181" t="str">
            <v>RSS</v>
          </cell>
          <cell r="F181">
            <v>15</v>
          </cell>
          <cell r="G181">
            <v>20</v>
          </cell>
        </row>
        <row r="182">
          <cell r="A182" t="str">
            <v>T040234</v>
          </cell>
          <cell r="B182" t="str">
            <v>LOCAL</v>
          </cell>
          <cell r="C182">
            <v>38033</v>
          </cell>
          <cell r="D182">
            <v>279.5</v>
          </cell>
          <cell r="E182" t="str">
            <v>RSS</v>
          </cell>
          <cell r="F182">
            <v>15</v>
          </cell>
          <cell r="G182">
            <v>20</v>
          </cell>
        </row>
        <row r="183">
          <cell r="A183" t="str">
            <v>T040235</v>
          </cell>
          <cell r="B183" t="str">
            <v>LOCAL</v>
          </cell>
          <cell r="C183">
            <v>38034</v>
          </cell>
          <cell r="D183">
            <v>279.5</v>
          </cell>
          <cell r="E183" t="str">
            <v>RSS</v>
          </cell>
          <cell r="F183">
            <v>15</v>
          </cell>
          <cell r="G183">
            <v>20</v>
          </cell>
        </row>
        <row r="184">
          <cell r="A184" t="str">
            <v>T040187</v>
          </cell>
          <cell r="B184" t="str">
            <v>LOCAL</v>
          </cell>
          <cell r="C184">
            <v>38034</v>
          </cell>
          <cell r="D184">
            <v>280</v>
          </cell>
          <cell r="E184" t="str">
            <v>STR</v>
          </cell>
          <cell r="F184">
            <v>15.015000000000001</v>
          </cell>
          <cell r="G184">
            <v>24</v>
          </cell>
        </row>
        <row r="185">
          <cell r="A185" t="str">
            <v>T040088</v>
          </cell>
          <cell r="B185" t="str">
            <v>LOCAL</v>
          </cell>
          <cell r="C185">
            <v>38020</v>
          </cell>
          <cell r="D185">
            <v>285</v>
          </cell>
          <cell r="E185" t="str">
            <v>STR</v>
          </cell>
          <cell r="F185">
            <v>15.015000000000001</v>
          </cell>
          <cell r="G185">
            <v>24</v>
          </cell>
        </row>
        <row r="186">
          <cell r="A186" t="str">
            <v>T040303,T040304</v>
          </cell>
          <cell r="B186" t="str">
            <v>EXPORT</v>
          </cell>
          <cell r="C186">
            <v>38030</v>
          </cell>
          <cell r="D186">
            <v>300</v>
          </cell>
          <cell r="E186" t="str">
            <v>LTX</v>
          </cell>
          <cell r="F186">
            <v>191.88</v>
          </cell>
          <cell r="G186">
            <v>12</v>
          </cell>
        </row>
        <row r="187">
          <cell r="A187" t="str">
            <v>0000958</v>
          </cell>
          <cell r="B187" t="str">
            <v>EXPORT</v>
          </cell>
          <cell r="C187">
            <v>38031</v>
          </cell>
          <cell r="D187">
            <v>300</v>
          </cell>
          <cell r="E187" t="str">
            <v>RSS</v>
          </cell>
          <cell r="F187">
            <v>100</v>
          </cell>
          <cell r="G187">
            <v>6</v>
          </cell>
        </row>
        <row r="188">
          <cell r="A188" t="str">
            <v>0000958</v>
          </cell>
          <cell r="B188" t="str">
            <v>EXPORT</v>
          </cell>
          <cell r="C188">
            <v>38031</v>
          </cell>
          <cell r="D188">
            <v>300</v>
          </cell>
          <cell r="E188" t="str">
            <v>RSS</v>
          </cell>
          <cell r="F188">
            <v>20</v>
          </cell>
          <cell r="G188">
            <v>24</v>
          </cell>
        </row>
        <row r="189">
          <cell r="A189" t="str">
            <v>T040182</v>
          </cell>
          <cell r="B189" t="str">
            <v>EXPORT</v>
          </cell>
          <cell r="C189">
            <v>38031</v>
          </cell>
          <cell r="D189">
            <v>300</v>
          </cell>
          <cell r="E189" t="str">
            <v>RSS</v>
          </cell>
          <cell r="F189">
            <v>96</v>
          </cell>
          <cell r="G189">
            <v>5</v>
          </cell>
        </row>
        <row r="190">
          <cell r="A190" t="str">
            <v>T040376</v>
          </cell>
          <cell r="B190" t="str">
            <v>EXPORT</v>
          </cell>
          <cell r="C190">
            <v>38032</v>
          </cell>
          <cell r="D190">
            <v>300</v>
          </cell>
          <cell r="E190" t="str">
            <v>SKI</v>
          </cell>
          <cell r="F190">
            <v>19.2</v>
          </cell>
          <cell r="G190">
            <v>1</v>
          </cell>
        </row>
        <row r="191">
          <cell r="A191" t="str">
            <v>0000959</v>
          </cell>
          <cell r="B191" t="str">
            <v>EXPORT</v>
          </cell>
          <cell r="C191">
            <v>38033</v>
          </cell>
          <cell r="D191">
            <v>300</v>
          </cell>
          <cell r="E191" t="str">
            <v>RSS</v>
          </cell>
          <cell r="F191">
            <v>26.443999999999999</v>
          </cell>
          <cell r="G191">
            <v>2</v>
          </cell>
        </row>
        <row r="192">
          <cell r="A192" t="str">
            <v>0000959</v>
          </cell>
          <cell r="B192" t="str">
            <v>EXPORT</v>
          </cell>
          <cell r="C192">
            <v>38033</v>
          </cell>
          <cell r="D192">
            <v>300</v>
          </cell>
          <cell r="E192" t="str">
            <v>RSS</v>
          </cell>
          <cell r="F192">
            <v>26.443999999999999</v>
          </cell>
          <cell r="G192">
            <v>24</v>
          </cell>
        </row>
        <row r="193">
          <cell r="A193" t="str">
            <v>T040112</v>
          </cell>
          <cell r="B193" t="str">
            <v>EXPORT</v>
          </cell>
          <cell r="C193">
            <v>38033</v>
          </cell>
          <cell r="D193" t="str">
            <v/>
          </cell>
          <cell r="E193" t="str">
            <v>STR</v>
          </cell>
          <cell r="F193">
            <v>120.96</v>
          </cell>
          <cell r="G193">
            <v>6</v>
          </cell>
        </row>
        <row r="194">
          <cell r="A194" t="str">
            <v>T040221</v>
          </cell>
          <cell r="B194" t="str">
            <v>EXPORT</v>
          </cell>
          <cell r="C194">
            <v>38033</v>
          </cell>
          <cell r="D194">
            <v>301</v>
          </cell>
          <cell r="E194" t="str">
            <v>STR</v>
          </cell>
          <cell r="F194">
            <v>40.32</v>
          </cell>
          <cell r="G194">
            <v>2</v>
          </cell>
        </row>
        <row r="195">
          <cell r="A195" t="str">
            <v>T040343</v>
          </cell>
          <cell r="B195" t="str">
            <v>EXPORT</v>
          </cell>
          <cell r="C195">
            <v>38034</v>
          </cell>
          <cell r="D195">
            <v>301</v>
          </cell>
          <cell r="E195" t="str">
            <v>RSS</v>
          </cell>
          <cell r="F195">
            <v>120</v>
          </cell>
          <cell r="G195">
            <v>6</v>
          </cell>
        </row>
        <row r="196">
          <cell r="A196" t="str">
            <v>T040442</v>
          </cell>
          <cell r="B196" t="str">
            <v>EXPORT</v>
          </cell>
          <cell r="C196">
            <v>38034</v>
          </cell>
          <cell r="D196">
            <v>324</v>
          </cell>
          <cell r="E196" t="str">
            <v>LTX</v>
          </cell>
          <cell r="F196">
            <v>24.93</v>
          </cell>
          <cell r="G196">
            <v>1</v>
          </cell>
        </row>
        <row r="197">
          <cell r="A197" t="str">
            <v>T040283</v>
          </cell>
          <cell r="B197" t="str">
            <v>EXPORT</v>
          </cell>
          <cell r="C197">
            <v>38035</v>
          </cell>
          <cell r="D197">
            <v>325</v>
          </cell>
          <cell r="E197" t="str">
            <v>STR</v>
          </cell>
          <cell r="F197">
            <v>100.8</v>
          </cell>
          <cell r="G197">
            <v>5</v>
          </cell>
        </row>
        <row r="198">
          <cell r="A198" t="str">
            <v>T040443</v>
          </cell>
          <cell r="B198" t="str">
            <v>EXPORT</v>
          </cell>
          <cell r="C198">
            <v>38035</v>
          </cell>
          <cell r="D198">
            <v>325</v>
          </cell>
          <cell r="E198" t="str">
            <v>LTX</v>
          </cell>
          <cell r="F198">
            <v>24.945</v>
          </cell>
          <cell r="G198">
            <v>1</v>
          </cell>
        </row>
        <row r="199">
          <cell r="A199" t="str">
            <v>T040250</v>
          </cell>
          <cell r="B199" t="str">
            <v>EXPORT</v>
          </cell>
          <cell r="C199">
            <v>38032</v>
          </cell>
          <cell r="D199">
            <v>325</v>
          </cell>
          <cell r="E199" t="str">
            <v>STR</v>
          </cell>
          <cell r="F199">
            <v>196.56</v>
          </cell>
          <cell r="G199">
            <v>24</v>
          </cell>
        </row>
        <row r="200">
          <cell r="A200" t="str">
            <v>T040251</v>
          </cell>
          <cell r="B200" t="str">
            <v>EXPORT</v>
          </cell>
          <cell r="C200">
            <v>38032</v>
          </cell>
          <cell r="D200">
            <v>325</v>
          </cell>
          <cell r="E200" t="str">
            <v>STR</v>
          </cell>
          <cell r="F200">
            <v>196.56</v>
          </cell>
          <cell r="G200">
            <v>18</v>
          </cell>
        </row>
        <row r="201">
          <cell r="A201" t="str">
            <v>T040253</v>
          </cell>
          <cell r="B201" t="str">
            <v>EXPORT</v>
          </cell>
          <cell r="C201">
            <v>38032</v>
          </cell>
          <cell r="D201">
            <v>325</v>
          </cell>
          <cell r="E201" t="str">
            <v>STR</v>
          </cell>
          <cell r="F201">
            <v>393.12</v>
          </cell>
          <cell r="G201">
            <v>24</v>
          </cell>
        </row>
        <row r="202">
          <cell r="A202" t="str">
            <v>T040330</v>
          </cell>
          <cell r="B202" t="str">
            <v>EXPORT</v>
          </cell>
          <cell r="C202">
            <v>38035</v>
          </cell>
          <cell r="D202">
            <v>325</v>
          </cell>
          <cell r="E202" t="str">
            <v>RSS</v>
          </cell>
          <cell r="F202">
            <v>100</v>
          </cell>
          <cell r="G202">
            <v>5</v>
          </cell>
        </row>
        <row r="203">
          <cell r="A203" t="str">
            <v>T040331</v>
          </cell>
          <cell r="B203" t="str">
            <v>EXPORT</v>
          </cell>
          <cell r="C203">
            <v>38035</v>
          </cell>
          <cell r="D203">
            <v>325</v>
          </cell>
          <cell r="E203" t="str">
            <v>RSS</v>
          </cell>
          <cell r="F203">
            <v>100</v>
          </cell>
          <cell r="G203">
            <v>5</v>
          </cell>
        </row>
        <row r="204">
          <cell r="A204" t="str">
            <v>T040345</v>
          </cell>
          <cell r="B204" t="str">
            <v>EXPORT</v>
          </cell>
          <cell r="C204">
            <v>38035</v>
          </cell>
          <cell r="D204">
            <v>325</v>
          </cell>
          <cell r="E204" t="str">
            <v>RSS</v>
          </cell>
          <cell r="F204">
            <v>60</v>
          </cell>
          <cell r="G204">
            <v>3</v>
          </cell>
        </row>
        <row r="205">
          <cell r="A205" t="str">
            <v>T040219</v>
          </cell>
          <cell r="B205" t="str">
            <v>EXPORT</v>
          </cell>
          <cell r="C205">
            <v>38034</v>
          </cell>
          <cell r="D205">
            <v>325</v>
          </cell>
          <cell r="E205" t="str">
            <v>STR</v>
          </cell>
          <cell r="F205">
            <v>100.8</v>
          </cell>
          <cell r="G205">
            <v>5</v>
          </cell>
        </row>
        <row r="206">
          <cell r="A206" t="str">
            <v>T040380</v>
          </cell>
          <cell r="B206" t="str">
            <v>EXPORT</v>
          </cell>
          <cell r="C206">
            <v>38035</v>
          </cell>
          <cell r="D206">
            <v>350</v>
          </cell>
          <cell r="E206" t="str">
            <v>LTX</v>
          </cell>
          <cell r="F206">
            <v>164</v>
          </cell>
          <cell r="G206">
            <v>10</v>
          </cell>
        </row>
        <row r="207">
          <cell r="A207" t="str">
            <v>T040381</v>
          </cell>
          <cell r="B207" t="str">
            <v>EXPORT</v>
          </cell>
          <cell r="C207">
            <v>38035</v>
          </cell>
          <cell r="D207">
            <v>350</v>
          </cell>
          <cell r="E207" t="str">
            <v>LTX</v>
          </cell>
          <cell r="F207">
            <v>164</v>
          </cell>
          <cell r="G207">
            <v>10</v>
          </cell>
        </row>
        <row r="208">
          <cell r="A208" t="str">
            <v>T040382</v>
          </cell>
          <cell r="B208" t="str">
            <v>EXPORT</v>
          </cell>
          <cell r="C208">
            <v>38035</v>
          </cell>
          <cell r="D208">
            <v>350</v>
          </cell>
          <cell r="E208" t="str">
            <v>LTX</v>
          </cell>
          <cell r="F208">
            <v>164</v>
          </cell>
          <cell r="G208">
            <v>10</v>
          </cell>
        </row>
        <row r="209">
          <cell r="A209" t="str">
            <v>T040388</v>
          </cell>
          <cell r="B209" t="str">
            <v>LOCAL</v>
          </cell>
          <cell r="C209">
            <v>38036</v>
          </cell>
          <cell r="D209">
            <v>352</v>
          </cell>
          <cell r="E209" t="str">
            <v>LTX</v>
          </cell>
          <cell r="F209">
            <v>300.05</v>
          </cell>
          <cell r="G209">
            <v>15</v>
          </cell>
        </row>
        <row r="210">
          <cell r="A210" t="str">
            <v>T040391</v>
          </cell>
          <cell r="B210" t="str">
            <v>EXPORT</v>
          </cell>
          <cell r="C210">
            <v>38037</v>
          </cell>
          <cell r="D210">
            <v>380</v>
          </cell>
          <cell r="E210" t="str">
            <v>RSS</v>
          </cell>
          <cell r="F210">
            <v>57</v>
          </cell>
          <cell r="G210">
            <v>3</v>
          </cell>
        </row>
        <row r="211">
          <cell r="A211" t="str">
            <v>T040444</v>
          </cell>
          <cell r="B211" t="str">
            <v>EXPORT</v>
          </cell>
          <cell r="C211">
            <v>38037</v>
          </cell>
          <cell r="D211">
            <v>380</v>
          </cell>
          <cell r="E211" t="str">
            <v>LTX</v>
          </cell>
          <cell r="F211">
            <v>25.105</v>
          </cell>
          <cell r="G211">
            <v>1</v>
          </cell>
        </row>
        <row r="212">
          <cell r="A212" t="str">
            <v>EX.04/002</v>
          </cell>
          <cell r="B212" t="str">
            <v>EXPORT</v>
          </cell>
          <cell r="C212">
            <v>38033</v>
          </cell>
          <cell r="D212">
            <v>380</v>
          </cell>
          <cell r="E212" t="str">
            <v>STR</v>
          </cell>
          <cell r="F212">
            <v>4</v>
          </cell>
          <cell r="G212">
            <v>18</v>
          </cell>
        </row>
        <row r="213">
          <cell r="A213" t="str">
            <v>T040390</v>
          </cell>
          <cell r="B213" t="str">
            <v>LOCAL</v>
          </cell>
          <cell r="C213">
            <v>38031</v>
          </cell>
          <cell r="D213">
            <v>380</v>
          </cell>
          <cell r="E213" t="str">
            <v>RSS</v>
          </cell>
          <cell r="F213">
            <v>15</v>
          </cell>
          <cell r="G213">
            <v>18</v>
          </cell>
        </row>
        <row r="214">
          <cell r="A214" t="str">
            <v>T040188</v>
          </cell>
          <cell r="B214" t="str">
            <v>LOCAL</v>
          </cell>
          <cell r="C214">
            <v>38034</v>
          </cell>
          <cell r="D214">
            <v>380</v>
          </cell>
          <cell r="E214" t="str">
            <v>STR</v>
          </cell>
          <cell r="F214">
            <v>15.015000000000001</v>
          </cell>
          <cell r="G214">
            <v>18</v>
          </cell>
        </row>
        <row r="215">
          <cell r="A215" t="str">
            <v>T040224</v>
          </cell>
          <cell r="B215" t="str">
            <v>LOCAL</v>
          </cell>
          <cell r="C215">
            <v>38034</v>
          </cell>
          <cell r="D215">
            <v>325</v>
          </cell>
          <cell r="E215" t="str">
            <v>RSS</v>
          </cell>
          <cell r="F215">
            <v>15</v>
          </cell>
          <cell r="G215">
            <v>18</v>
          </cell>
        </row>
        <row r="216">
          <cell r="A216" t="str">
            <v>T040157</v>
          </cell>
          <cell r="B216" t="str">
            <v>LOCAL</v>
          </cell>
          <cell r="C216">
            <v>38035</v>
          </cell>
          <cell r="D216">
            <v>325</v>
          </cell>
          <cell r="E216" t="str">
            <v>STR</v>
          </cell>
          <cell r="F216">
            <v>15.015000000000001</v>
          </cell>
          <cell r="G216">
            <v>18</v>
          </cell>
        </row>
        <row r="217">
          <cell r="A217" t="str">
            <v>T040236</v>
          </cell>
          <cell r="B217" t="str">
            <v>LOCAL</v>
          </cell>
          <cell r="C217">
            <v>38037</v>
          </cell>
          <cell r="D217">
            <v>350</v>
          </cell>
          <cell r="E217" t="str">
            <v>RSS</v>
          </cell>
          <cell r="F217">
            <v>15</v>
          </cell>
          <cell r="G217">
            <v>20</v>
          </cell>
        </row>
        <row r="218">
          <cell r="A218" t="str">
            <v>T040189</v>
          </cell>
          <cell r="B218" t="str">
            <v>LOCAL</v>
          </cell>
          <cell r="C218">
            <v>38038</v>
          </cell>
          <cell r="D218">
            <v>380</v>
          </cell>
          <cell r="E218" t="str">
            <v>STR</v>
          </cell>
          <cell r="F218">
            <v>15.015000000000001</v>
          </cell>
          <cell r="G218">
            <v>18</v>
          </cell>
        </row>
        <row r="219">
          <cell r="A219" t="str">
            <v>T040190</v>
          </cell>
          <cell r="B219" t="str">
            <v>LOCAL</v>
          </cell>
          <cell r="C219">
            <v>38038</v>
          </cell>
          <cell r="D219">
            <v>400</v>
          </cell>
          <cell r="E219" t="str">
            <v>STR</v>
          </cell>
          <cell r="F219">
            <v>15.015000000000001</v>
          </cell>
          <cell r="G219">
            <v>18</v>
          </cell>
        </row>
        <row r="220">
          <cell r="A220" t="str">
            <v>T040225</v>
          </cell>
          <cell r="B220" t="str">
            <v>LOCAL</v>
          </cell>
          <cell r="C220">
            <v>38038</v>
          </cell>
          <cell r="D220">
            <v>400</v>
          </cell>
          <cell r="E220" t="str">
            <v>RSS</v>
          </cell>
          <cell r="F220">
            <v>15</v>
          </cell>
          <cell r="G220">
            <v>18</v>
          </cell>
        </row>
        <row r="221">
          <cell r="A221" t="str">
            <v>T040237</v>
          </cell>
          <cell r="B221" t="str">
            <v>LOCAL</v>
          </cell>
          <cell r="C221">
            <v>38039</v>
          </cell>
          <cell r="D221">
            <v>400</v>
          </cell>
          <cell r="E221" t="str">
            <v>RSS</v>
          </cell>
          <cell r="F221">
            <v>15</v>
          </cell>
          <cell r="G221">
            <v>18</v>
          </cell>
        </row>
        <row r="222">
          <cell r="A222" t="str">
            <v>T040159</v>
          </cell>
          <cell r="B222" t="str">
            <v>LOCAL</v>
          </cell>
          <cell r="C222">
            <v>38040</v>
          </cell>
          <cell r="D222">
            <v>410</v>
          </cell>
          <cell r="E222" t="str">
            <v>STR</v>
          </cell>
          <cell r="F222">
            <v>15.015000000000001</v>
          </cell>
          <cell r="G222">
            <v>18</v>
          </cell>
        </row>
        <row r="223">
          <cell r="A223" t="str">
            <v>T040420</v>
          </cell>
          <cell r="B223" t="str">
            <v>EXPORT</v>
          </cell>
          <cell r="C223">
            <v>38034</v>
          </cell>
          <cell r="D223">
            <v>410</v>
          </cell>
          <cell r="E223" t="str">
            <v>LTX</v>
          </cell>
          <cell r="F223">
            <v>295.2</v>
          </cell>
          <cell r="G223">
            <v>18</v>
          </cell>
        </row>
        <row r="224">
          <cell r="A224" t="str">
            <v>T040311</v>
          </cell>
          <cell r="B224" t="str">
            <v>EXPORT</v>
          </cell>
          <cell r="C224">
            <v>38036</v>
          </cell>
          <cell r="D224">
            <v>410</v>
          </cell>
          <cell r="E224" t="str">
            <v>STR</v>
          </cell>
          <cell r="F224">
            <v>201.6</v>
          </cell>
          <cell r="G224">
            <v>10</v>
          </cell>
        </row>
        <row r="225">
          <cell r="A225" t="str">
            <v>T040363-6</v>
          </cell>
          <cell r="B225" t="str">
            <v>EXPORT</v>
          </cell>
          <cell r="C225">
            <v>38036</v>
          </cell>
          <cell r="D225">
            <v>430</v>
          </cell>
          <cell r="E225" t="str">
            <v>STR</v>
          </cell>
          <cell r="F225">
            <v>573.29999999999995</v>
          </cell>
          <cell r="G225">
            <v>35</v>
          </cell>
        </row>
        <row r="226">
          <cell r="A226" t="str">
            <v>T040367</v>
          </cell>
          <cell r="B226" t="str">
            <v>EXPORT</v>
          </cell>
          <cell r="C226">
            <v>38036</v>
          </cell>
          <cell r="D226">
            <v>430</v>
          </cell>
          <cell r="E226" t="str">
            <v>STR</v>
          </cell>
          <cell r="F226">
            <v>147.41999999999999</v>
          </cell>
          <cell r="G226">
            <v>35</v>
          </cell>
        </row>
        <row r="227">
          <cell r="A227" t="str">
            <v>T040368</v>
          </cell>
          <cell r="B227" t="str">
            <v>EXPORT</v>
          </cell>
          <cell r="C227">
            <v>38036</v>
          </cell>
          <cell r="D227">
            <v>430</v>
          </cell>
          <cell r="E227" t="str">
            <v>STR</v>
          </cell>
          <cell r="F227">
            <v>147.41999999999999</v>
          </cell>
          <cell r="G227">
            <v>24</v>
          </cell>
        </row>
        <row r="228">
          <cell r="A228" t="str">
            <v>T040369</v>
          </cell>
          <cell r="B228" t="str">
            <v>EXPORT</v>
          </cell>
          <cell r="C228">
            <v>38036</v>
          </cell>
          <cell r="D228">
            <v>430</v>
          </cell>
          <cell r="E228" t="str">
            <v>STR</v>
          </cell>
          <cell r="F228">
            <v>147.41999999999999</v>
          </cell>
          <cell r="G228">
            <v>24</v>
          </cell>
        </row>
        <row r="229">
          <cell r="A229" t="str">
            <v>T040370</v>
          </cell>
          <cell r="B229" t="str">
            <v>EXPORT</v>
          </cell>
          <cell r="C229">
            <v>38036</v>
          </cell>
          <cell r="D229">
            <v>430</v>
          </cell>
          <cell r="E229" t="str">
            <v>STR</v>
          </cell>
          <cell r="F229">
            <v>131.04</v>
          </cell>
          <cell r="G229">
            <v>24</v>
          </cell>
        </row>
        <row r="230">
          <cell r="A230" t="str">
            <v>T040393</v>
          </cell>
          <cell r="B230" t="str">
            <v>EXPORT</v>
          </cell>
          <cell r="C230">
            <v>38036</v>
          </cell>
          <cell r="D230">
            <v>430</v>
          </cell>
          <cell r="E230" t="str">
            <v>RSS</v>
          </cell>
          <cell r="F230">
            <v>16.8</v>
          </cell>
          <cell r="G230">
            <v>1</v>
          </cell>
        </row>
        <row r="231">
          <cell r="A231" t="str">
            <v>T040126</v>
          </cell>
          <cell r="B231" t="str">
            <v>EXPORT</v>
          </cell>
          <cell r="C231">
            <v>38037</v>
          </cell>
          <cell r="D231">
            <v>430</v>
          </cell>
          <cell r="E231" t="str">
            <v>STR</v>
          </cell>
          <cell r="F231">
            <v>201.6</v>
          </cell>
          <cell r="G231">
            <v>10</v>
          </cell>
        </row>
        <row r="232">
          <cell r="A232" t="str">
            <v>T040305</v>
          </cell>
          <cell r="B232" t="str">
            <v>EXPORT</v>
          </cell>
          <cell r="C232">
            <v>38037</v>
          </cell>
          <cell r="D232">
            <v>400</v>
          </cell>
          <cell r="E232" t="str">
            <v>STR</v>
          </cell>
          <cell r="F232">
            <v>161.28</v>
          </cell>
          <cell r="G232">
            <v>8</v>
          </cell>
        </row>
        <row r="233">
          <cell r="A233" t="str">
            <v>T040317</v>
          </cell>
          <cell r="B233" t="str">
            <v>EXPORT</v>
          </cell>
          <cell r="C233">
            <v>38037</v>
          </cell>
          <cell r="D233">
            <v>430</v>
          </cell>
          <cell r="E233" t="str">
            <v>STR</v>
          </cell>
          <cell r="F233">
            <v>100.8</v>
          </cell>
          <cell r="G233">
            <v>5</v>
          </cell>
        </row>
        <row r="234">
          <cell r="A234" t="str">
            <v>T040349</v>
          </cell>
          <cell r="B234" t="str">
            <v>EXPORT</v>
          </cell>
          <cell r="C234">
            <v>38037</v>
          </cell>
          <cell r="E234" t="str">
            <v>RSS</v>
          </cell>
          <cell r="F234">
            <v>200</v>
          </cell>
          <cell r="G234">
            <v>10</v>
          </cell>
        </row>
        <row r="235">
          <cell r="A235" t="str">
            <v>T040392</v>
          </cell>
          <cell r="B235" t="str">
            <v>EXPORT</v>
          </cell>
          <cell r="C235">
            <v>38037</v>
          </cell>
          <cell r="E235" t="str">
            <v>RSS</v>
          </cell>
          <cell r="F235">
            <v>114</v>
          </cell>
          <cell r="G235">
            <v>6</v>
          </cell>
        </row>
        <row r="236">
          <cell r="A236" t="str">
            <v>T040429</v>
          </cell>
          <cell r="B236" t="str">
            <v>EXPORT</v>
          </cell>
          <cell r="C236">
            <v>38037</v>
          </cell>
          <cell r="E236" t="str">
            <v>LTX</v>
          </cell>
          <cell r="F236">
            <v>32.799999999999997</v>
          </cell>
          <cell r="G236">
            <v>2</v>
          </cell>
        </row>
        <row r="237">
          <cell r="A237" t="str">
            <v>T040416</v>
          </cell>
          <cell r="B237" t="str">
            <v>EXPORT</v>
          </cell>
          <cell r="C237">
            <v>38038</v>
          </cell>
          <cell r="E237" t="str">
            <v>STR</v>
          </cell>
          <cell r="F237">
            <v>40.32</v>
          </cell>
          <cell r="G237">
            <v>2</v>
          </cell>
        </row>
        <row r="238">
          <cell r="A238" t="str">
            <v>T040438</v>
          </cell>
          <cell r="B238" t="str">
            <v>EXPORT</v>
          </cell>
          <cell r="C238">
            <v>38038</v>
          </cell>
          <cell r="E238" t="str">
            <v>LTX</v>
          </cell>
          <cell r="F238">
            <v>16.399999999999999</v>
          </cell>
          <cell r="G238">
            <v>1</v>
          </cell>
        </row>
        <row r="239">
          <cell r="A239" t="str">
            <v>T040406</v>
          </cell>
          <cell r="B239" t="str">
            <v>EXPORT</v>
          </cell>
          <cell r="C239">
            <v>38039</v>
          </cell>
          <cell r="E239" t="str">
            <v>STR</v>
          </cell>
          <cell r="F239">
            <v>80.64</v>
          </cell>
          <cell r="G239">
            <v>4</v>
          </cell>
        </row>
        <row r="240">
          <cell r="A240" t="str">
            <v>T040446</v>
          </cell>
          <cell r="B240" t="str">
            <v>EXPORT</v>
          </cell>
          <cell r="C240">
            <v>38039</v>
          </cell>
          <cell r="E240" t="str">
            <v>LTX</v>
          </cell>
          <cell r="F240">
            <v>25.004999999999999</v>
          </cell>
          <cell r="G240">
            <v>1</v>
          </cell>
        </row>
        <row r="241">
          <cell r="A241" t="str">
            <v>T040169</v>
          </cell>
          <cell r="B241" t="str">
            <v>LOCAL</v>
          </cell>
          <cell r="C241">
            <v>38019</v>
          </cell>
          <cell r="E241" t="str">
            <v>STR</v>
          </cell>
          <cell r="F241">
            <v>30</v>
          </cell>
        </row>
        <row r="242">
          <cell r="A242" t="str">
            <v>T040196</v>
          </cell>
          <cell r="B242" t="str">
            <v>LOCAL</v>
          </cell>
          <cell r="C242">
            <v>38020</v>
          </cell>
          <cell r="E242" t="str">
            <v>RSS</v>
          </cell>
          <cell r="F242">
            <v>30.02</v>
          </cell>
        </row>
        <row r="243">
          <cell r="A243" t="str">
            <v>T040170</v>
          </cell>
          <cell r="B243" t="str">
            <v>LOCAL</v>
          </cell>
          <cell r="C243">
            <v>38021</v>
          </cell>
          <cell r="E243" t="str">
            <v>STR</v>
          </cell>
          <cell r="F243">
            <v>30</v>
          </cell>
        </row>
        <row r="244">
          <cell r="A244" t="str">
            <v>T040197</v>
          </cell>
          <cell r="B244" t="str">
            <v>LOCAL</v>
          </cell>
          <cell r="C244">
            <v>38026</v>
          </cell>
          <cell r="E244" t="str">
            <v>RSS</v>
          </cell>
          <cell r="F244">
            <v>15.01</v>
          </cell>
        </row>
        <row r="245">
          <cell r="A245" t="str">
            <v>T040171</v>
          </cell>
          <cell r="B245" t="str">
            <v>LOCAL</v>
          </cell>
          <cell r="C245">
            <v>38027</v>
          </cell>
          <cell r="E245" t="str">
            <v>STR</v>
          </cell>
          <cell r="F245">
            <v>30</v>
          </cell>
        </row>
        <row r="246">
          <cell r="A246" t="str">
            <v>T040198</v>
          </cell>
          <cell r="B246" t="str">
            <v>LOCAL</v>
          </cell>
          <cell r="C246">
            <v>38028</v>
          </cell>
          <cell r="E246" t="str">
            <v>RSS</v>
          </cell>
          <cell r="F246">
            <v>15.01</v>
          </cell>
        </row>
        <row r="247">
          <cell r="A247" t="str">
            <v>T040199</v>
          </cell>
          <cell r="B247" t="str">
            <v>LOCAL</v>
          </cell>
          <cell r="C247">
            <v>38031</v>
          </cell>
          <cell r="E247" t="str">
            <v>RSS</v>
          </cell>
          <cell r="F247">
            <v>30.02</v>
          </cell>
        </row>
        <row r="248">
          <cell r="A248" t="str">
            <v>T040172</v>
          </cell>
          <cell r="B248" t="str">
            <v>LOCAL</v>
          </cell>
          <cell r="C248">
            <v>38031</v>
          </cell>
          <cell r="E248" t="str">
            <v>STR</v>
          </cell>
          <cell r="F248">
            <v>30</v>
          </cell>
        </row>
        <row r="249">
          <cell r="A249" t="str">
            <v>T040515</v>
          </cell>
          <cell r="B249" t="str">
            <v>LOCAL</v>
          </cell>
          <cell r="C249">
            <v>38031</v>
          </cell>
          <cell r="E249" t="str">
            <v>STR</v>
          </cell>
          <cell r="F249">
            <v>30</v>
          </cell>
        </row>
        <row r="250">
          <cell r="A250" t="str">
            <v>T040200</v>
          </cell>
          <cell r="B250" t="str">
            <v>LOCAL</v>
          </cell>
          <cell r="C250">
            <v>38033</v>
          </cell>
          <cell r="E250" t="str">
            <v>RSS</v>
          </cell>
          <cell r="F250">
            <v>30.02</v>
          </cell>
        </row>
        <row r="251">
          <cell r="A251" t="str">
            <v>T040173</v>
          </cell>
          <cell r="B251" t="str">
            <v>LOCAL</v>
          </cell>
          <cell r="C251">
            <v>38035</v>
          </cell>
          <cell r="E251" t="str">
            <v>STR</v>
          </cell>
          <cell r="F251">
            <v>30</v>
          </cell>
        </row>
        <row r="252">
          <cell r="A252" t="str">
            <v>T040201</v>
          </cell>
          <cell r="B252" t="str">
            <v>LOCAL</v>
          </cell>
          <cell r="C252">
            <v>38035</v>
          </cell>
          <cell r="E252" t="str">
            <v>RSS</v>
          </cell>
          <cell r="F252">
            <v>30.02</v>
          </cell>
        </row>
        <row r="253">
          <cell r="A253" t="str">
            <v>T040160</v>
          </cell>
          <cell r="B253" t="str">
            <v>LOCAL</v>
          </cell>
          <cell r="C253">
            <v>38040</v>
          </cell>
          <cell r="E253" t="str">
            <v>STR</v>
          </cell>
          <cell r="F253">
            <v>15.015000000000001</v>
          </cell>
        </row>
        <row r="254">
          <cell r="A254" t="str">
            <v>T040186</v>
          </cell>
          <cell r="B254" t="str">
            <v>LOCAL</v>
          </cell>
          <cell r="C254">
            <v>38040</v>
          </cell>
          <cell r="E254" t="str">
            <v>RSS</v>
          </cell>
          <cell r="F254">
            <v>15</v>
          </cell>
        </row>
        <row r="255">
          <cell r="A255" t="str">
            <v>T040202</v>
          </cell>
          <cell r="B255" t="str">
            <v>LOCAL</v>
          </cell>
          <cell r="C255">
            <v>38040</v>
          </cell>
          <cell r="E255" t="str">
            <v>RSS</v>
          </cell>
          <cell r="F255">
            <v>30.02</v>
          </cell>
        </row>
        <row r="256">
          <cell r="A256" t="str">
            <v>T040191</v>
          </cell>
          <cell r="B256" t="str">
            <v>LOCAL</v>
          </cell>
          <cell r="C256">
            <v>38041</v>
          </cell>
          <cell r="E256" t="str">
            <v>STR</v>
          </cell>
          <cell r="F256">
            <v>15.015000000000001</v>
          </cell>
        </row>
        <row r="257">
          <cell r="A257" t="str">
            <v>T040192</v>
          </cell>
          <cell r="B257" t="str">
            <v>LOCAL</v>
          </cell>
          <cell r="C257">
            <v>38041</v>
          </cell>
          <cell r="E257" t="str">
            <v>STR</v>
          </cell>
          <cell r="F257">
            <v>15.015000000000001</v>
          </cell>
        </row>
        <row r="258">
          <cell r="A258" t="str">
            <v>T040194</v>
          </cell>
          <cell r="B258" t="str">
            <v>LOCAL</v>
          </cell>
          <cell r="C258">
            <v>38041</v>
          </cell>
          <cell r="E258" t="str">
            <v>STR</v>
          </cell>
          <cell r="F258">
            <v>15.015000000000001</v>
          </cell>
        </row>
        <row r="259">
          <cell r="A259" t="str">
            <v>T040195</v>
          </cell>
          <cell r="B259" t="str">
            <v>LOCAL</v>
          </cell>
          <cell r="C259">
            <v>38041</v>
          </cell>
          <cell r="E259" t="str">
            <v>STR</v>
          </cell>
          <cell r="F259">
            <v>15.015000000000001</v>
          </cell>
        </row>
        <row r="260">
          <cell r="A260" t="str">
            <v>T040238</v>
          </cell>
          <cell r="B260" t="str">
            <v>LOCAL</v>
          </cell>
          <cell r="C260">
            <v>38041</v>
          </cell>
          <cell r="E260" t="str">
            <v>RSS</v>
          </cell>
          <cell r="F260">
            <v>15</v>
          </cell>
        </row>
        <row r="261">
          <cell r="A261" t="str">
            <v>T040175</v>
          </cell>
          <cell r="B261" t="str">
            <v>LOCAL</v>
          </cell>
          <cell r="C261">
            <v>38041</v>
          </cell>
          <cell r="E261" t="str">
            <v>STR</v>
          </cell>
          <cell r="F261">
            <v>30</v>
          </cell>
        </row>
        <row r="262">
          <cell r="A262" t="str">
            <v>T040146</v>
          </cell>
          <cell r="B262" t="str">
            <v>LOCAL</v>
          </cell>
          <cell r="C262">
            <v>38038</v>
          </cell>
          <cell r="E262" t="str">
            <v>STR</v>
          </cell>
          <cell r="F262">
            <v>15.015000000000001</v>
          </cell>
        </row>
        <row r="263">
          <cell r="A263" t="str">
            <v>T040147</v>
          </cell>
          <cell r="B263" t="str">
            <v>LOCAL</v>
          </cell>
          <cell r="C263">
            <v>38038</v>
          </cell>
          <cell r="E263" t="str">
            <v>STR</v>
          </cell>
          <cell r="F263">
            <v>15.015000000000001</v>
          </cell>
        </row>
        <row r="264">
          <cell r="A264" t="str">
            <v>0000964</v>
          </cell>
          <cell r="B264" t="str">
            <v>EXPORT</v>
          </cell>
          <cell r="C264">
            <v>38033</v>
          </cell>
          <cell r="E264" t="str">
            <v>RSS</v>
          </cell>
          <cell r="F264">
            <v>40</v>
          </cell>
          <cell r="G264">
            <v>4</v>
          </cell>
        </row>
        <row r="265">
          <cell r="A265" t="str">
            <v>0000964</v>
          </cell>
          <cell r="B265" t="str">
            <v>EXPORT</v>
          </cell>
          <cell r="C265">
            <v>38033</v>
          </cell>
          <cell r="E265" t="str">
            <v>RSS</v>
          </cell>
          <cell r="F265">
            <v>40</v>
          </cell>
        </row>
        <row r="266">
          <cell r="A266" t="str">
            <v>T040313</v>
          </cell>
          <cell r="B266" t="str">
            <v>EXPORT</v>
          </cell>
          <cell r="C266">
            <v>38037</v>
          </cell>
          <cell r="E266" t="str">
            <v>STR</v>
          </cell>
          <cell r="F266">
            <v>100.8</v>
          </cell>
          <cell r="G266">
            <v>5</v>
          </cell>
        </row>
        <row r="267">
          <cell r="A267" t="str">
            <v>T040333</v>
          </cell>
          <cell r="B267" t="str">
            <v>EXPORT</v>
          </cell>
          <cell r="C267">
            <v>38037</v>
          </cell>
          <cell r="E267" t="str">
            <v>STR</v>
          </cell>
          <cell r="F267">
            <v>100.8</v>
          </cell>
          <cell r="G267">
            <v>5</v>
          </cell>
        </row>
        <row r="268">
          <cell r="A268" t="str">
            <v>T040400</v>
          </cell>
          <cell r="B268" t="str">
            <v>EXPORT</v>
          </cell>
          <cell r="C268">
            <v>38037</v>
          </cell>
          <cell r="E268" t="str">
            <v>LTX</v>
          </cell>
          <cell r="F268">
            <v>32.799999999999997</v>
          </cell>
          <cell r="G268">
            <v>2</v>
          </cell>
        </row>
        <row r="269">
          <cell r="A269" t="str">
            <v>T040413</v>
          </cell>
          <cell r="B269" t="str">
            <v>EXPORT</v>
          </cell>
          <cell r="C269">
            <v>38037</v>
          </cell>
          <cell r="E269" t="str">
            <v>STR</v>
          </cell>
          <cell r="F269">
            <v>80.64</v>
          </cell>
          <cell r="G269">
            <v>4</v>
          </cell>
        </row>
        <row r="270">
          <cell r="A270" t="str">
            <v>T040310</v>
          </cell>
          <cell r="B270" t="str">
            <v>EXPORT</v>
          </cell>
          <cell r="C270">
            <v>38038</v>
          </cell>
          <cell r="E270" t="str">
            <v>RSS</v>
          </cell>
          <cell r="F270">
            <v>96</v>
          </cell>
          <cell r="G270">
            <v>5</v>
          </cell>
        </row>
        <row r="271">
          <cell r="A271" t="str">
            <v>T040318</v>
          </cell>
          <cell r="B271" t="str">
            <v>EXPORT</v>
          </cell>
          <cell r="C271">
            <v>38038</v>
          </cell>
          <cell r="E271" t="str">
            <v>RSS</v>
          </cell>
          <cell r="F271">
            <v>96</v>
          </cell>
          <cell r="G271">
            <v>5</v>
          </cell>
        </row>
        <row r="272">
          <cell r="A272" t="str">
            <v>T040319</v>
          </cell>
          <cell r="B272" t="str">
            <v>EXPORT</v>
          </cell>
          <cell r="C272">
            <v>38038</v>
          </cell>
          <cell r="E272" t="str">
            <v>RSS</v>
          </cell>
          <cell r="F272">
            <v>96</v>
          </cell>
          <cell r="G272">
            <v>5</v>
          </cell>
        </row>
        <row r="273">
          <cell r="A273" t="str">
            <v>T040359</v>
          </cell>
          <cell r="B273" t="str">
            <v>EXPORT</v>
          </cell>
          <cell r="C273">
            <v>38038</v>
          </cell>
          <cell r="E273" t="str">
            <v>RSS</v>
          </cell>
          <cell r="F273">
            <v>200</v>
          </cell>
          <cell r="G273">
            <v>10</v>
          </cell>
        </row>
        <row r="274">
          <cell r="A274" t="str">
            <v>T040415</v>
          </cell>
          <cell r="B274" t="str">
            <v>EXPORT</v>
          </cell>
          <cell r="C274">
            <v>38038</v>
          </cell>
          <cell r="E274" t="str">
            <v>STR</v>
          </cell>
          <cell r="F274">
            <v>201.6</v>
          </cell>
          <cell r="G274">
            <v>10</v>
          </cell>
        </row>
        <row r="275">
          <cell r="A275" t="str">
            <v>T040379</v>
          </cell>
          <cell r="B275" t="str">
            <v>EXPORT</v>
          </cell>
          <cell r="C275">
            <v>38039</v>
          </cell>
          <cell r="E275" t="str">
            <v>STR</v>
          </cell>
          <cell r="F275">
            <v>42.56</v>
          </cell>
          <cell r="G275">
            <v>2</v>
          </cell>
        </row>
        <row r="276">
          <cell r="A276" t="str">
            <v>T040419</v>
          </cell>
          <cell r="B276" t="str">
            <v>EXPORT</v>
          </cell>
          <cell r="C276">
            <v>38039</v>
          </cell>
          <cell r="E276" t="str">
            <v>LTX</v>
          </cell>
          <cell r="F276">
            <v>237.595</v>
          </cell>
          <cell r="G276">
            <v>15</v>
          </cell>
        </row>
        <row r="277">
          <cell r="A277" t="str">
            <v>T040434</v>
          </cell>
          <cell r="B277" t="str">
            <v>EXPORT</v>
          </cell>
          <cell r="C277">
            <v>38039</v>
          </cell>
          <cell r="E277" t="str">
            <v>LTX</v>
          </cell>
          <cell r="F277">
            <v>65.599999999999994</v>
          </cell>
          <cell r="G277">
            <v>4</v>
          </cell>
        </row>
        <row r="278">
          <cell r="A278" t="str">
            <v>T040441</v>
          </cell>
          <cell r="B278" t="str">
            <v>EXPORT</v>
          </cell>
          <cell r="C278">
            <v>38039</v>
          </cell>
          <cell r="E278" t="str">
            <v>LTX</v>
          </cell>
          <cell r="F278">
            <v>16.399999999999999</v>
          </cell>
          <cell r="G278">
            <v>1</v>
          </cell>
        </row>
        <row r="279">
          <cell r="A279" t="str">
            <v>T040156</v>
          </cell>
          <cell r="B279" t="str">
            <v>LOCAL</v>
          </cell>
          <cell r="C279">
            <v>38041</v>
          </cell>
          <cell r="E279" t="str">
            <v>STR</v>
          </cell>
          <cell r="F279">
            <v>15.015000000000001</v>
          </cell>
        </row>
        <row r="280">
          <cell r="A280" t="str">
            <v>T040226</v>
          </cell>
          <cell r="B280" t="str">
            <v>LOCAL</v>
          </cell>
          <cell r="C280">
            <v>38041</v>
          </cell>
          <cell r="E280" t="str">
            <v>RSS</v>
          </cell>
          <cell r="F280">
            <v>15</v>
          </cell>
        </row>
        <row r="281">
          <cell r="A281" t="str">
            <v>T040239</v>
          </cell>
          <cell r="B281" t="str">
            <v>LOCAL</v>
          </cell>
          <cell r="C281">
            <v>38042</v>
          </cell>
          <cell r="E281" t="str">
            <v>RSS</v>
          </cell>
          <cell r="F281">
            <v>15</v>
          </cell>
        </row>
        <row r="282">
          <cell r="A282" t="str">
            <v>T040544</v>
          </cell>
          <cell r="B282" t="str">
            <v>LOCAL</v>
          </cell>
          <cell r="C282">
            <v>38042</v>
          </cell>
          <cell r="E282" t="str">
            <v>CUT</v>
          </cell>
          <cell r="F282">
            <v>26.95</v>
          </cell>
        </row>
        <row r="283">
          <cell r="A283" t="str">
            <v>T040540</v>
          </cell>
          <cell r="B283" t="str">
            <v>LOCAL</v>
          </cell>
          <cell r="C283">
            <v>38037</v>
          </cell>
          <cell r="E283" t="str">
            <v>SKI</v>
          </cell>
          <cell r="F283">
            <v>38.4</v>
          </cell>
        </row>
        <row r="284">
          <cell r="A284" t="str">
            <v>T040340</v>
          </cell>
          <cell r="B284" t="str">
            <v>EXPORT</v>
          </cell>
          <cell r="C284">
            <v>38038</v>
          </cell>
          <cell r="E284" t="str">
            <v>RSS</v>
          </cell>
          <cell r="F284">
            <v>57.6</v>
          </cell>
          <cell r="G284">
            <v>3</v>
          </cell>
        </row>
        <row r="285">
          <cell r="A285" t="str">
            <v>T040422</v>
          </cell>
          <cell r="B285" t="str">
            <v>EXPORT</v>
          </cell>
          <cell r="C285">
            <v>38038</v>
          </cell>
          <cell r="E285" t="str">
            <v>RSS</v>
          </cell>
          <cell r="F285">
            <v>240</v>
          </cell>
          <cell r="G285">
            <v>12</v>
          </cell>
        </row>
        <row r="286">
          <cell r="A286" t="str">
            <v>T040433</v>
          </cell>
          <cell r="B286" t="str">
            <v>LOCAL</v>
          </cell>
          <cell r="C286">
            <v>38038</v>
          </cell>
          <cell r="E286" t="str">
            <v>LTX</v>
          </cell>
          <cell r="F286">
            <v>119.74</v>
          </cell>
          <cell r="G286">
            <v>6</v>
          </cell>
        </row>
        <row r="287">
          <cell r="A287" t="str">
            <v>T040320</v>
          </cell>
          <cell r="B287" t="str">
            <v>EXPORT</v>
          </cell>
          <cell r="C287">
            <v>38039</v>
          </cell>
          <cell r="E287" t="str">
            <v>RSS</v>
          </cell>
          <cell r="F287">
            <v>113.4</v>
          </cell>
          <cell r="G287">
            <v>7</v>
          </cell>
        </row>
        <row r="288">
          <cell r="A288" t="str">
            <v>T040321</v>
          </cell>
          <cell r="B288" t="str">
            <v>EXPORT</v>
          </cell>
          <cell r="C288">
            <v>38039</v>
          </cell>
          <cell r="E288" t="str">
            <v>RSS</v>
          </cell>
          <cell r="F288">
            <v>113.4</v>
          </cell>
          <cell r="G288">
            <v>7</v>
          </cell>
        </row>
        <row r="289">
          <cell r="A289" t="str">
            <v>T040113</v>
          </cell>
          <cell r="B289" t="str">
            <v>EXPORT</v>
          </cell>
          <cell r="C289">
            <v>38040</v>
          </cell>
          <cell r="D289" t="str">
            <v/>
          </cell>
          <cell r="E289" t="str">
            <v>STR</v>
          </cell>
          <cell r="F289">
            <v>120.96</v>
          </cell>
          <cell r="G289">
            <v>6</v>
          </cell>
        </row>
        <row r="290">
          <cell r="A290" t="str">
            <v>T040404-5</v>
          </cell>
          <cell r="B290" t="str">
            <v>EXPORT</v>
          </cell>
          <cell r="C290">
            <v>38040</v>
          </cell>
          <cell r="E290" t="str">
            <v>RSS</v>
          </cell>
          <cell r="F290">
            <v>288</v>
          </cell>
          <cell r="G290">
            <v>15</v>
          </cell>
        </row>
        <row r="291">
          <cell r="A291" t="str">
            <v>T040435</v>
          </cell>
          <cell r="B291" t="str">
            <v>EXPORT</v>
          </cell>
          <cell r="C291">
            <v>38040</v>
          </cell>
          <cell r="E291" t="str">
            <v>STR</v>
          </cell>
          <cell r="F291">
            <v>100.8</v>
          </cell>
          <cell r="G291">
            <v>5</v>
          </cell>
        </row>
        <row r="292">
          <cell r="A292" t="str">
            <v>T040312</v>
          </cell>
          <cell r="B292" t="str">
            <v>EXPORT</v>
          </cell>
          <cell r="C292">
            <v>38042</v>
          </cell>
          <cell r="E292" t="str">
            <v>RSS</v>
          </cell>
          <cell r="F292">
            <v>200</v>
          </cell>
          <cell r="G292">
            <v>10</v>
          </cell>
        </row>
        <row r="293">
          <cell r="A293" t="str">
            <v>T040332</v>
          </cell>
          <cell r="B293" t="str">
            <v>EXPORT</v>
          </cell>
          <cell r="C293">
            <v>38042</v>
          </cell>
          <cell r="E293" t="str">
            <v>RSS</v>
          </cell>
          <cell r="F293">
            <v>114</v>
          </cell>
          <cell r="G293">
            <v>6</v>
          </cell>
        </row>
        <row r="294">
          <cell r="A294" t="str">
            <v>T040334</v>
          </cell>
          <cell r="B294" t="str">
            <v>EXPORT</v>
          </cell>
          <cell r="C294">
            <v>38042</v>
          </cell>
          <cell r="E294" t="str">
            <v>RSS</v>
          </cell>
          <cell r="F294">
            <v>16.8</v>
          </cell>
          <cell r="G294">
            <v>1</v>
          </cell>
        </row>
        <row r="295">
          <cell r="A295" t="str">
            <v>T040356</v>
          </cell>
          <cell r="B295" t="str">
            <v>EXPORT</v>
          </cell>
          <cell r="C295">
            <v>38042</v>
          </cell>
          <cell r="E295" t="str">
            <v>RSS</v>
          </cell>
          <cell r="F295">
            <v>100</v>
          </cell>
          <cell r="G295">
            <v>5</v>
          </cell>
        </row>
        <row r="296">
          <cell r="A296" t="str">
            <v>T040421</v>
          </cell>
          <cell r="B296" t="str">
            <v>EXPORT</v>
          </cell>
          <cell r="C296">
            <v>38042</v>
          </cell>
          <cell r="E296" t="str">
            <v>RSS</v>
          </cell>
          <cell r="F296">
            <v>40</v>
          </cell>
          <cell r="G296">
            <v>2</v>
          </cell>
        </row>
        <row r="297">
          <cell r="A297" t="str">
            <v>T040440</v>
          </cell>
          <cell r="B297" t="str">
            <v>EXPORT</v>
          </cell>
          <cell r="C297">
            <v>38042</v>
          </cell>
          <cell r="E297" t="str">
            <v>LTX</v>
          </cell>
          <cell r="F297">
            <v>16.399999999999999</v>
          </cell>
          <cell r="G297">
            <v>1</v>
          </cell>
        </row>
        <row r="298">
          <cell r="A298" t="str">
            <v>T040431</v>
          </cell>
          <cell r="B298" t="str">
            <v>EXPORT</v>
          </cell>
          <cell r="C298">
            <v>38043</v>
          </cell>
          <cell r="E298" t="str">
            <v>LTX</v>
          </cell>
          <cell r="F298">
            <v>82</v>
          </cell>
          <cell r="G298">
            <v>5</v>
          </cell>
        </row>
        <row r="299">
          <cell r="A299" t="str">
            <v>T040399</v>
          </cell>
          <cell r="B299" t="str">
            <v>EXPORT</v>
          </cell>
          <cell r="C299">
            <v>38040</v>
          </cell>
          <cell r="E299" t="str">
            <v>RSS</v>
          </cell>
          <cell r="F299">
            <v>100</v>
          </cell>
          <cell r="G299">
            <v>5</v>
          </cell>
        </row>
        <row r="300">
          <cell r="A300" t="str">
            <v>0000971</v>
          </cell>
          <cell r="B300" t="str">
            <v>EXPORT</v>
          </cell>
          <cell r="C300">
            <v>38041</v>
          </cell>
          <cell r="E300" t="str">
            <v>STR</v>
          </cell>
          <cell r="F300">
            <v>21.42</v>
          </cell>
          <cell r="G300">
            <v>2</v>
          </cell>
        </row>
        <row r="301">
          <cell r="A301" t="str">
            <v>0000971</v>
          </cell>
          <cell r="B301" t="str">
            <v>EXPORT</v>
          </cell>
          <cell r="C301">
            <v>38041</v>
          </cell>
          <cell r="E301" t="str">
            <v>STR</v>
          </cell>
          <cell r="F301">
            <v>21.42</v>
          </cell>
        </row>
        <row r="302">
          <cell r="A302" t="str">
            <v>T040386</v>
          </cell>
          <cell r="B302" t="str">
            <v>EXPORT</v>
          </cell>
          <cell r="C302">
            <v>38041</v>
          </cell>
          <cell r="E302" t="str">
            <v>STR</v>
          </cell>
          <cell r="F302">
            <v>42.84</v>
          </cell>
          <cell r="G302">
            <v>2</v>
          </cell>
        </row>
        <row r="303">
          <cell r="A303" t="str">
            <v>0000972</v>
          </cell>
          <cell r="B303" t="str">
            <v>EXPORT</v>
          </cell>
          <cell r="C303">
            <v>38043</v>
          </cell>
          <cell r="E303" t="str">
            <v>LTX</v>
          </cell>
          <cell r="F303">
            <v>16.399999999999999</v>
          </cell>
          <cell r="G303">
            <v>2</v>
          </cell>
        </row>
        <row r="304">
          <cell r="A304" t="str">
            <v>0000972</v>
          </cell>
          <cell r="B304" t="str">
            <v>EXPORT</v>
          </cell>
          <cell r="C304">
            <v>38043</v>
          </cell>
          <cell r="E304" t="str">
            <v>LTX</v>
          </cell>
          <cell r="F304">
            <v>16.399999999999999</v>
          </cell>
        </row>
        <row r="305">
          <cell r="A305" t="str">
            <v>T040401</v>
          </cell>
          <cell r="B305" t="str">
            <v>EXPORT</v>
          </cell>
          <cell r="C305">
            <v>38043</v>
          </cell>
          <cell r="E305" t="str">
            <v>RSS</v>
          </cell>
          <cell r="F305">
            <v>140</v>
          </cell>
          <cell r="G305">
            <v>7</v>
          </cell>
        </row>
        <row r="306">
          <cell r="A306" t="str">
            <v>T040426</v>
          </cell>
          <cell r="B306" t="str">
            <v>EXPORT</v>
          </cell>
          <cell r="C306">
            <v>38043</v>
          </cell>
          <cell r="E306" t="str">
            <v>RSS</v>
          </cell>
          <cell r="F306">
            <v>40</v>
          </cell>
          <cell r="G306">
            <v>2</v>
          </cell>
        </row>
        <row r="307">
          <cell r="A307" t="str">
            <v>DR-0524/04</v>
          </cell>
          <cell r="B307" t="str">
            <v>EXPORT</v>
          </cell>
          <cell r="C307">
            <v>38030</v>
          </cell>
          <cell r="E307" t="str">
            <v>STR</v>
          </cell>
        </row>
        <row r="308">
          <cell r="A308" t="str">
            <v>T040455</v>
          </cell>
          <cell r="B308" t="str">
            <v>EXPORT</v>
          </cell>
          <cell r="C308">
            <v>38043</v>
          </cell>
          <cell r="E308" t="str">
            <v>SKI</v>
          </cell>
          <cell r="F308">
            <v>19.2</v>
          </cell>
          <cell r="G308">
            <v>1</v>
          </cell>
        </row>
        <row r="309">
          <cell r="A309" t="str">
            <v>T040177</v>
          </cell>
          <cell r="B309" t="str">
            <v>LOCAL</v>
          </cell>
          <cell r="C309">
            <v>38042</v>
          </cell>
          <cell r="E309" t="str">
            <v>STR</v>
          </cell>
          <cell r="F309">
            <v>15.015000000000001</v>
          </cell>
        </row>
        <row r="310">
          <cell r="A310" t="str">
            <v>T040178</v>
          </cell>
          <cell r="B310" t="str">
            <v>LOCAL</v>
          </cell>
          <cell r="C310">
            <v>38043</v>
          </cell>
          <cell r="E310" t="str">
            <v>STR</v>
          </cell>
          <cell r="F310">
            <v>15.015000000000001</v>
          </cell>
        </row>
        <row r="311">
          <cell r="A311" t="str">
            <v>T040193</v>
          </cell>
          <cell r="B311" t="str">
            <v>LOCAL</v>
          </cell>
          <cell r="C311">
            <v>38043</v>
          </cell>
          <cell r="E311" t="str">
            <v>STR</v>
          </cell>
          <cell r="F311">
            <v>15.015000000000001</v>
          </cell>
        </row>
        <row r="312">
          <cell r="A312" t="str">
            <v>T040184</v>
          </cell>
          <cell r="B312" t="str">
            <v>LOCAL</v>
          </cell>
          <cell r="C312">
            <v>38044</v>
          </cell>
          <cell r="E312" t="str">
            <v>RSS</v>
          </cell>
          <cell r="F312">
            <v>15</v>
          </cell>
        </row>
        <row r="313">
          <cell r="A313" t="str">
            <v>T040240</v>
          </cell>
          <cell r="B313" t="str">
            <v>LOCAL</v>
          </cell>
          <cell r="C313">
            <v>38044</v>
          </cell>
          <cell r="E313" t="str">
            <v>RSS</v>
          </cell>
          <cell r="F313">
            <v>15</v>
          </cell>
        </row>
        <row r="314">
          <cell r="A314" t="str">
            <v>T040153</v>
          </cell>
          <cell r="B314" t="str">
            <v>LOCAL</v>
          </cell>
          <cell r="C314">
            <v>38045</v>
          </cell>
          <cell r="E314" t="str">
            <v>STR</v>
          </cell>
          <cell r="F314">
            <v>15.015000000000001</v>
          </cell>
        </row>
        <row r="315">
          <cell r="A315" t="str">
            <v>T040272</v>
          </cell>
          <cell r="B315" t="str">
            <v>EXPORT</v>
          </cell>
          <cell r="C315">
            <v>38044</v>
          </cell>
          <cell r="E315" t="str">
            <v>STR</v>
          </cell>
          <cell r="F315">
            <v>100.8</v>
          </cell>
          <cell r="G315">
            <v>5</v>
          </cell>
        </row>
        <row r="316">
          <cell r="A316" t="str">
            <v>T040325</v>
          </cell>
          <cell r="B316" t="str">
            <v>EXPORT</v>
          </cell>
          <cell r="C316">
            <v>38044</v>
          </cell>
          <cell r="E316" t="str">
            <v>RSS</v>
          </cell>
          <cell r="F316">
            <v>96</v>
          </cell>
          <cell r="G316">
            <v>5</v>
          </cell>
        </row>
        <row r="317">
          <cell r="A317" t="str">
            <v>T040387</v>
          </cell>
          <cell r="B317" t="str">
            <v>EXPORT</v>
          </cell>
          <cell r="C317">
            <v>38044</v>
          </cell>
          <cell r="E317" t="str">
            <v>STR</v>
          </cell>
          <cell r="F317">
            <v>120.96</v>
          </cell>
          <cell r="G317">
            <v>6</v>
          </cell>
        </row>
        <row r="318">
          <cell r="A318" t="str">
            <v>T040346</v>
          </cell>
          <cell r="B318" t="str">
            <v>EXPORT</v>
          </cell>
          <cell r="C318">
            <v>38045</v>
          </cell>
          <cell r="E318" t="str">
            <v>RSS</v>
          </cell>
          <cell r="F318">
            <v>120</v>
          </cell>
          <cell r="G318">
            <v>6</v>
          </cell>
        </row>
        <row r="319">
          <cell r="A319" t="str">
            <v>T040347</v>
          </cell>
          <cell r="B319" t="str">
            <v>EXPORT</v>
          </cell>
          <cell r="C319">
            <v>38045</v>
          </cell>
          <cell r="E319" t="str">
            <v>RSS</v>
          </cell>
          <cell r="F319">
            <v>120</v>
          </cell>
          <cell r="G319">
            <v>6</v>
          </cell>
        </row>
        <row r="320">
          <cell r="A320" t="str">
            <v>T040348</v>
          </cell>
          <cell r="B320" t="str">
            <v>EXPORT</v>
          </cell>
          <cell r="C320">
            <v>38045</v>
          </cell>
          <cell r="E320" t="str">
            <v>RSS</v>
          </cell>
          <cell r="F320">
            <v>120</v>
          </cell>
          <cell r="G320">
            <v>6</v>
          </cell>
        </row>
        <row r="321">
          <cell r="A321" t="str">
            <v>T040439</v>
          </cell>
          <cell r="B321" t="str">
            <v>EXPORT</v>
          </cell>
          <cell r="C321">
            <v>38046</v>
          </cell>
          <cell r="E321" t="str">
            <v>LTX</v>
          </cell>
          <cell r="F321">
            <v>20</v>
          </cell>
          <cell r="G321">
            <v>1</v>
          </cell>
        </row>
        <row r="322">
          <cell r="A322" t="str">
            <v>L040098</v>
          </cell>
          <cell r="B322" t="str">
            <v>LOCAL</v>
          </cell>
          <cell r="C322">
            <v>38019</v>
          </cell>
          <cell r="E322" t="str">
            <v>LUM</v>
          </cell>
          <cell r="F322">
            <v>8.2000000000000003E-2</v>
          </cell>
        </row>
        <row r="323">
          <cell r="A323" t="str">
            <v>L040099</v>
          </cell>
          <cell r="B323" t="str">
            <v>LOCAL</v>
          </cell>
          <cell r="C323">
            <v>38026</v>
          </cell>
          <cell r="E323" t="str">
            <v>LUM</v>
          </cell>
          <cell r="F323">
            <v>2.5000000000000001E-2</v>
          </cell>
        </row>
        <row r="324">
          <cell r="A324" t="str">
            <v>L040100</v>
          </cell>
          <cell r="B324" t="str">
            <v>LOCAL</v>
          </cell>
          <cell r="C324">
            <v>38033</v>
          </cell>
          <cell r="E324" t="str">
            <v>LUM</v>
          </cell>
          <cell r="F324">
            <v>9.1999999999999998E-2</v>
          </cell>
        </row>
        <row r="325">
          <cell r="A325" t="str">
            <v>L040101</v>
          </cell>
          <cell r="B325" t="str">
            <v>LOCAL</v>
          </cell>
          <cell r="C325">
            <v>38040</v>
          </cell>
          <cell r="E325" t="str">
            <v>LUM</v>
          </cell>
          <cell r="F325">
            <v>0.08</v>
          </cell>
        </row>
        <row r="326">
          <cell r="A326" t="str">
            <v>T040504</v>
          </cell>
          <cell r="B326" t="str">
            <v>LOCAL</v>
          </cell>
          <cell r="C326">
            <v>38043</v>
          </cell>
          <cell r="E326" t="str">
            <v>LTX</v>
          </cell>
          <cell r="F326">
            <v>200</v>
          </cell>
          <cell r="G326">
            <v>19</v>
          </cell>
        </row>
        <row r="327">
          <cell r="A327" t="str">
            <v>T040505</v>
          </cell>
          <cell r="B327" t="str">
            <v>LOCAL</v>
          </cell>
          <cell r="C327">
            <v>38043</v>
          </cell>
          <cell r="E327" t="str">
            <v>LTX</v>
          </cell>
          <cell r="F327">
            <v>179.75</v>
          </cell>
        </row>
        <row r="328">
          <cell r="A328" t="str">
            <v>0000976</v>
          </cell>
          <cell r="B328" t="str">
            <v>EXPORT</v>
          </cell>
          <cell r="C328">
            <v>38044</v>
          </cell>
          <cell r="E328" t="str">
            <v>RSS</v>
          </cell>
          <cell r="F328">
            <v>20</v>
          </cell>
          <cell r="G328">
            <v>6</v>
          </cell>
        </row>
        <row r="329">
          <cell r="A329" t="str">
            <v>0000976</v>
          </cell>
          <cell r="B329" t="str">
            <v>EXPORT</v>
          </cell>
          <cell r="C329">
            <v>38044</v>
          </cell>
          <cell r="E329" t="str">
            <v>RSS</v>
          </cell>
          <cell r="F329">
            <v>100</v>
          </cell>
        </row>
        <row r="330">
          <cell r="A330" t="str">
            <v>T040341</v>
          </cell>
          <cell r="B330" t="str">
            <v>EXPORT</v>
          </cell>
          <cell r="C330">
            <v>38044</v>
          </cell>
          <cell r="E330" t="str">
            <v>RSS</v>
          </cell>
          <cell r="F330">
            <v>96</v>
          </cell>
          <cell r="G330">
            <v>5</v>
          </cell>
        </row>
        <row r="331">
          <cell r="A331" t="str">
            <v>T040342</v>
          </cell>
          <cell r="B331" t="str">
            <v>EXPORT</v>
          </cell>
          <cell r="C331">
            <v>38044</v>
          </cell>
          <cell r="E331" t="str">
            <v>RSS</v>
          </cell>
          <cell r="F331">
            <v>96</v>
          </cell>
          <cell r="G331">
            <v>5</v>
          </cell>
        </row>
        <row r="332">
          <cell r="A332" t="str">
            <v>0000975</v>
          </cell>
          <cell r="B332" t="str">
            <v>EXPORT</v>
          </cell>
          <cell r="C332">
            <v>38045</v>
          </cell>
          <cell r="E332" t="str">
            <v>RSS</v>
          </cell>
          <cell r="F332">
            <v>16.8</v>
          </cell>
          <cell r="G332">
            <v>6</v>
          </cell>
        </row>
        <row r="333">
          <cell r="A333" t="str">
            <v>0000975</v>
          </cell>
          <cell r="B333" t="str">
            <v>EXPORT</v>
          </cell>
          <cell r="C333">
            <v>38045</v>
          </cell>
          <cell r="E333" t="str">
            <v>RSS</v>
          </cell>
          <cell r="F333">
            <v>103.2</v>
          </cell>
        </row>
        <row r="334">
          <cell r="A334" t="str">
            <v>T040128</v>
          </cell>
          <cell r="B334" t="str">
            <v>EXPORT</v>
          </cell>
          <cell r="C334">
            <v>38045</v>
          </cell>
          <cell r="E334" t="str">
            <v>STR</v>
          </cell>
          <cell r="F334">
            <v>100.8</v>
          </cell>
          <cell r="G334">
            <v>5</v>
          </cell>
        </row>
        <row r="335">
          <cell r="A335" t="str">
            <v>T040417</v>
          </cell>
          <cell r="B335" t="str">
            <v>EXPORT</v>
          </cell>
          <cell r="C335">
            <v>38045</v>
          </cell>
          <cell r="E335" t="str">
            <v>LTX</v>
          </cell>
          <cell r="F335">
            <v>42.87</v>
          </cell>
          <cell r="G335">
            <v>2</v>
          </cell>
        </row>
        <row r="336">
          <cell r="A336" t="str">
            <v>T040336</v>
          </cell>
          <cell r="B336" t="str">
            <v>EXPORT</v>
          </cell>
          <cell r="C336">
            <v>38046</v>
          </cell>
          <cell r="E336" t="str">
            <v>RSS</v>
          </cell>
          <cell r="F336">
            <v>19.2</v>
          </cell>
          <cell r="G336">
            <v>1</v>
          </cell>
        </row>
        <row r="337">
          <cell r="A337" t="str">
            <v>T040430</v>
          </cell>
          <cell r="B337" t="str">
            <v>EXPORT</v>
          </cell>
          <cell r="C337">
            <v>38046</v>
          </cell>
          <cell r="E337" t="str">
            <v>RSS</v>
          </cell>
          <cell r="F337">
            <v>200</v>
          </cell>
          <cell r="G337">
            <v>10</v>
          </cell>
        </row>
        <row r="338">
          <cell r="A338" t="str">
            <v>T040432</v>
          </cell>
          <cell r="B338" t="str">
            <v>EXPORT</v>
          </cell>
          <cell r="C338">
            <v>38046</v>
          </cell>
          <cell r="E338" t="str">
            <v>RSS</v>
          </cell>
          <cell r="F338">
            <v>300</v>
          </cell>
          <cell r="G338">
            <v>15</v>
          </cell>
        </row>
        <row r="339">
          <cell r="A339" t="str">
            <v>T040457</v>
          </cell>
          <cell r="B339" t="str">
            <v>EXPORT</v>
          </cell>
          <cell r="C339">
            <v>38046</v>
          </cell>
          <cell r="E339" t="str">
            <v>RSS</v>
          </cell>
          <cell r="F339">
            <v>200</v>
          </cell>
          <cell r="G339">
            <v>10</v>
          </cell>
        </row>
        <row r="340">
          <cell r="A340" t="str">
            <v>T040491</v>
          </cell>
          <cell r="B340" t="str">
            <v>EXPORT</v>
          </cell>
          <cell r="C340">
            <v>38046</v>
          </cell>
          <cell r="E340" t="str">
            <v>RSS</v>
          </cell>
          <cell r="F340">
            <v>100</v>
          </cell>
          <cell r="G340">
            <v>5</v>
          </cell>
        </row>
        <row r="341">
          <cell r="A341" t="str">
            <v>T040115</v>
          </cell>
          <cell r="B341" t="str">
            <v>EXPORT</v>
          </cell>
          <cell r="C341">
            <v>38040</v>
          </cell>
          <cell r="D341" t="str">
            <v/>
          </cell>
          <cell r="E341" t="str">
            <v>STR</v>
          </cell>
          <cell r="F341">
            <v>60.48</v>
          </cell>
          <cell r="G341">
            <v>3</v>
          </cell>
        </row>
        <row r="342">
          <cell r="A342" t="str">
            <v>T040458</v>
          </cell>
          <cell r="B342" t="str">
            <v>EXPORT</v>
          </cell>
          <cell r="C342">
            <v>38041</v>
          </cell>
          <cell r="E342" t="str">
            <v>STR</v>
          </cell>
          <cell r="F342">
            <v>60.48</v>
          </cell>
          <cell r="G342">
            <v>3</v>
          </cell>
        </row>
        <row r="343">
          <cell r="A343" t="str">
            <v>T040459</v>
          </cell>
          <cell r="B343" t="str">
            <v>EXPORT</v>
          </cell>
          <cell r="C343">
            <v>38046</v>
          </cell>
          <cell r="E343" t="str">
            <v>STR</v>
          </cell>
          <cell r="F343">
            <v>100.8</v>
          </cell>
          <cell r="G343">
            <v>5</v>
          </cell>
        </row>
        <row r="344">
          <cell r="A344" t="str">
            <v>T040462</v>
          </cell>
          <cell r="B344" t="str">
            <v>EXPORT</v>
          </cell>
          <cell r="C344">
            <v>38046</v>
          </cell>
          <cell r="E344" t="str">
            <v>STR</v>
          </cell>
          <cell r="F344">
            <v>100.8</v>
          </cell>
          <cell r="G344">
            <v>5</v>
          </cell>
        </row>
        <row r="345">
          <cell r="A345" t="str">
            <v>T040174</v>
          </cell>
          <cell r="B345" t="str">
            <v>LOCAL</v>
          </cell>
          <cell r="C345">
            <v>38045</v>
          </cell>
          <cell r="E345" t="str">
            <v>STR</v>
          </cell>
          <cell r="F345">
            <v>30</v>
          </cell>
        </row>
        <row r="346">
          <cell r="A346" t="str">
            <v>T040616</v>
          </cell>
          <cell r="B346" t="str">
            <v>LOCAL</v>
          </cell>
          <cell r="C346">
            <v>38045</v>
          </cell>
          <cell r="E346" t="str">
            <v>RSS</v>
          </cell>
          <cell r="F346">
            <v>30.02</v>
          </cell>
        </row>
        <row r="347">
          <cell r="A347" t="str">
            <v>T040176</v>
          </cell>
          <cell r="B347" t="str">
            <v>LOCAL</v>
          </cell>
          <cell r="C347">
            <v>38045</v>
          </cell>
          <cell r="E347" t="str">
            <v>STR</v>
          </cell>
          <cell r="F347">
            <v>30</v>
          </cell>
        </row>
        <row r="348">
          <cell r="A348" t="str">
            <v>T040230</v>
          </cell>
          <cell r="B348" t="str">
            <v>LOCAL</v>
          </cell>
          <cell r="C348">
            <v>38045</v>
          </cell>
          <cell r="E348" t="str">
            <v>STR</v>
          </cell>
          <cell r="F348">
            <v>15.015000000000001</v>
          </cell>
        </row>
        <row r="350">
          <cell r="A350" t="str">
            <v>ผลรวมยอดขาย</v>
          </cell>
          <cell r="E350" t="str">
            <v>TL</v>
          </cell>
          <cell r="F350">
            <v>28810.24799999997</v>
          </cell>
          <cell r="G350">
            <v>1194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/>
      <sheetData sheetId="10">
        <row r="1">
          <cell r="A1" t="str">
            <v>INVOICE</v>
          </cell>
        </row>
      </sheetData>
      <sheetData sheetId="11">
        <row r="1">
          <cell r="A1" t="str">
            <v>INVOICE</v>
          </cell>
        </row>
      </sheetData>
      <sheetData sheetId="12">
        <row r="1">
          <cell r="A1" t="str">
            <v>INVOICE</v>
          </cell>
        </row>
      </sheetData>
      <sheetData sheetId="13">
        <row r="1">
          <cell r="A1" t="str">
            <v>INVOICE</v>
          </cell>
        </row>
      </sheetData>
      <sheetData sheetId="14">
        <row r="1">
          <cell r="A1" t="str">
            <v>INVOICE</v>
          </cell>
        </row>
      </sheetData>
      <sheetData sheetId="15">
        <row r="1">
          <cell r="A1" t="str">
            <v>INVOICE</v>
          </cell>
        </row>
      </sheetData>
      <sheetData sheetId="16">
        <row r="1">
          <cell r="A1" t="str">
            <v>INVOICE</v>
          </cell>
        </row>
      </sheetData>
      <sheetData sheetId="17">
        <row r="1">
          <cell r="A1" t="str">
            <v>INVOICE</v>
          </cell>
        </row>
      </sheetData>
      <sheetData sheetId="18" refreshError="1"/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 refreshError="1"/>
      <sheetData sheetId="25" refreshError="1"/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CLIENT</v>
          </cell>
        </row>
      </sheetData>
      <sheetData sheetId="42">
        <row r="1">
          <cell r="A1" t="str">
            <v>CLIENT</v>
          </cell>
        </row>
      </sheetData>
      <sheetData sheetId="43">
        <row r="1">
          <cell r="A1" t="str">
            <v>CLIENT</v>
          </cell>
        </row>
      </sheetData>
      <sheetData sheetId="44">
        <row r="1">
          <cell r="A1" t="str">
            <v>CLIENT</v>
          </cell>
        </row>
      </sheetData>
      <sheetData sheetId="45">
        <row r="1">
          <cell r="A1" t="str">
            <v>CLIENT</v>
          </cell>
        </row>
      </sheetData>
      <sheetData sheetId="46">
        <row r="1">
          <cell r="A1" t="str">
            <v>CLIENT</v>
          </cell>
        </row>
      </sheetData>
      <sheetData sheetId="47">
        <row r="1">
          <cell r="A1" t="str">
            <v>CLIENT</v>
          </cell>
        </row>
      </sheetData>
      <sheetData sheetId="48">
        <row r="1">
          <cell r="A1" t="str">
            <v>CLIENT</v>
          </cell>
        </row>
      </sheetData>
      <sheetData sheetId="49">
        <row r="1">
          <cell r="A1" t="str">
            <v>CLIENT</v>
          </cell>
        </row>
      </sheetData>
      <sheetData sheetId="50">
        <row r="1">
          <cell r="A1" t="str">
            <v>CLIENT</v>
          </cell>
        </row>
      </sheetData>
      <sheetData sheetId="51">
        <row r="1">
          <cell r="A1" t="str">
            <v>CLIENT</v>
          </cell>
        </row>
      </sheetData>
      <sheetData sheetId="52">
        <row r="1">
          <cell r="A1" t="str">
            <v>CLIENT</v>
          </cell>
        </row>
      </sheetData>
      <sheetData sheetId="53">
        <row r="1">
          <cell r="A1" t="str">
            <v>CLIENT</v>
          </cell>
        </row>
      </sheetData>
      <sheetData sheetId="54" refreshError="1"/>
      <sheetData sheetId="55" refreshError="1"/>
      <sheetData sheetId="56">
        <row r="1">
          <cell r="A1" t="str">
            <v>INVOICE</v>
          </cell>
        </row>
      </sheetData>
      <sheetData sheetId="57">
        <row r="1">
          <cell r="A1" t="str">
            <v>INVOICE</v>
          </cell>
        </row>
      </sheetData>
      <sheetData sheetId="58">
        <row r="1">
          <cell r="A1" t="str">
            <v>INVOICE</v>
          </cell>
        </row>
      </sheetData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>
        <row r="1">
          <cell r="A1" t="str">
            <v>INVOICE</v>
          </cell>
        </row>
      </sheetData>
      <sheetData sheetId="68">
        <row r="1">
          <cell r="A1" t="str">
            <v>INVOICE</v>
          </cell>
        </row>
      </sheetData>
      <sheetData sheetId="69">
        <row r="1">
          <cell r="A1" t="str">
            <v>INVOICE</v>
          </cell>
        </row>
      </sheetData>
      <sheetData sheetId="70">
        <row r="1">
          <cell r="A1" t="str">
            <v>INVOICE</v>
          </cell>
        </row>
      </sheetData>
      <sheetData sheetId="71">
        <row r="1">
          <cell r="A1" t="str">
            <v>INVOICE</v>
          </cell>
        </row>
      </sheetData>
      <sheetData sheetId="72">
        <row r="1">
          <cell r="A1" t="str">
            <v>INVOICE</v>
          </cell>
        </row>
      </sheetData>
      <sheetData sheetId="73">
        <row r="1">
          <cell r="A1" t="str">
            <v>INVOICE</v>
          </cell>
        </row>
      </sheetData>
      <sheetData sheetId="74">
        <row r="1">
          <cell r="A1" t="str">
            <v>INVOICE</v>
          </cell>
        </row>
      </sheetData>
      <sheetData sheetId="75">
        <row r="1">
          <cell r="A1" t="str">
            <v>INVOICE</v>
          </cell>
        </row>
      </sheetData>
      <sheetData sheetId="76">
        <row r="1">
          <cell r="A1" t="str">
            <v>INVOICE</v>
          </cell>
        </row>
      </sheetData>
      <sheetData sheetId="77">
        <row r="1">
          <cell r="A1" t="str">
            <v>INVOICE</v>
          </cell>
        </row>
      </sheetData>
      <sheetData sheetId="78">
        <row r="1">
          <cell r="A1" t="str">
            <v>INVOICE</v>
          </cell>
        </row>
      </sheetData>
      <sheetData sheetId="79">
        <row r="1">
          <cell r="A1" t="str">
            <v>INVOICE</v>
          </cell>
        </row>
      </sheetData>
      <sheetData sheetId="80">
        <row r="1">
          <cell r="A1" t="str">
            <v>INVOICE</v>
          </cell>
        </row>
      </sheetData>
      <sheetData sheetId="81">
        <row r="1">
          <cell r="A1" t="str">
            <v>INVOICE</v>
          </cell>
        </row>
      </sheetData>
      <sheetData sheetId="82">
        <row r="1">
          <cell r="A1" t="str">
            <v>INVOICE</v>
          </cell>
        </row>
      </sheetData>
      <sheetData sheetId="83">
        <row r="1">
          <cell r="A1" t="str">
            <v>INVOICE</v>
          </cell>
        </row>
      </sheetData>
      <sheetData sheetId="84">
        <row r="1">
          <cell r="A1" t="str">
            <v>INVOICE</v>
          </cell>
        </row>
      </sheetData>
      <sheetData sheetId="85">
        <row r="1">
          <cell r="A1" t="str">
            <v>INVOICE</v>
          </cell>
        </row>
      </sheetData>
      <sheetData sheetId="86">
        <row r="1">
          <cell r="A1" t="str">
            <v>INVOICE</v>
          </cell>
        </row>
      </sheetData>
      <sheetData sheetId="87" refreshError="1"/>
      <sheetData sheetId="88" refreshError="1"/>
      <sheetData sheetId="89">
        <row r="1">
          <cell r="A1" t="str">
            <v>INVOICE</v>
          </cell>
        </row>
      </sheetData>
      <sheetData sheetId="90">
        <row r="1">
          <cell r="A1" t="str">
            <v>INVOICE</v>
          </cell>
        </row>
      </sheetData>
      <sheetData sheetId="91">
        <row r="1">
          <cell r="A1" t="str">
            <v>INVOICE</v>
          </cell>
        </row>
      </sheetData>
      <sheetData sheetId="92">
        <row r="1">
          <cell r="A1" t="str">
            <v>INVOICE</v>
          </cell>
        </row>
      </sheetData>
      <sheetData sheetId="93">
        <row r="1">
          <cell r="A1" t="str">
            <v>INVOICE</v>
          </cell>
        </row>
      </sheetData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/>
      <sheetData sheetId="136">
        <row r="1">
          <cell r="A1" t="str">
            <v>CLIENT</v>
          </cell>
        </row>
      </sheetData>
      <sheetData sheetId="137">
        <row r="1">
          <cell r="A1" t="str">
            <v>CLIENT</v>
          </cell>
        </row>
      </sheetData>
      <sheetData sheetId="138"/>
      <sheetData sheetId="139">
        <row r="1">
          <cell r="A1" t="str">
            <v>CLIENT</v>
          </cell>
        </row>
      </sheetData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/>
      <sheetData sheetId="291"/>
      <sheetData sheetId="292"/>
      <sheetData sheetId="293"/>
      <sheetData sheetId="294"/>
      <sheetData sheetId="295"/>
      <sheetData sheetId="296"/>
      <sheetData sheetId="297">
        <row r="1">
          <cell r="A1" t="str">
            <v>INVOICE</v>
          </cell>
        </row>
      </sheetData>
      <sheetData sheetId="298">
        <row r="1">
          <cell r="A1" t="str">
            <v>INVOICE</v>
          </cell>
        </row>
      </sheetData>
      <sheetData sheetId="299">
        <row r="1">
          <cell r="A1" t="str">
            <v>INVOICE</v>
          </cell>
        </row>
      </sheetData>
      <sheetData sheetId="300">
        <row r="1">
          <cell r="A1" t="str">
            <v>INVOICE</v>
          </cell>
        </row>
      </sheetData>
      <sheetData sheetId="301">
        <row r="1">
          <cell r="A1" t="str">
            <v>INVOICE</v>
          </cell>
        </row>
      </sheetData>
      <sheetData sheetId="302">
        <row r="1">
          <cell r="A1" t="str">
            <v>INVOICE</v>
          </cell>
        </row>
      </sheetData>
      <sheetData sheetId="303">
        <row r="1">
          <cell r="A1" t="str">
            <v>INVOICE</v>
          </cell>
        </row>
      </sheetData>
      <sheetData sheetId="304">
        <row r="1">
          <cell r="A1" t="str">
            <v>INVOICE</v>
          </cell>
        </row>
      </sheetData>
      <sheetData sheetId="305">
        <row r="1">
          <cell r="A1" t="str">
            <v>INVOICE</v>
          </cell>
        </row>
      </sheetData>
      <sheetData sheetId="306">
        <row r="1">
          <cell r="A1" t="str">
            <v>INVOICE</v>
          </cell>
        </row>
      </sheetData>
      <sheetData sheetId="307">
        <row r="1">
          <cell r="A1" t="str">
            <v>INVOICE</v>
          </cell>
        </row>
      </sheetData>
      <sheetData sheetId="308">
        <row r="1">
          <cell r="A1" t="str">
            <v>INVOICE</v>
          </cell>
        </row>
      </sheetData>
      <sheetData sheetId="309">
        <row r="1">
          <cell r="A1" t="str">
            <v>INVOICE</v>
          </cell>
        </row>
      </sheetData>
      <sheetData sheetId="310">
        <row r="1">
          <cell r="A1" t="str">
            <v>INVOICE</v>
          </cell>
        </row>
      </sheetData>
      <sheetData sheetId="311">
        <row r="1">
          <cell r="A1" t="str">
            <v>INVOICE</v>
          </cell>
        </row>
      </sheetData>
      <sheetData sheetId="312">
        <row r="1">
          <cell r="A1" t="str">
            <v>INVOICE</v>
          </cell>
        </row>
      </sheetData>
      <sheetData sheetId="313">
        <row r="1">
          <cell r="A1" t="str">
            <v>INVOICE</v>
          </cell>
        </row>
      </sheetData>
      <sheetData sheetId="314"/>
      <sheetData sheetId="315"/>
      <sheetData sheetId="316"/>
      <sheetData sheetId="317"/>
      <sheetData sheetId="318">
        <row r="1">
          <cell r="A1" t="str">
            <v>INVOICE</v>
          </cell>
        </row>
      </sheetData>
      <sheetData sheetId="319">
        <row r="1">
          <cell r="A1" t="str">
            <v>INVOICE</v>
          </cell>
        </row>
      </sheetData>
      <sheetData sheetId="320">
        <row r="1">
          <cell r="A1" t="str">
            <v>INVOICE</v>
          </cell>
        </row>
      </sheetData>
      <sheetData sheetId="321">
        <row r="1">
          <cell r="A1" t="str">
            <v>INVOICE</v>
          </cell>
        </row>
      </sheetData>
      <sheetData sheetId="322">
        <row r="1">
          <cell r="A1" t="str">
            <v>INVOICE</v>
          </cell>
        </row>
      </sheetData>
      <sheetData sheetId="323">
        <row r="1">
          <cell r="A1" t="str">
            <v>INVOICE</v>
          </cell>
        </row>
      </sheetData>
      <sheetData sheetId="324">
        <row r="1">
          <cell r="A1" t="str">
            <v>INVOICE</v>
          </cell>
        </row>
      </sheetData>
      <sheetData sheetId="325">
        <row r="1">
          <cell r="A1" t="str">
            <v>INVOICE</v>
          </cell>
        </row>
      </sheetData>
      <sheetData sheetId="326">
        <row r="1">
          <cell r="A1" t="str">
            <v>INVOICE</v>
          </cell>
        </row>
      </sheetData>
      <sheetData sheetId="327">
        <row r="1">
          <cell r="A1" t="str">
            <v>INVOICE</v>
          </cell>
        </row>
      </sheetData>
      <sheetData sheetId="328">
        <row r="1">
          <cell r="A1" t="str">
            <v>INVOICE</v>
          </cell>
        </row>
      </sheetData>
      <sheetData sheetId="329">
        <row r="1">
          <cell r="A1" t="str">
            <v>INVOICE</v>
          </cell>
        </row>
      </sheetData>
      <sheetData sheetId="330">
        <row r="1">
          <cell r="A1" t="str">
            <v>INVOICE</v>
          </cell>
        </row>
      </sheetData>
      <sheetData sheetId="331">
        <row r="1">
          <cell r="A1" t="str">
            <v>INVOICE</v>
          </cell>
        </row>
      </sheetData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 refreshError="1"/>
      <sheetData sheetId="356" refreshError="1"/>
      <sheetData sheetId="357"/>
      <sheetData sheetId="358">
        <row r="1">
          <cell r="A1" t="str">
            <v>INVOICE</v>
          </cell>
        </row>
      </sheetData>
      <sheetData sheetId="359">
        <row r="1">
          <cell r="A1" t="str">
            <v>INVOICE</v>
          </cell>
        </row>
      </sheetData>
      <sheetData sheetId="360">
        <row r="1">
          <cell r="A1" t="str">
            <v>INVOICE</v>
          </cell>
        </row>
      </sheetData>
      <sheetData sheetId="361">
        <row r="1">
          <cell r="A1" t="str">
            <v>INVOICE</v>
          </cell>
        </row>
      </sheetData>
      <sheetData sheetId="362">
        <row r="1">
          <cell r="A1" t="str">
            <v>INVOICE</v>
          </cell>
        </row>
      </sheetData>
      <sheetData sheetId="363">
        <row r="1">
          <cell r="A1" t="str">
            <v>INVOICE</v>
          </cell>
        </row>
      </sheetData>
      <sheetData sheetId="364">
        <row r="1">
          <cell r="A1" t="str">
            <v>INVOICE</v>
          </cell>
        </row>
      </sheetData>
      <sheetData sheetId="365">
        <row r="1">
          <cell r="A1" t="str">
            <v>INVOICE</v>
          </cell>
        </row>
      </sheetData>
      <sheetData sheetId="366">
        <row r="1">
          <cell r="A1" t="str">
            <v>INVOICE</v>
          </cell>
        </row>
      </sheetData>
      <sheetData sheetId="367">
        <row r="1">
          <cell r="A1" t="str">
            <v>INVOICE</v>
          </cell>
        </row>
      </sheetData>
      <sheetData sheetId="368">
        <row r="1">
          <cell r="A1" t="str">
            <v>INVOICE</v>
          </cell>
        </row>
      </sheetData>
      <sheetData sheetId="369">
        <row r="1">
          <cell r="A1" t="str">
            <v>INVOICE</v>
          </cell>
        </row>
      </sheetData>
      <sheetData sheetId="370">
        <row r="1">
          <cell r="A1" t="str">
            <v>INVOICE</v>
          </cell>
        </row>
      </sheetData>
      <sheetData sheetId="371">
        <row r="1">
          <cell r="A1" t="str">
            <v>INVOICE</v>
          </cell>
        </row>
      </sheetData>
      <sheetData sheetId="372">
        <row r="1">
          <cell r="A1" t="str">
            <v>INVOICE</v>
          </cell>
        </row>
      </sheetData>
      <sheetData sheetId="373">
        <row r="1">
          <cell r="A1" t="str">
            <v>INVOICE</v>
          </cell>
        </row>
      </sheetData>
      <sheetData sheetId="374">
        <row r="1">
          <cell r="A1" t="str">
            <v>INVOICE</v>
          </cell>
        </row>
      </sheetData>
      <sheetData sheetId="375">
        <row r="1">
          <cell r="A1" t="str">
            <v>INVOICE</v>
          </cell>
        </row>
      </sheetData>
      <sheetData sheetId="376">
        <row r="1">
          <cell r="A1" t="str">
            <v>INVOICE</v>
          </cell>
        </row>
      </sheetData>
      <sheetData sheetId="377">
        <row r="1">
          <cell r="A1" t="str">
            <v>INVOICE</v>
          </cell>
        </row>
      </sheetData>
      <sheetData sheetId="378">
        <row r="1">
          <cell r="A1" t="str">
            <v>INVOICE</v>
          </cell>
        </row>
      </sheetData>
      <sheetData sheetId="379">
        <row r="1">
          <cell r="A1" t="str">
            <v>INVOICE</v>
          </cell>
        </row>
      </sheetData>
      <sheetData sheetId="380">
        <row r="1">
          <cell r="A1" t="str">
            <v>INVOICE</v>
          </cell>
        </row>
      </sheetData>
      <sheetData sheetId="381">
        <row r="1">
          <cell r="A1" t="str">
            <v>INVOICE</v>
          </cell>
        </row>
      </sheetData>
      <sheetData sheetId="382">
        <row r="1">
          <cell r="A1" t="str">
            <v>INVOICE</v>
          </cell>
        </row>
      </sheetData>
      <sheetData sheetId="383">
        <row r="1">
          <cell r="A1" t="str">
            <v>INVOICE</v>
          </cell>
        </row>
      </sheetData>
      <sheetData sheetId="384">
        <row r="1">
          <cell r="A1" t="str">
            <v>INVOICE</v>
          </cell>
        </row>
      </sheetData>
      <sheetData sheetId="385">
        <row r="1">
          <cell r="A1" t="str">
            <v>INVOICE</v>
          </cell>
        </row>
      </sheetData>
      <sheetData sheetId="386">
        <row r="1">
          <cell r="A1" t="str">
            <v>INVOICE</v>
          </cell>
        </row>
      </sheetData>
      <sheetData sheetId="387">
        <row r="1">
          <cell r="A1" t="str">
            <v>INVOICE</v>
          </cell>
        </row>
      </sheetData>
      <sheetData sheetId="388">
        <row r="1">
          <cell r="A1" t="str">
            <v>INVOICE</v>
          </cell>
        </row>
      </sheetData>
      <sheetData sheetId="389">
        <row r="1">
          <cell r="A1" t="str">
            <v>CLIENT</v>
          </cell>
        </row>
      </sheetData>
      <sheetData sheetId="390">
        <row r="1">
          <cell r="A1" t="str">
            <v>CLIENT</v>
          </cell>
        </row>
      </sheetData>
      <sheetData sheetId="391">
        <row r="1">
          <cell r="A1" t="str">
            <v>CLIENT</v>
          </cell>
        </row>
      </sheetData>
      <sheetData sheetId="392">
        <row r="1">
          <cell r="A1" t="str">
            <v>CLIENT</v>
          </cell>
        </row>
      </sheetData>
      <sheetData sheetId="393">
        <row r="1">
          <cell r="A1" t="str">
            <v>CLIENT</v>
          </cell>
        </row>
      </sheetData>
      <sheetData sheetId="394">
        <row r="1">
          <cell r="A1" t="str">
            <v>CLIENT</v>
          </cell>
        </row>
      </sheetData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>
        <row r="1">
          <cell r="A1" t="str">
            <v>INVOICE</v>
          </cell>
        </row>
      </sheetData>
      <sheetData sheetId="413">
        <row r="1">
          <cell r="A1" t="str">
            <v>INVOICE</v>
          </cell>
        </row>
      </sheetData>
      <sheetData sheetId="414">
        <row r="1">
          <cell r="A1" t="str">
            <v>INVOICE</v>
          </cell>
        </row>
      </sheetData>
      <sheetData sheetId="415">
        <row r="1">
          <cell r="A1" t="str">
            <v>INVOICE</v>
          </cell>
        </row>
      </sheetData>
      <sheetData sheetId="416"/>
      <sheetData sheetId="417"/>
      <sheetData sheetId="418"/>
      <sheetData sheetId="419" refreshError="1"/>
      <sheetData sheetId="420">
        <row r="1">
          <cell r="A1" t="str">
            <v>INVOICE</v>
          </cell>
        </row>
      </sheetData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>
        <row r="1">
          <cell r="A1" t="str">
            <v>INVOICE</v>
          </cell>
        </row>
      </sheetData>
      <sheetData sheetId="431">
        <row r="1">
          <cell r="A1" t="str">
            <v>INVOICE</v>
          </cell>
        </row>
      </sheetData>
      <sheetData sheetId="432">
        <row r="1">
          <cell r="A1" t="str">
            <v>INVOICE</v>
          </cell>
        </row>
      </sheetData>
      <sheetData sheetId="433">
        <row r="1">
          <cell r="A1" t="str">
            <v>INVOICE</v>
          </cell>
        </row>
      </sheetData>
      <sheetData sheetId="434"/>
      <sheetData sheetId="435">
        <row r="1">
          <cell r="A1" t="str">
            <v>INVOICE</v>
          </cell>
        </row>
      </sheetData>
      <sheetData sheetId="436">
        <row r="1">
          <cell r="A1" t="str">
            <v>INVOICE</v>
          </cell>
        </row>
      </sheetData>
      <sheetData sheetId="437">
        <row r="1">
          <cell r="A1" t="str">
            <v>INVOICE</v>
          </cell>
        </row>
      </sheetData>
      <sheetData sheetId="438">
        <row r="1">
          <cell r="A1" t="str">
            <v>INVOICE</v>
          </cell>
        </row>
      </sheetData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/>
      <sheetData sheetId="543" refreshError="1"/>
    </sheetDataSet>
  </externalBook>
</externalLink>
</file>

<file path=xl/externalLinks/externalLink6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0403"/>
      <sheetName val="CESS 0403"/>
      <sheetName val="Dtl Adv 0403"/>
      <sheetName val="Dtl Adv 0402"/>
      <sheetName val="Sale0402"/>
      <sheetName val="Sale 0401"/>
      <sheetName val="Stock Aging"/>
      <sheetName val="กระทบ_CESS"/>
      <sheetName val="CESS_0403"/>
      <sheetName val="Dtl_Adv_0403"/>
      <sheetName val="Dtl_Adv_0402"/>
      <sheetName val="Sale_0401"/>
      <sheetName val="Stock_Aging"/>
      <sheetName val="กระทบ_CESS1"/>
      <sheetName val="CESS_04031"/>
      <sheetName val="Dtl_Adv_04031"/>
      <sheetName val="Dtl_Adv_04021"/>
      <sheetName val="Sale_04011"/>
      <sheetName val="Stock_Aging1"/>
      <sheetName val="Sale0311"/>
      <sheetName val="กระทบ_CESS2"/>
      <sheetName val="CESS_04032"/>
      <sheetName val="Dtl_Adv_04032"/>
      <sheetName val="Dtl_Adv_04022"/>
      <sheetName val="Sale_04012"/>
      <sheetName val="Stock_Aging2"/>
      <sheetName val="dBase"/>
      <sheetName val="Pln Pdt"/>
      <sheetName val="กระทบ_CESS3"/>
      <sheetName val="CESS_04033"/>
      <sheetName val="Dtl_Adv_04033"/>
      <sheetName val="Dtl_Adv_04023"/>
      <sheetName val="Sale_04013"/>
      <sheetName val="Stock_Aging3"/>
      <sheetName val="Pln_Pdt"/>
      <sheetName val="กระทบ_CESS4"/>
      <sheetName val="CESS_04034"/>
      <sheetName val="Dtl_Adv_04034"/>
      <sheetName val="Dtl_Adv_04024"/>
      <sheetName val="Sale_04014"/>
      <sheetName val="Stock_Aging4"/>
      <sheetName val="Pln_Pdt1"/>
      <sheetName val="กระทบ_CESS5"/>
      <sheetName val="CESS_04035"/>
      <sheetName val="Dtl_Adv_04035"/>
      <sheetName val="Dtl_Adv_04025"/>
      <sheetName val="Sale_04015"/>
      <sheetName val="Stock_Aging5"/>
      <sheetName val="Pln_Pdt2"/>
      <sheetName val=""/>
      <sheetName val="Sale0307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Cost FG 12-09"/>
      <sheetName val="FG"/>
      <sheetName val="Sale0406"/>
      <sheetName val="Sale 0404"/>
      <sheetName val="AM_COST"/>
      <sheetName val="RSS9801"/>
      <sheetName val="Sale0309"/>
      <sheetName val="2549"/>
      <sheetName val="CODE,NAME"/>
      <sheetName val="ชื่อลูกค้า"/>
      <sheetName val="อัตราค่าบรรทุก"/>
      <sheetName val="U"/>
      <sheetName val="110"/>
      <sheetName val="Header"/>
      <sheetName val="Standing Data"/>
      <sheetName val="Financial Highlights"/>
      <sheetName val="Sale 0408"/>
      <sheetName val="FF_3"/>
      <sheetName val="AFA"/>
      <sheetName val="10"/>
      <sheetName val="CA Sheet"/>
      <sheetName val="RATE"/>
      <sheetName val="_2__xls__2__xls_COV"/>
      <sheetName val="feature"/>
      <sheetName val="M"/>
      <sheetName val="GIVTR00P"/>
      <sheetName val="BPR"/>
      <sheetName val="FF_2"/>
      <sheetName val="BGT97STAFF"/>
      <sheetName val="cashflowcomp"/>
      <sheetName val="FF_4"/>
      <sheetName val="個品ﾘｽﾄ"/>
      <sheetName val="Linkage Quote"/>
      <sheetName val="TB"/>
      <sheetName val="Sale 0411"/>
      <sheetName val="M_Maincomp"/>
      <sheetName val="control testing procedures"/>
      <sheetName val="adj - rate"/>
      <sheetName val="SUMMARY (0)"/>
      <sheetName val="Names"/>
      <sheetName val="Selection"/>
      <sheetName val="12jun12"/>
      <sheetName val="15jun12"/>
      <sheetName val="16jun12"/>
      <sheetName val="9jun12"/>
      <sheetName val="เงินกู้ธนชาติ"/>
      <sheetName val="aa-1"/>
      <sheetName val="กระทบ_CESS6"/>
      <sheetName val="CESS_04036"/>
      <sheetName val="Dtl_Adv_04036"/>
      <sheetName val="Dtl_Adv_04026"/>
      <sheetName val="Sale_04016"/>
      <sheetName val="Stock_Aging6"/>
      <sheetName val="LTX"/>
      <sheetName val="เงินกู้ MGC"/>
      <sheetName val="A"/>
      <sheetName val="คชจ.ดำเนินงาน6-43"/>
      <sheetName val="Thai Summit PKK-HW"/>
      <sheetName val="TB Worksheet"/>
      <sheetName val="Sale 0407"/>
      <sheetName val="Order_Oct_w40"/>
      <sheetName val="Order_Oct_w41"/>
      <sheetName val="FF_6"/>
      <sheetName val="10-1 Media"/>
      <sheetName val="10-cut"/>
      <sheetName val="F-5"/>
      <sheetName val="xSeries255"/>
      <sheetName val="FSA"/>
      <sheetName val="3월가격"/>
      <sheetName val="all"/>
      <sheetName val="SAME"/>
      <sheetName val="List"/>
      <sheetName val="HH"/>
      <sheetName val="Q3-46"/>
      <sheetName val="Home"/>
      <sheetName val="K-5"/>
      <sheetName val="Company Info"/>
      <sheetName val="CA Comp"/>
      <sheetName val="B"/>
      <sheetName val="DEP12"/>
      <sheetName val="NewIndex "/>
      <sheetName val="New Item"/>
      <sheetName val="tax-ss"/>
      <sheetName val="criteria"/>
      <sheetName val="Newspaper"/>
      <sheetName val="61 HR"/>
      <sheetName val="65 FINANCE"/>
      <sheetName val="งบทดลองปภพ 4-47"/>
      <sheetName val="FF-4"/>
      <sheetName val="Entity Data"/>
      <sheetName val="gold แลกทอง"/>
      <sheetName val="計画値"/>
      <sheetName val="gl"/>
      <sheetName val="group"/>
      <sheetName val="CUS_DATA"/>
      <sheetName val="FORMC94"/>
      <sheetName val="part-import"/>
      <sheetName val="part-local"/>
      <sheetName val="200-110"/>
      <sheetName val="Loan Calculator"/>
      <sheetName val="C 1"/>
      <sheetName val="Seagate _share_in_units"/>
      <sheetName val="Raw Material"/>
      <sheetName val="Aging"/>
      <sheetName val="PS-1995"/>
      <sheetName val="รายงานสถานะใบสั่งซื้อใบจัดจ้าง"/>
      <sheetName val="PAYROLL"/>
      <sheetName val="(O3) CA Sheet"/>
      <sheetName val="6A CA"/>
      <sheetName val="#Lookup"/>
      <sheetName val="11922"/>
      <sheetName val="Financial Summary"/>
      <sheetName val="K4. F&amp;F"/>
      <sheetName val="Energy(update)"/>
      <sheetName val="Reimbursements"/>
      <sheetName val="Tornado 4.7 Component List"/>
      <sheetName val="O3"/>
      <sheetName val="O4"/>
      <sheetName val="ตั๋วเงินรับ"/>
      <sheetName val="MCMD95"/>
      <sheetName val="GL CB"/>
      <sheetName val="GL M"/>
      <sheetName val="E"/>
      <sheetName val="B- 1"/>
      <sheetName val="addl cost"/>
      <sheetName val="accumdeprn"/>
      <sheetName val="วงเครดิต 3"/>
      <sheetName val="_Lookup"/>
      <sheetName val="Sale 0502"/>
      <sheetName val="FF-1"/>
      <sheetName val="MFA"/>
      <sheetName val="Actual-Monthly"/>
      <sheetName val="Actual-ＹＴＤ"/>
      <sheetName val="Budget-Monthly"/>
      <sheetName val="Budget-YTD"/>
      <sheetName val="IFS"/>
      <sheetName val="UF"/>
      <sheetName val="BS"/>
      <sheetName val="LC _ TR Listing"/>
      <sheetName val="Sheet3"/>
      <sheetName val="Gain Loss Calculation"/>
      <sheetName val="โบนัส"/>
      <sheetName val="Sale 0501"/>
      <sheetName val="FF_2 _1_"/>
      <sheetName val="UPG表"/>
      <sheetName val="Interim --&gt; Top"/>
      <sheetName val="0100"/>
      <sheetName val="QR_4.1"/>
      <sheetName val="ดอกเบี้ยรับ"/>
      <sheetName val="SSW"/>
      <sheetName val="Adj&amp;Rje(Z820) "/>
      <sheetName val="LedgerBudget"/>
      <sheetName val="SPP2"/>
      <sheetName val="Operating Assumption"/>
      <sheetName val="Job List1"/>
      <sheetName val="FF-2"/>
      <sheetName val="bblยังไม่จ่าย"/>
      <sheetName val="ALL_ภาคโฆษณาNBT"/>
      <sheetName val="PortSTDSave"/>
      <sheetName val="3 P&amp;L "/>
      <sheetName val="Insurance"/>
      <sheetName val="STA HQ CESS 0403"/>
      <sheetName val="Trial Balance"/>
      <sheetName val="PL_A05 APA Input"/>
      <sheetName val="Cost_FG_12-09"/>
      <sheetName val="กระทบ_CESS7"/>
      <sheetName val="CESS_04037"/>
      <sheetName val="Dtl_Adv_04037"/>
      <sheetName val="Dtl_Adv_04027"/>
      <sheetName val="Sale_04017"/>
      <sheetName val="Stock_Aging7"/>
      <sheetName val="Cost_FG_12-091"/>
      <sheetName val="กระทบ_CESS8"/>
      <sheetName val="CESS_04038"/>
      <sheetName val="Dtl_Adv_04038"/>
      <sheetName val="Dtl_Adv_04028"/>
      <sheetName val="Sale_04018"/>
      <sheetName val="Stock_Aging8"/>
      <sheetName val="Cost_FG_12-092"/>
      <sheetName val="Sale_0404"/>
      <sheetName val="กระทบ_CESS9"/>
      <sheetName val="CESS_04039"/>
      <sheetName val="Dtl_Adv_04039"/>
      <sheetName val="Dtl_Adv_04029"/>
      <sheetName val="Sale_04019"/>
      <sheetName val="Stock_Aging9"/>
      <sheetName val="Pln_Pdt3"/>
      <sheetName val="Cost_FG_12-093"/>
      <sheetName val="Sale_04041"/>
      <sheetName val="adj_-_rate"/>
      <sheetName val="Sale_0408"/>
      <sheetName val="Standing_Data"/>
      <sheetName val="Financial_Highlights"/>
      <sheetName val="CA_Sheet"/>
      <sheetName val="Linkage_Quote"/>
      <sheetName val="เงินกู้_MGC"/>
      <sheetName val="คชจ_ดำเนินงาน6-43"/>
      <sheetName val="Thai_Summit_PKK-HW"/>
      <sheetName val="K_T.PrecisionDesign1"/>
      <sheetName val="เขตการค้าย่อย"/>
      <sheetName val="PIPE-HOT"/>
      <sheetName val="note_defect"/>
      <sheetName val="Admin"/>
      <sheetName val="SUMMARY_(0)"/>
      <sheetName val="Menu"/>
      <sheetName val="NewIndex_ห้ามลบ "/>
      <sheetName val="DATA"/>
      <sheetName val="Links"/>
      <sheetName val="STart"/>
      <sheetName val="total"/>
      <sheetName val="FF_21_a_"/>
      <sheetName val="TrialBalance Q3-2002"/>
      <sheetName val="Pln_Pdt4"/>
      <sheetName val="Standing_Data1"/>
      <sheetName val="Financial_Highlights1"/>
      <sheetName val="Sale_04081"/>
      <sheetName val="CA_Sheet1"/>
      <sheetName val="InventTableModule_1-1"/>
      <sheetName val="Master"/>
      <sheetName val="Norms SP"/>
      <sheetName val="จันทร์"/>
      <sheetName val="Lead"/>
      <sheetName val="TB_Worksheet"/>
      <sheetName val="Sale_0407"/>
      <sheetName val="10-1_Media"/>
      <sheetName val="Company_Info"/>
      <sheetName val="CA_Comp"/>
      <sheetName val="NewIndex_"/>
      <sheetName val="New_Item"/>
      <sheetName val="61_HR"/>
      <sheetName val="65_FINANCE"/>
      <sheetName val="งบทดลองปภพ_4-47"/>
      <sheetName val="Entity_Data"/>
      <sheetName val="gold_แลกทอง"/>
      <sheetName val="Loan_Calculator"/>
      <sheetName val="C_1"/>
      <sheetName val="Seagate__share_in_units"/>
      <sheetName val="Raw_Material"/>
      <sheetName val="Linkage_Quote1"/>
      <sheetName val="เงินกู้_MGC1"/>
      <sheetName val="คชจ_ดำเนินงาน6-431"/>
      <sheetName val="Thai_Summit_PKK-HW1"/>
      <sheetName val="TB_Worksheet1"/>
      <sheetName val="Sale_04071"/>
      <sheetName val="10-1_Media1"/>
      <sheetName val="Company_Info1"/>
      <sheetName val="CA_Comp1"/>
      <sheetName val="NewIndex_1"/>
      <sheetName val="New_Item1"/>
      <sheetName val="61_HR1"/>
      <sheetName val="65_FINANCE1"/>
      <sheetName val="งบทดลองปภพ_4-471"/>
      <sheetName val="Entity_Data1"/>
      <sheetName val="gold_แลกทอง1"/>
      <sheetName val="Loan_Calculator1"/>
      <sheetName val="adj_-_rate1"/>
      <sheetName val="C_11"/>
      <sheetName val="Seagate__share_in_units1"/>
      <sheetName val="Raw_Material1"/>
      <sheetName val="(O3)_CA_Sheet"/>
      <sheetName val="Financial_Summary"/>
      <sheetName val="K4__F&amp;F"/>
      <sheetName val="6A_CA"/>
      <sheetName val="Tornado_4_7_Component_List"/>
      <sheetName val="addl_cost"/>
      <sheetName val="วงเครดิต_3"/>
      <sheetName val="Sale_0502"/>
      <sheetName val="Sale_0411"/>
      <sheetName val="B-_1"/>
      <sheetName val="GL_CB"/>
      <sheetName val="GL_M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LC___TR_Listing"/>
      <sheetName val="Gain_Loss_Calculation"/>
      <sheetName val="FF_2__1_"/>
      <sheetName val="Interim_--&gt;_Top"/>
      <sheetName val="Sale_0501"/>
      <sheetName val="Appx B"/>
      <sheetName val="สำนักงาน"/>
      <sheetName val="Conso"/>
      <sheetName val="Write off"/>
      <sheetName val="อุปกรณ์ a2.1704.5"/>
      <sheetName val="1704.1-อุปกรณ์ a1"/>
      <sheetName val="งบทดลอง - ต.ค.2547"/>
      <sheetName val="currency"/>
      <sheetName val="M-2"/>
      <sheetName val="FF-3"/>
      <sheetName val="C"/>
      <sheetName val="HP Leasing"/>
      <sheetName val="非固内訳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C2"/>
      <sheetName val="Parameter"/>
      <sheetName val="Backup"/>
      <sheetName val="Weights"/>
      <sheetName val="B131 "/>
      <sheetName val="STATEMENT"/>
      <sheetName val="INFO"/>
      <sheetName val="Non-Statistical Sampling Master"/>
      <sheetName val="Two Step Revenue Testing Master"/>
      <sheetName val="Global Data"/>
      <sheetName val="13.Tax Calculation"/>
      <sheetName val="03中"/>
      <sheetName val="Sampling"/>
      <sheetName val="Vat7% ภายในเดือน_Junต้นฉบับ"/>
      <sheetName val="Val_Ind"/>
      <sheetName val="PL"/>
      <sheetName val="cost06"/>
      <sheetName val="31.12.04"/>
      <sheetName val="GL06"/>
      <sheetName val="Pln_Pdt5"/>
      <sheetName val="Pln_Pdt6"/>
      <sheetName val="กระทบ_CESS10"/>
      <sheetName val="CESS_040310"/>
      <sheetName val="Dtl_Adv_040310"/>
      <sheetName val="Dtl_Adv_040210"/>
      <sheetName val="Sale_040110"/>
      <sheetName val="Stock_Aging10"/>
      <sheetName val="Pln_Pdt7"/>
      <sheetName val="กระทบ_CESS11"/>
      <sheetName val="CESS_040311"/>
      <sheetName val="Dtl_Adv_040311"/>
      <sheetName val="Dtl_Adv_040211"/>
      <sheetName val="Sale_040111"/>
      <sheetName val="Stock_Aging11"/>
      <sheetName val="Pln_Pdt8"/>
      <sheetName val="N"/>
      <sheetName val="5 Analysis"/>
      <sheetName val="Staff List"/>
      <sheetName val="RAMP Fin"/>
      <sheetName val="J2"/>
      <sheetName val="J1"/>
      <sheetName val="ปัจจุบัน "/>
      <sheetName val="StandingData"/>
      <sheetName val="jul03-jun04pnl"/>
      <sheetName val="CBO0497"/>
      <sheetName val="cc 196 (SYS) (2)"/>
      <sheetName val="details"/>
      <sheetName val="DataMath"/>
      <sheetName val="Data_Tool"/>
      <sheetName val="愛知・日デ"/>
      <sheetName val="WIP-Master"/>
      <sheetName val="Assumptions"/>
    </sheetNames>
    <sheetDataSet>
      <sheetData sheetId="0">
        <row r="1">
          <cell r="A1" t="str">
            <v>INVOICE</v>
          </cell>
        </row>
      </sheetData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L040103</v>
          </cell>
          <cell r="B2" t="str">
            <v>LOCAL</v>
          </cell>
          <cell r="C2">
            <v>38047</v>
          </cell>
          <cell r="E2" t="str">
            <v>LTX</v>
          </cell>
          <cell r="F2">
            <v>162.19999999999999</v>
          </cell>
        </row>
        <row r="3">
          <cell r="A3" t="str">
            <v>L040104</v>
          </cell>
          <cell r="B3" t="str">
            <v>LOCAL</v>
          </cell>
          <cell r="C3">
            <v>38048</v>
          </cell>
          <cell r="E3" t="str">
            <v>LTX</v>
          </cell>
          <cell r="F3">
            <v>142.69999999999999</v>
          </cell>
        </row>
        <row r="4">
          <cell r="A4" t="str">
            <v>L040105</v>
          </cell>
          <cell r="B4" t="str">
            <v>LOCAL</v>
          </cell>
          <cell r="C4">
            <v>38049</v>
          </cell>
          <cell r="E4" t="str">
            <v>LTX</v>
          </cell>
          <cell r="F4">
            <v>156.19999999999999</v>
          </cell>
        </row>
        <row r="5">
          <cell r="A5" t="str">
            <v>L040106</v>
          </cell>
          <cell r="B5" t="str">
            <v>LOCAL</v>
          </cell>
          <cell r="C5">
            <v>38050</v>
          </cell>
          <cell r="E5" t="str">
            <v>LTX</v>
          </cell>
          <cell r="F5">
            <v>156.1</v>
          </cell>
        </row>
        <row r="6">
          <cell r="A6" t="str">
            <v>L040107</v>
          </cell>
          <cell r="B6" t="str">
            <v>LOCAL</v>
          </cell>
          <cell r="C6">
            <v>38050</v>
          </cell>
          <cell r="E6" t="str">
            <v>LTX</v>
          </cell>
          <cell r="F6">
            <v>170.1</v>
          </cell>
        </row>
        <row r="7">
          <cell r="A7" t="str">
            <v>L040108</v>
          </cell>
          <cell r="B7" t="str">
            <v>LOCAL</v>
          </cell>
          <cell r="C7">
            <v>38052</v>
          </cell>
          <cell r="E7" t="str">
            <v>LTX</v>
          </cell>
          <cell r="F7">
            <v>147</v>
          </cell>
        </row>
        <row r="8">
          <cell r="A8" t="str">
            <v>L040109</v>
          </cell>
          <cell r="B8" t="str">
            <v>LOCAL</v>
          </cell>
          <cell r="C8">
            <v>38053</v>
          </cell>
          <cell r="E8" t="str">
            <v>LTX</v>
          </cell>
          <cell r="F8">
            <v>160.4</v>
          </cell>
        </row>
        <row r="9">
          <cell r="A9" t="str">
            <v>L040110</v>
          </cell>
          <cell r="B9" t="str">
            <v>LOCAL</v>
          </cell>
          <cell r="C9">
            <v>38054</v>
          </cell>
          <cell r="E9" t="str">
            <v>LTX</v>
          </cell>
          <cell r="F9">
            <v>165.8</v>
          </cell>
        </row>
        <row r="10">
          <cell r="A10" t="str">
            <v>L040111</v>
          </cell>
          <cell r="B10" t="str">
            <v>LOCAL</v>
          </cell>
          <cell r="C10">
            <v>38055</v>
          </cell>
          <cell r="E10" t="str">
            <v>LTX</v>
          </cell>
          <cell r="F10">
            <v>149.80000000000001</v>
          </cell>
        </row>
        <row r="11">
          <cell r="A11" t="str">
            <v>L040112</v>
          </cell>
          <cell r="B11" t="str">
            <v>LOCAL</v>
          </cell>
          <cell r="C11">
            <v>38056</v>
          </cell>
          <cell r="E11" t="str">
            <v>LTX</v>
          </cell>
          <cell r="F11">
            <v>156.80000000000001</v>
          </cell>
        </row>
        <row r="12">
          <cell r="A12" t="str">
            <v>L040113</v>
          </cell>
          <cell r="B12" t="str">
            <v>LOCAL</v>
          </cell>
          <cell r="C12">
            <v>38057</v>
          </cell>
          <cell r="E12" t="str">
            <v>LTX</v>
          </cell>
          <cell r="F12">
            <v>160.4</v>
          </cell>
        </row>
        <row r="13">
          <cell r="A13" t="str">
            <v>L040114</v>
          </cell>
          <cell r="B13" t="str">
            <v>LOCAL</v>
          </cell>
          <cell r="C13">
            <v>38058</v>
          </cell>
          <cell r="E13" t="str">
            <v>LTX</v>
          </cell>
          <cell r="F13">
            <v>149.80000000000001</v>
          </cell>
        </row>
        <row r="14">
          <cell r="A14" t="str">
            <v>L040115</v>
          </cell>
          <cell r="B14" t="str">
            <v>LOCAL</v>
          </cell>
          <cell r="C14">
            <v>38059</v>
          </cell>
          <cell r="E14" t="str">
            <v>LTX</v>
          </cell>
          <cell r="F14">
            <v>117.4</v>
          </cell>
        </row>
        <row r="15">
          <cell r="A15" t="str">
            <v>L040116</v>
          </cell>
          <cell r="B15" t="str">
            <v>LOCAL</v>
          </cell>
          <cell r="C15">
            <v>38059</v>
          </cell>
          <cell r="E15" t="str">
            <v>LTX</v>
          </cell>
          <cell r="F15">
            <v>42</v>
          </cell>
        </row>
        <row r="16">
          <cell r="A16" t="str">
            <v>L040117</v>
          </cell>
          <cell r="B16" t="str">
            <v>LOCAL</v>
          </cell>
          <cell r="C16">
            <v>38060</v>
          </cell>
          <cell r="E16" t="str">
            <v>LTX</v>
          </cell>
          <cell r="F16">
            <v>158</v>
          </cell>
        </row>
        <row r="17">
          <cell r="A17" t="str">
            <v>L040118</v>
          </cell>
          <cell r="B17" t="str">
            <v>LOCAL</v>
          </cell>
          <cell r="C17">
            <v>38061</v>
          </cell>
          <cell r="E17" t="str">
            <v>LTX</v>
          </cell>
          <cell r="F17">
            <v>152.80000000000001</v>
          </cell>
        </row>
        <row r="18">
          <cell r="A18" t="str">
            <v>L040119</v>
          </cell>
          <cell r="B18" t="str">
            <v>LOCAL</v>
          </cell>
          <cell r="C18">
            <v>38062</v>
          </cell>
          <cell r="E18" t="str">
            <v>LTX</v>
          </cell>
          <cell r="F18">
            <v>147.19999999999999</v>
          </cell>
        </row>
        <row r="19">
          <cell r="A19" t="str">
            <v>L040120</v>
          </cell>
          <cell r="B19" t="str">
            <v>LOCAL</v>
          </cell>
          <cell r="C19">
            <v>38062</v>
          </cell>
          <cell r="E19" t="str">
            <v>LTX</v>
          </cell>
          <cell r="F19">
            <v>15.2</v>
          </cell>
        </row>
        <row r="20">
          <cell r="A20" t="str">
            <v>L040121</v>
          </cell>
          <cell r="B20" t="str">
            <v>LOCAL</v>
          </cell>
          <cell r="C20">
            <v>38063</v>
          </cell>
          <cell r="E20" t="str">
            <v>LTX</v>
          </cell>
          <cell r="F20">
            <v>166.8</v>
          </cell>
        </row>
        <row r="21">
          <cell r="A21" t="str">
            <v>L040122</v>
          </cell>
          <cell r="B21" t="str">
            <v>LOCAL</v>
          </cell>
          <cell r="C21">
            <v>38064</v>
          </cell>
          <cell r="E21" t="str">
            <v>LTX</v>
          </cell>
          <cell r="F21">
            <v>143.80000000000001</v>
          </cell>
        </row>
        <row r="22">
          <cell r="A22" t="str">
            <v>L040123</v>
          </cell>
          <cell r="B22" t="str">
            <v>LOCAL</v>
          </cell>
          <cell r="C22">
            <v>38065</v>
          </cell>
          <cell r="E22" t="str">
            <v>LTX</v>
          </cell>
          <cell r="F22">
            <v>163.9</v>
          </cell>
        </row>
        <row r="23">
          <cell r="A23" t="str">
            <v>L040124</v>
          </cell>
          <cell r="B23" t="str">
            <v>LOCAL</v>
          </cell>
          <cell r="C23">
            <v>38066</v>
          </cell>
          <cell r="E23" t="str">
            <v>LTX</v>
          </cell>
          <cell r="F23">
            <v>153</v>
          </cell>
        </row>
        <row r="24">
          <cell r="A24" t="str">
            <v>L040125</v>
          </cell>
          <cell r="B24" t="str">
            <v>LOCAL</v>
          </cell>
          <cell r="C24">
            <v>38067</v>
          </cell>
          <cell r="E24" t="str">
            <v>LTX</v>
          </cell>
          <cell r="F24">
            <v>155.96</v>
          </cell>
        </row>
        <row r="25">
          <cell r="A25" t="str">
            <v>L040126</v>
          </cell>
          <cell r="B25" t="str">
            <v>LOCAL</v>
          </cell>
          <cell r="C25">
            <v>38068</v>
          </cell>
          <cell r="E25" t="str">
            <v>LTX</v>
          </cell>
          <cell r="F25">
            <v>162</v>
          </cell>
        </row>
        <row r="26">
          <cell r="A26" t="str">
            <v>L040127</v>
          </cell>
          <cell r="B26" t="str">
            <v>LOCAL</v>
          </cell>
          <cell r="C26">
            <v>38069</v>
          </cell>
          <cell r="E26" t="str">
            <v>LTX</v>
          </cell>
          <cell r="F26">
            <v>161.4</v>
          </cell>
        </row>
        <row r="27">
          <cell r="A27" t="str">
            <v>L040128</v>
          </cell>
          <cell r="B27" t="str">
            <v>LOCAL</v>
          </cell>
          <cell r="C27">
            <v>38070</v>
          </cell>
          <cell r="E27" t="str">
            <v>LTX</v>
          </cell>
          <cell r="F27">
            <v>81.900000000000006</v>
          </cell>
        </row>
        <row r="28">
          <cell r="A28" t="str">
            <v>L040129</v>
          </cell>
          <cell r="B28" t="str">
            <v>LOCAL</v>
          </cell>
          <cell r="C28">
            <v>38070</v>
          </cell>
          <cell r="E28" t="str">
            <v>LTX</v>
          </cell>
          <cell r="F28">
            <v>79</v>
          </cell>
        </row>
        <row r="29">
          <cell r="A29" t="str">
            <v>L040130</v>
          </cell>
          <cell r="B29" t="str">
            <v>LOCAL</v>
          </cell>
          <cell r="C29">
            <v>38071</v>
          </cell>
          <cell r="E29" t="str">
            <v>LTX</v>
          </cell>
          <cell r="F29">
            <v>154.80000000000001</v>
          </cell>
        </row>
        <row r="30">
          <cell r="A30" t="str">
            <v>L040131</v>
          </cell>
          <cell r="B30" t="str">
            <v>LOCAL</v>
          </cell>
          <cell r="C30">
            <v>38072</v>
          </cell>
          <cell r="E30" t="str">
            <v>LTX</v>
          </cell>
          <cell r="F30">
            <v>163.19999999999999</v>
          </cell>
        </row>
        <row r="31">
          <cell r="A31" t="str">
            <v>L040132</v>
          </cell>
          <cell r="B31" t="str">
            <v>LOCAL</v>
          </cell>
          <cell r="C31">
            <v>38073</v>
          </cell>
          <cell r="E31" t="str">
            <v>LTX</v>
          </cell>
          <cell r="F31">
            <v>171.9</v>
          </cell>
        </row>
        <row r="32">
          <cell r="A32" t="str">
            <v>L040133</v>
          </cell>
          <cell r="B32" t="str">
            <v>LOCAL</v>
          </cell>
          <cell r="C32">
            <v>38074</v>
          </cell>
          <cell r="E32" t="str">
            <v>LTX</v>
          </cell>
          <cell r="F32">
            <v>152.6</v>
          </cell>
        </row>
        <row r="33">
          <cell r="A33" t="str">
            <v>L040134</v>
          </cell>
          <cell r="B33" t="str">
            <v>LOCAL</v>
          </cell>
          <cell r="C33">
            <v>38075</v>
          </cell>
          <cell r="E33" t="str">
            <v>LTX</v>
          </cell>
          <cell r="F33">
            <v>158</v>
          </cell>
        </row>
        <row r="34">
          <cell r="A34" t="str">
            <v>L040135</v>
          </cell>
          <cell r="B34" t="str">
            <v>LOCAL</v>
          </cell>
          <cell r="C34">
            <v>38076</v>
          </cell>
          <cell r="E34" t="str">
            <v>LTX</v>
          </cell>
          <cell r="F34">
            <v>164.8</v>
          </cell>
        </row>
        <row r="35">
          <cell r="A35" t="str">
            <v>L040136</v>
          </cell>
          <cell r="B35" t="str">
            <v>LOCAL</v>
          </cell>
          <cell r="C35">
            <v>38077</v>
          </cell>
          <cell r="E35" t="str">
            <v>LTX</v>
          </cell>
          <cell r="F35">
            <v>141.4</v>
          </cell>
        </row>
        <row r="36">
          <cell r="A36" t="str">
            <v>L040102</v>
          </cell>
          <cell r="B36" t="str">
            <v>LOCAL</v>
          </cell>
          <cell r="C36">
            <v>38047</v>
          </cell>
          <cell r="E36" t="str">
            <v>FIL</v>
          </cell>
          <cell r="F36">
            <v>1.0960000000000001</v>
          </cell>
        </row>
        <row r="37">
          <cell r="A37" t="str">
            <v>0000969</v>
          </cell>
          <cell r="B37" t="str">
            <v>EXPORT</v>
          </cell>
          <cell r="C37">
            <v>38047</v>
          </cell>
          <cell r="E37" t="str">
            <v>RSS</v>
          </cell>
          <cell r="F37">
            <v>26.443999999999999</v>
          </cell>
          <cell r="G37">
            <v>2</v>
          </cell>
        </row>
        <row r="38">
          <cell r="A38" t="str">
            <v>0000969</v>
          </cell>
          <cell r="B38" t="str">
            <v>EXPORT</v>
          </cell>
          <cell r="C38">
            <v>38047</v>
          </cell>
          <cell r="E38" t="str">
            <v>RSS</v>
          </cell>
          <cell r="F38">
            <v>26.443999999999999</v>
          </cell>
        </row>
        <row r="39">
          <cell r="A39" t="str">
            <v>T040116</v>
          </cell>
          <cell r="B39" t="str">
            <v>EXPORT</v>
          </cell>
          <cell r="C39">
            <v>38047</v>
          </cell>
          <cell r="D39" t="str">
            <v/>
          </cell>
          <cell r="E39" t="str">
            <v>STR</v>
          </cell>
          <cell r="F39">
            <v>60.48</v>
          </cell>
          <cell r="G39">
            <v>3</v>
          </cell>
        </row>
        <row r="40">
          <cell r="A40" t="str">
            <v>T040354</v>
          </cell>
          <cell r="B40" t="str">
            <v>EXPORT</v>
          </cell>
          <cell r="C40">
            <v>38048</v>
          </cell>
          <cell r="E40" t="str">
            <v>STR</v>
          </cell>
          <cell r="F40">
            <v>99.54</v>
          </cell>
          <cell r="G40">
            <v>5</v>
          </cell>
        </row>
        <row r="41">
          <cell r="A41" t="str">
            <v>T040402</v>
          </cell>
          <cell r="B41" t="str">
            <v>EXPORT</v>
          </cell>
          <cell r="C41">
            <v>38049</v>
          </cell>
          <cell r="E41" t="str">
            <v>STR</v>
          </cell>
          <cell r="F41">
            <v>100.8</v>
          </cell>
          <cell r="G41">
            <v>5</v>
          </cell>
        </row>
        <row r="42">
          <cell r="A42" t="str">
            <v>T040437</v>
          </cell>
          <cell r="B42" t="str">
            <v>EXPORT</v>
          </cell>
          <cell r="C42">
            <v>38049</v>
          </cell>
          <cell r="E42" t="str">
            <v>STR</v>
          </cell>
          <cell r="F42">
            <v>201.6</v>
          </cell>
          <cell r="G42">
            <v>10</v>
          </cell>
        </row>
        <row r="43">
          <cell r="A43" t="str">
            <v>T040512</v>
          </cell>
          <cell r="B43" t="str">
            <v>EXPORT</v>
          </cell>
          <cell r="C43">
            <v>38049</v>
          </cell>
          <cell r="E43" t="str">
            <v>RSS</v>
          </cell>
          <cell r="F43">
            <v>120</v>
          </cell>
          <cell r="G43">
            <v>6</v>
          </cell>
        </row>
        <row r="44">
          <cell r="A44" t="str">
            <v>T040513</v>
          </cell>
          <cell r="B44" t="str">
            <v>EXPORT</v>
          </cell>
          <cell r="C44">
            <v>38049</v>
          </cell>
          <cell r="E44" t="str">
            <v>RSS</v>
          </cell>
          <cell r="F44">
            <v>120</v>
          </cell>
          <cell r="G44">
            <v>6</v>
          </cell>
        </row>
        <row r="45">
          <cell r="A45" t="str">
            <v>T040654</v>
          </cell>
          <cell r="B45" t="str">
            <v>EXPORT</v>
          </cell>
          <cell r="C45">
            <v>38050</v>
          </cell>
          <cell r="E45" t="str">
            <v>LTX</v>
          </cell>
          <cell r="F45">
            <v>27.805</v>
          </cell>
          <cell r="G45">
            <v>1</v>
          </cell>
        </row>
        <row r="46">
          <cell r="A46" t="str">
            <v>T040655</v>
          </cell>
          <cell r="B46" t="str">
            <v>EXPORT</v>
          </cell>
          <cell r="C46">
            <v>38050</v>
          </cell>
          <cell r="E46" t="str">
            <v>LTX</v>
          </cell>
          <cell r="F46">
            <v>27.844999999999999</v>
          </cell>
          <cell r="G46">
            <v>1</v>
          </cell>
        </row>
        <row r="47">
          <cell r="A47" t="str">
            <v>T040656</v>
          </cell>
          <cell r="B47" t="str">
            <v>EXPORT</v>
          </cell>
          <cell r="C47">
            <v>38051</v>
          </cell>
          <cell r="E47" t="str">
            <v>LTX</v>
          </cell>
          <cell r="F47">
            <v>27.835000000000001</v>
          </cell>
          <cell r="G47">
            <v>1</v>
          </cell>
        </row>
        <row r="48">
          <cell r="A48" t="str">
            <v>T040653</v>
          </cell>
          <cell r="B48" t="str">
            <v>EXPORT</v>
          </cell>
          <cell r="C48">
            <v>38051</v>
          </cell>
          <cell r="E48" t="str">
            <v>LTX</v>
          </cell>
          <cell r="F48">
            <v>27.9</v>
          </cell>
          <cell r="G48">
            <v>1</v>
          </cell>
        </row>
        <row r="49">
          <cell r="A49" t="str">
            <v>T040335</v>
          </cell>
          <cell r="B49" t="str">
            <v>EXPORT</v>
          </cell>
          <cell r="C49">
            <v>38051</v>
          </cell>
          <cell r="E49" t="str">
            <v>RSS</v>
          </cell>
          <cell r="F49">
            <v>114</v>
          </cell>
          <cell r="G49">
            <v>6</v>
          </cell>
        </row>
        <row r="50">
          <cell r="A50" t="str">
            <v>T040436</v>
          </cell>
          <cell r="B50" t="str">
            <v>EXPORT</v>
          </cell>
          <cell r="C50">
            <v>38051</v>
          </cell>
          <cell r="E50" t="str">
            <v>STR</v>
          </cell>
          <cell r="F50">
            <v>19.2</v>
          </cell>
          <cell r="G50">
            <v>1</v>
          </cell>
        </row>
        <row r="51">
          <cell r="A51" t="str">
            <v>T040456</v>
          </cell>
          <cell r="B51" t="str">
            <v>EXPORT</v>
          </cell>
          <cell r="C51">
            <v>38051</v>
          </cell>
          <cell r="E51" t="str">
            <v>RSS</v>
          </cell>
          <cell r="F51">
            <v>200</v>
          </cell>
          <cell r="G51">
            <v>10</v>
          </cell>
        </row>
        <row r="52">
          <cell r="A52" t="str">
            <v>T040472</v>
          </cell>
          <cell r="B52" t="str">
            <v>EXPORT</v>
          </cell>
          <cell r="C52">
            <v>38051</v>
          </cell>
          <cell r="E52" t="str">
            <v>RSS</v>
          </cell>
          <cell r="F52">
            <v>95</v>
          </cell>
          <cell r="G52">
            <v>5</v>
          </cell>
        </row>
        <row r="53">
          <cell r="A53" t="str">
            <v>T040487</v>
          </cell>
          <cell r="B53" t="str">
            <v>EXPORT</v>
          </cell>
          <cell r="C53">
            <v>38051</v>
          </cell>
          <cell r="E53" t="str">
            <v>RSS</v>
          </cell>
          <cell r="F53">
            <v>16.8</v>
          </cell>
          <cell r="G53">
            <v>1</v>
          </cell>
        </row>
        <row r="54">
          <cell r="A54" t="str">
            <v>T040510</v>
          </cell>
          <cell r="B54" t="str">
            <v>EXPORT</v>
          </cell>
          <cell r="C54">
            <v>38051</v>
          </cell>
          <cell r="E54" t="str">
            <v>LTX</v>
          </cell>
          <cell r="F54">
            <v>16.399999999999999</v>
          </cell>
          <cell r="G54">
            <v>1</v>
          </cell>
        </row>
        <row r="55">
          <cell r="A55" t="str">
            <v>T040464</v>
          </cell>
          <cell r="B55" t="str">
            <v>EXPORT</v>
          </cell>
          <cell r="C55">
            <v>38052</v>
          </cell>
          <cell r="E55" t="str">
            <v>STR</v>
          </cell>
          <cell r="F55">
            <v>20.16</v>
          </cell>
          <cell r="G55">
            <v>1</v>
          </cell>
        </row>
        <row r="56">
          <cell r="A56" t="str">
            <v>T040606</v>
          </cell>
          <cell r="B56" t="str">
            <v>EXPORT</v>
          </cell>
          <cell r="C56">
            <v>38052</v>
          </cell>
          <cell r="E56" t="str">
            <v>RSS</v>
          </cell>
          <cell r="F56">
            <v>200</v>
          </cell>
          <cell r="G56">
            <v>10</v>
          </cell>
        </row>
        <row r="57">
          <cell r="A57" t="str">
            <v>0000965</v>
          </cell>
          <cell r="B57" t="str">
            <v>EXPORT</v>
          </cell>
          <cell r="C57">
            <v>38054</v>
          </cell>
          <cell r="E57" t="str">
            <v>RSS</v>
          </cell>
          <cell r="F57">
            <v>19</v>
          </cell>
          <cell r="G57">
            <v>3</v>
          </cell>
        </row>
        <row r="58">
          <cell r="A58" t="str">
            <v>0000965</v>
          </cell>
          <cell r="B58" t="str">
            <v>EXPORT</v>
          </cell>
          <cell r="C58">
            <v>38054</v>
          </cell>
          <cell r="E58" t="str">
            <v>RSS</v>
          </cell>
          <cell r="F58">
            <v>38</v>
          </cell>
        </row>
        <row r="59">
          <cell r="A59" t="str">
            <v>T040418,T040418A</v>
          </cell>
          <cell r="B59" t="str">
            <v>EXPORT</v>
          </cell>
          <cell r="C59">
            <v>38050</v>
          </cell>
          <cell r="E59" t="str">
            <v>LTX</v>
          </cell>
          <cell r="F59">
            <v>42.65</v>
          </cell>
          <cell r="G59">
            <v>2</v>
          </cell>
        </row>
        <row r="60">
          <cell r="A60" t="str">
            <v>T040509</v>
          </cell>
          <cell r="B60" t="str">
            <v>LOCAL</v>
          </cell>
          <cell r="C60">
            <v>38050</v>
          </cell>
          <cell r="E60" t="str">
            <v>LTX</v>
          </cell>
          <cell r="F60">
            <v>196.8</v>
          </cell>
          <cell r="G60">
            <v>12</v>
          </cell>
        </row>
        <row r="61">
          <cell r="A61" t="str">
            <v>0000978</v>
          </cell>
          <cell r="B61" t="str">
            <v>EXPORT</v>
          </cell>
          <cell r="C61">
            <v>38051</v>
          </cell>
          <cell r="E61" t="str">
            <v>RSS</v>
          </cell>
          <cell r="F61">
            <v>26.443999999999999</v>
          </cell>
          <cell r="G61">
            <v>2</v>
          </cell>
        </row>
        <row r="62">
          <cell r="A62" t="str">
            <v>0000978</v>
          </cell>
          <cell r="B62" t="str">
            <v>EXPORT</v>
          </cell>
          <cell r="C62">
            <v>38051</v>
          </cell>
          <cell r="E62" t="str">
            <v>RSS</v>
          </cell>
          <cell r="F62">
            <v>26.443999999999999</v>
          </cell>
        </row>
        <row r="63">
          <cell r="A63" t="str">
            <v>T040445</v>
          </cell>
          <cell r="B63" t="str">
            <v>EXPORT</v>
          </cell>
          <cell r="C63">
            <v>38052</v>
          </cell>
          <cell r="E63" t="str">
            <v>STR</v>
          </cell>
          <cell r="F63">
            <v>282.24</v>
          </cell>
          <cell r="G63">
            <v>14</v>
          </cell>
        </row>
        <row r="64">
          <cell r="A64" t="str">
            <v>T040460</v>
          </cell>
          <cell r="B64" t="str">
            <v>EXPORT</v>
          </cell>
          <cell r="C64">
            <v>38052</v>
          </cell>
          <cell r="E64" t="str">
            <v>STR</v>
          </cell>
          <cell r="F64">
            <v>201.6</v>
          </cell>
          <cell r="G64">
            <v>10</v>
          </cell>
        </row>
        <row r="65">
          <cell r="A65" t="str">
            <v>T040497</v>
          </cell>
          <cell r="B65" t="str">
            <v>EXPORT</v>
          </cell>
          <cell r="C65">
            <v>38052</v>
          </cell>
          <cell r="E65" t="str">
            <v>RSS</v>
          </cell>
          <cell r="F65">
            <v>76.8</v>
          </cell>
          <cell r="G65">
            <v>4</v>
          </cell>
        </row>
        <row r="66">
          <cell r="A66" t="str">
            <v>T040517</v>
          </cell>
          <cell r="B66" t="str">
            <v>EXPORT</v>
          </cell>
          <cell r="C66">
            <v>38052</v>
          </cell>
          <cell r="E66" t="str">
            <v>RSS</v>
          </cell>
          <cell r="F66">
            <v>200</v>
          </cell>
          <cell r="G66">
            <v>10</v>
          </cell>
        </row>
        <row r="67">
          <cell r="A67" t="str">
            <v>T040539</v>
          </cell>
          <cell r="B67" t="str">
            <v>EXPORT</v>
          </cell>
          <cell r="C67">
            <v>38052</v>
          </cell>
          <cell r="E67" t="str">
            <v>STR</v>
          </cell>
          <cell r="F67">
            <v>120.96</v>
          </cell>
          <cell r="G67">
            <v>6</v>
          </cell>
        </row>
        <row r="68">
          <cell r="A68" t="str">
            <v>T040324</v>
          </cell>
          <cell r="B68" t="str">
            <v>EXPORT</v>
          </cell>
          <cell r="C68">
            <v>38053</v>
          </cell>
          <cell r="E68" t="str">
            <v>RSS</v>
          </cell>
          <cell r="F68">
            <v>96</v>
          </cell>
          <cell r="G68">
            <v>5</v>
          </cell>
        </row>
        <row r="69">
          <cell r="A69" t="str">
            <v>T040409</v>
          </cell>
          <cell r="B69" t="str">
            <v>EXPORT</v>
          </cell>
          <cell r="C69">
            <v>38053</v>
          </cell>
          <cell r="E69" t="str">
            <v>RSS</v>
          </cell>
          <cell r="F69">
            <v>200</v>
          </cell>
          <cell r="G69">
            <v>10</v>
          </cell>
        </row>
        <row r="70">
          <cell r="A70" t="str">
            <v>T040447</v>
          </cell>
          <cell r="B70" t="str">
            <v>EXPORT</v>
          </cell>
          <cell r="C70">
            <v>38053</v>
          </cell>
          <cell r="E70" t="str">
            <v>STR</v>
          </cell>
          <cell r="F70">
            <v>100.8</v>
          </cell>
          <cell r="G70">
            <v>5</v>
          </cell>
        </row>
        <row r="71">
          <cell r="A71" t="str">
            <v>T040466</v>
          </cell>
          <cell r="B71" t="str">
            <v>EXPORT</v>
          </cell>
          <cell r="C71">
            <v>38053</v>
          </cell>
          <cell r="E71" t="str">
            <v>STR</v>
          </cell>
          <cell r="F71">
            <v>40.32</v>
          </cell>
          <cell r="G71">
            <v>2</v>
          </cell>
        </row>
        <row r="72">
          <cell r="A72" t="str">
            <v>T040467</v>
          </cell>
          <cell r="B72" t="str">
            <v>EXPORT</v>
          </cell>
          <cell r="C72">
            <v>38053</v>
          </cell>
          <cell r="E72" t="str">
            <v>STR</v>
          </cell>
          <cell r="F72">
            <v>60.48</v>
          </cell>
          <cell r="G72">
            <v>3</v>
          </cell>
        </row>
        <row r="73">
          <cell r="A73" t="str">
            <v>T040535</v>
          </cell>
          <cell r="B73" t="str">
            <v>EXPORT</v>
          </cell>
          <cell r="C73">
            <v>38053</v>
          </cell>
          <cell r="E73" t="str">
            <v>RSS</v>
          </cell>
          <cell r="F73">
            <v>200</v>
          </cell>
          <cell r="G73">
            <v>10</v>
          </cell>
        </row>
        <row r="74">
          <cell r="A74" t="str">
            <v>T040536</v>
          </cell>
          <cell r="B74" t="str">
            <v>EXPORT</v>
          </cell>
          <cell r="C74">
            <v>38053</v>
          </cell>
          <cell r="E74" t="str">
            <v>RSS</v>
          </cell>
          <cell r="F74">
            <v>500</v>
          </cell>
          <cell r="G74">
            <v>25</v>
          </cell>
        </row>
        <row r="75">
          <cell r="A75" t="str">
            <v>T040605</v>
          </cell>
          <cell r="B75" t="str">
            <v>EXPORT</v>
          </cell>
          <cell r="C75">
            <v>38053</v>
          </cell>
          <cell r="E75" t="str">
            <v>LTX</v>
          </cell>
          <cell r="F75">
            <v>16.399999999999999</v>
          </cell>
          <cell r="G75">
            <v>1</v>
          </cell>
        </row>
        <row r="76">
          <cell r="A76" t="str">
            <v>T040610,T040611</v>
          </cell>
          <cell r="B76" t="str">
            <v>EXPORT</v>
          </cell>
          <cell r="C76">
            <v>38053</v>
          </cell>
          <cell r="E76" t="str">
            <v>RSS</v>
          </cell>
          <cell r="F76">
            <v>500</v>
          </cell>
          <cell r="G76">
            <v>25</v>
          </cell>
        </row>
        <row r="77">
          <cell r="A77" t="str">
            <v>T040403</v>
          </cell>
          <cell r="B77" t="str">
            <v>EXPORT</v>
          </cell>
          <cell r="C77">
            <v>38054</v>
          </cell>
          <cell r="E77" t="str">
            <v>STR</v>
          </cell>
          <cell r="F77">
            <v>100.8</v>
          </cell>
          <cell r="G77">
            <v>5</v>
          </cell>
        </row>
        <row r="78">
          <cell r="A78" t="str">
            <v>T040532</v>
          </cell>
          <cell r="B78" t="str">
            <v>EXPORT</v>
          </cell>
          <cell r="C78">
            <v>38054</v>
          </cell>
          <cell r="E78" t="str">
            <v>RSS</v>
          </cell>
          <cell r="F78">
            <v>80</v>
          </cell>
          <cell r="G78">
            <v>4</v>
          </cell>
        </row>
        <row r="79">
          <cell r="A79" t="str">
            <v>T040461</v>
          </cell>
          <cell r="B79" t="str">
            <v>EXPORT</v>
          </cell>
          <cell r="C79">
            <v>38054</v>
          </cell>
          <cell r="E79" t="str">
            <v>STR</v>
          </cell>
          <cell r="F79">
            <v>100.8</v>
          </cell>
          <cell r="G79">
            <v>5</v>
          </cell>
        </row>
        <row r="80">
          <cell r="A80" t="str">
            <v>T040471</v>
          </cell>
          <cell r="B80" t="str">
            <v>EXPORT</v>
          </cell>
          <cell r="C80">
            <v>38054</v>
          </cell>
          <cell r="E80" t="str">
            <v>RSS</v>
          </cell>
          <cell r="F80">
            <v>18.143999999999998</v>
          </cell>
          <cell r="G80">
            <v>1</v>
          </cell>
        </row>
        <row r="81">
          <cell r="A81" t="str">
            <v>T040476</v>
          </cell>
          <cell r="B81" t="str">
            <v>EXPORT</v>
          </cell>
          <cell r="C81">
            <v>38056</v>
          </cell>
          <cell r="E81" t="str">
            <v>RSS</v>
          </cell>
          <cell r="F81">
            <v>120</v>
          </cell>
          <cell r="G81">
            <v>6</v>
          </cell>
        </row>
        <row r="82">
          <cell r="A82" t="str">
            <v>T040477</v>
          </cell>
          <cell r="B82" t="str">
            <v>EXPORT</v>
          </cell>
          <cell r="C82">
            <v>38056</v>
          </cell>
          <cell r="E82" t="str">
            <v>RSS</v>
          </cell>
          <cell r="F82">
            <v>120</v>
          </cell>
          <cell r="G82">
            <v>6</v>
          </cell>
        </row>
        <row r="83">
          <cell r="A83" t="str">
            <v>T040478</v>
          </cell>
          <cell r="B83" t="str">
            <v>EXPORT</v>
          </cell>
          <cell r="C83">
            <v>38056</v>
          </cell>
          <cell r="E83" t="str">
            <v>RSS</v>
          </cell>
          <cell r="F83">
            <v>120</v>
          </cell>
          <cell r="G83">
            <v>6</v>
          </cell>
        </row>
        <row r="84">
          <cell r="A84" t="str">
            <v>T040479</v>
          </cell>
          <cell r="B84" t="str">
            <v>EXPORT</v>
          </cell>
          <cell r="C84">
            <v>38056</v>
          </cell>
          <cell r="E84" t="str">
            <v>RSS</v>
          </cell>
          <cell r="F84">
            <v>16.8</v>
          </cell>
          <cell r="G84">
            <v>1</v>
          </cell>
        </row>
        <row r="85">
          <cell r="A85" t="str">
            <v>T040495</v>
          </cell>
          <cell r="B85" t="str">
            <v>EXPORT</v>
          </cell>
          <cell r="C85">
            <v>38056</v>
          </cell>
          <cell r="E85" t="str">
            <v>RSS</v>
          </cell>
          <cell r="F85">
            <v>342</v>
          </cell>
          <cell r="G85">
            <v>18</v>
          </cell>
        </row>
        <row r="86">
          <cell r="A86" t="str">
            <v>T040607</v>
          </cell>
          <cell r="B86" t="str">
            <v>EXPORT</v>
          </cell>
          <cell r="C86">
            <v>38056</v>
          </cell>
          <cell r="E86" t="str">
            <v>RSS</v>
          </cell>
          <cell r="F86">
            <v>16</v>
          </cell>
          <cell r="G86">
            <v>1</v>
          </cell>
        </row>
        <row r="87">
          <cell r="A87" t="str">
            <v>T040454</v>
          </cell>
          <cell r="B87" t="str">
            <v>EXPORT</v>
          </cell>
          <cell r="C87">
            <v>38057</v>
          </cell>
          <cell r="E87" t="str">
            <v>LTX</v>
          </cell>
          <cell r="F87">
            <v>82</v>
          </cell>
          <cell r="G87">
            <v>5</v>
          </cell>
        </row>
        <row r="88">
          <cell r="A88" t="str">
            <v>T040155</v>
          </cell>
          <cell r="B88" t="str">
            <v>LOCAL</v>
          </cell>
          <cell r="C88">
            <v>38047</v>
          </cell>
          <cell r="E88" t="str">
            <v>STR</v>
          </cell>
          <cell r="F88">
            <v>15.015000000000001</v>
          </cell>
        </row>
        <row r="89">
          <cell r="A89" t="str">
            <v>T040179</v>
          </cell>
          <cell r="B89" t="str">
            <v>LOCAL</v>
          </cell>
          <cell r="C89">
            <v>38047</v>
          </cell>
          <cell r="E89" t="str">
            <v>STR</v>
          </cell>
          <cell r="F89">
            <v>15.015000000000001</v>
          </cell>
        </row>
        <row r="90">
          <cell r="A90" t="str">
            <v>T040227</v>
          </cell>
          <cell r="B90" t="str">
            <v>LOCAL</v>
          </cell>
          <cell r="C90">
            <v>38047</v>
          </cell>
          <cell r="E90" t="str">
            <v>RSS</v>
          </cell>
          <cell r="F90">
            <v>15</v>
          </cell>
        </row>
        <row r="91">
          <cell r="A91" t="str">
            <v>T040228</v>
          </cell>
          <cell r="B91" t="str">
            <v>LOCAL</v>
          </cell>
          <cell r="C91">
            <v>38047</v>
          </cell>
          <cell r="E91" t="str">
            <v>RSS</v>
          </cell>
          <cell r="F91">
            <v>15</v>
          </cell>
        </row>
        <row r="92">
          <cell r="A92" t="str">
            <v>T040241</v>
          </cell>
          <cell r="B92" t="str">
            <v>LOCAL</v>
          </cell>
          <cell r="C92">
            <v>38047</v>
          </cell>
          <cell r="E92" t="str">
            <v>RSS</v>
          </cell>
          <cell r="F92">
            <v>15</v>
          </cell>
        </row>
        <row r="93">
          <cell r="A93" t="str">
            <v>T040242</v>
          </cell>
          <cell r="B93" t="str">
            <v>LOCAL</v>
          </cell>
          <cell r="C93">
            <v>38047</v>
          </cell>
          <cell r="E93" t="str">
            <v>RSS</v>
          </cell>
          <cell r="F93">
            <v>15</v>
          </cell>
        </row>
        <row r="94">
          <cell r="A94" t="str">
            <v>T040231</v>
          </cell>
          <cell r="B94" t="str">
            <v>LOCAL</v>
          </cell>
          <cell r="C94">
            <v>38048</v>
          </cell>
          <cell r="E94" t="str">
            <v>STR</v>
          </cell>
          <cell r="F94">
            <v>15.015000000000001</v>
          </cell>
        </row>
        <row r="95">
          <cell r="A95" t="str">
            <v>T040597</v>
          </cell>
          <cell r="B95" t="str">
            <v>LOCAL</v>
          </cell>
          <cell r="C95">
            <v>38048</v>
          </cell>
          <cell r="E95" t="str">
            <v>STR</v>
          </cell>
          <cell r="F95">
            <v>15.015000000000001</v>
          </cell>
        </row>
        <row r="96">
          <cell r="A96" t="str">
            <v>T040229</v>
          </cell>
          <cell r="B96" t="str">
            <v>LOCAL</v>
          </cell>
          <cell r="C96">
            <v>38049</v>
          </cell>
          <cell r="E96" t="str">
            <v>RSS</v>
          </cell>
          <cell r="F96">
            <v>15</v>
          </cell>
        </row>
        <row r="97">
          <cell r="A97" t="str">
            <v>T040243</v>
          </cell>
          <cell r="B97" t="str">
            <v>LOCAL</v>
          </cell>
          <cell r="C97">
            <v>38049</v>
          </cell>
          <cell r="E97" t="str">
            <v>RSS</v>
          </cell>
          <cell r="F97">
            <v>15</v>
          </cell>
        </row>
        <row r="98">
          <cell r="A98" t="str">
            <v>T040244</v>
          </cell>
          <cell r="B98" t="str">
            <v>LOCAL</v>
          </cell>
          <cell r="C98">
            <v>38049</v>
          </cell>
          <cell r="E98" t="str">
            <v>RSS</v>
          </cell>
          <cell r="F98">
            <v>15</v>
          </cell>
        </row>
        <row r="99">
          <cell r="A99" t="str">
            <v>T040577</v>
          </cell>
          <cell r="B99" t="str">
            <v>LOCAL</v>
          </cell>
          <cell r="C99">
            <v>38049</v>
          </cell>
          <cell r="E99" t="str">
            <v>RSS</v>
          </cell>
          <cell r="F99">
            <v>15</v>
          </cell>
        </row>
        <row r="100">
          <cell r="A100" t="str">
            <v>T040589</v>
          </cell>
          <cell r="B100" t="str">
            <v>LOCAL</v>
          </cell>
          <cell r="C100">
            <v>38049</v>
          </cell>
          <cell r="E100" t="str">
            <v>STR</v>
          </cell>
          <cell r="F100">
            <v>15.015000000000001</v>
          </cell>
        </row>
        <row r="101">
          <cell r="A101" t="str">
            <v>T040158</v>
          </cell>
          <cell r="B101" t="str">
            <v>LOCAL</v>
          </cell>
          <cell r="C101">
            <v>38050</v>
          </cell>
          <cell r="E101" t="str">
            <v>STR</v>
          </cell>
          <cell r="F101">
            <v>15.015000000000001</v>
          </cell>
        </row>
        <row r="102">
          <cell r="A102" t="str">
            <v>T040568</v>
          </cell>
          <cell r="B102" t="str">
            <v>LOCAL</v>
          </cell>
          <cell r="C102">
            <v>38050</v>
          </cell>
          <cell r="E102" t="str">
            <v>RSS</v>
          </cell>
          <cell r="F102">
            <v>15</v>
          </cell>
        </row>
        <row r="103">
          <cell r="A103" t="str">
            <v>T040578</v>
          </cell>
          <cell r="B103" t="str">
            <v>LOCAL</v>
          </cell>
          <cell r="C103">
            <v>38050</v>
          </cell>
          <cell r="E103" t="str">
            <v>RSS</v>
          </cell>
          <cell r="F103">
            <v>15</v>
          </cell>
        </row>
        <row r="104">
          <cell r="A104" t="str">
            <v>T040592</v>
          </cell>
          <cell r="B104" t="str">
            <v>LOCAL</v>
          </cell>
          <cell r="C104">
            <v>38050</v>
          </cell>
          <cell r="E104" t="str">
            <v>RSS</v>
          </cell>
          <cell r="F104">
            <v>15</v>
          </cell>
        </row>
        <row r="105">
          <cell r="A105" t="str">
            <v>T040594</v>
          </cell>
          <cell r="B105" t="str">
            <v>LOCAL</v>
          </cell>
          <cell r="C105">
            <v>38050</v>
          </cell>
          <cell r="E105" t="str">
            <v>STR</v>
          </cell>
          <cell r="F105">
            <v>15.015000000000001</v>
          </cell>
        </row>
        <row r="106">
          <cell r="A106" t="str">
            <v>T040598</v>
          </cell>
          <cell r="B106" t="str">
            <v>LOCAL</v>
          </cell>
          <cell r="C106">
            <v>38050</v>
          </cell>
          <cell r="E106" t="str">
            <v>STR</v>
          </cell>
          <cell r="F106">
            <v>15.015000000000001</v>
          </cell>
        </row>
        <row r="107">
          <cell r="A107" t="str">
            <v>T040601</v>
          </cell>
          <cell r="B107" t="str">
            <v>LOCAL</v>
          </cell>
          <cell r="C107">
            <v>38052</v>
          </cell>
          <cell r="E107" t="str">
            <v>STR</v>
          </cell>
          <cell r="F107">
            <v>15.015000000000001</v>
          </cell>
        </row>
        <row r="108">
          <cell r="A108" t="str">
            <v>T040704</v>
          </cell>
          <cell r="B108" t="str">
            <v>LOCAL</v>
          </cell>
          <cell r="C108">
            <v>38052</v>
          </cell>
          <cell r="E108" t="str">
            <v>RSS</v>
          </cell>
          <cell r="F108">
            <v>45</v>
          </cell>
        </row>
        <row r="109">
          <cell r="A109" t="str">
            <v>T040569</v>
          </cell>
          <cell r="B109" t="str">
            <v>LOCAL</v>
          </cell>
          <cell r="C109">
            <v>38054</v>
          </cell>
          <cell r="E109" t="str">
            <v>RSS</v>
          </cell>
          <cell r="F109">
            <v>15</v>
          </cell>
        </row>
        <row r="110">
          <cell r="A110" t="str">
            <v>T040559</v>
          </cell>
          <cell r="B110" t="str">
            <v>LOCAL</v>
          </cell>
          <cell r="C110">
            <v>38054</v>
          </cell>
          <cell r="E110" t="str">
            <v>STR</v>
          </cell>
          <cell r="F110">
            <v>15.015000000000001</v>
          </cell>
        </row>
        <row r="111">
          <cell r="A111" t="str">
            <v>T040579</v>
          </cell>
          <cell r="B111" t="str">
            <v>LOCAL</v>
          </cell>
          <cell r="C111">
            <v>38054</v>
          </cell>
          <cell r="E111" t="str">
            <v>RSS</v>
          </cell>
          <cell r="F111">
            <v>15</v>
          </cell>
        </row>
        <row r="112">
          <cell r="A112" t="str">
            <v>T040595</v>
          </cell>
          <cell r="B112" t="str">
            <v>LOCAL</v>
          </cell>
          <cell r="C112">
            <v>38054</v>
          </cell>
          <cell r="E112" t="str">
            <v>STR</v>
          </cell>
          <cell r="F112">
            <v>15.015000000000001</v>
          </cell>
        </row>
        <row r="113">
          <cell r="A113" t="str">
            <v>T040596</v>
          </cell>
          <cell r="B113" t="str">
            <v>LOCAL</v>
          </cell>
          <cell r="C113">
            <v>38054</v>
          </cell>
          <cell r="E113" t="str">
            <v>STR</v>
          </cell>
          <cell r="F113">
            <v>15.015000000000001</v>
          </cell>
        </row>
        <row r="114">
          <cell r="A114" t="str">
            <v>T040580</v>
          </cell>
          <cell r="B114" t="str">
            <v>LOCAL</v>
          </cell>
          <cell r="C114">
            <v>38055</v>
          </cell>
          <cell r="E114" t="str">
            <v>RSS</v>
          </cell>
          <cell r="F114">
            <v>15</v>
          </cell>
        </row>
        <row r="115">
          <cell r="A115" t="str">
            <v>T040705</v>
          </cell>
          <cell r="B115" t="str">
            <v>LOCAL</v>
          </cell>
          <cell r="C115">
            <v>38055</v>
          </cell>
          <cell r="E115" t="str">
            <v>RSS</v>
          </cell>
          <cell r="F115">
            <v>15</v>
          </cell>
        </row>
        <row r="116">
          <cell r="A116" t="str">
            <v>T040746</v>
          </cell>
          <cell r="B116" t="str">
            <v>LOCAL</v>
          </cell>
          <cell r="C116">
            <v>38055</v>
          </cell>
          <cell r="E116" t="str">
            <v>RSS</v>
          </cell>
          <cell r="F116">
            <v>15</v>
          </cell>
        </row>
        <row r="117">
          <cell r="A117" t="str">
            <v>T040706</v>
          </cell>
          <cell r="B117" t="str">
            <v>LOCAL</v>
          </cell>
          <cell r="C117">
            <v>38056</v>
          </cell>
          <cell r="E117" t="str">
            <v>RSS</v>
          </cell>
          <cell r="F117">
            <v>30</v>
          </cell>
        </row>
        <row r="118">
          <cell r="A118" t="str">
            <v>T040560</v>
          </cell>
          <cell r="B118" t="str">
            <v>LOCAL</v>
          </cell>
          <cell r="C118">
            <v>38057</v>
          </cell>
          <cell r="E118" t="str">
            <v>STR</v>
          </cell>
          <cell r="F118">
            <v>15.015000000000001</v>
          </cell>
        </row>
        <row r="119">
          <cell r="A119" t="str">
            <v>T040570</v>
          </cell>
          <cell r="B119" t="str">
            <v>LOCAL</v>
          </cell>
          <cell r="C119">
            <v>38057</v>
          </cell>
          <cell r="E119" t="str">
            <v>RSS</v>
          </cell>
          <cell r="F119">
            <v>15</v>
          </cell>
        </row>
        <row r="120">
          <cell r="A120" t="str">
            <v>T040581</v>
          </cell>
          <cell r="B120" t="str">
            <v>LOCAL</v>
          </cell>
          <cell r="C120">
            <v>38057</v>
          </cell>
          <cell r="E120" t="str">
            <v>RSS</v>
          </cell>
          <cell r="F120">
            <v>15</v>
          </cell>
        </row>
        <row r="121">
          <cell r="A121" t="str">
            <v>T040590</v>
          </cell>
          <cell r="B121" t="str">
            <v>LOCAL</v>
          </cell>
          <cell r="C121">
            <v>38057</v>
          </cell>
          <cell r="E121" t="str">
            <v>STR</v>
          </cell>
          <cell r="F121">
            <v>15.015000000000001</v>
          </cell>
        </row>
        <row r="122">
          <cell r="A122" t="str">
            <v>T040582</v>
          </cell>
          <cell r="B122" t="str">
            <v>LOCAL</v>
          </cell>
          <cell r="C122">
            <v>38058</v>
          </cell>
          <cell r="E122" t="str">
            <v>RSS</v>
          </cell>
          <cell r="F122">
            <v>15</v>
          </cell>
        </row>
        <row r="123">
          <cell r="A123" t="str">
            <v>T040756</v>
          </cell>
          <cell r="B123" t="str">
            <v>LOCAL</v>
          </cell>
          <cell r="C123">
            <v>38058</v>
          </cell>
          <cell r="E123" t="str">
            <v>RSS</v>
          </cell>
          <cell r="F123">
            <v>15</v>
          </cell>
        </row>
        <row r="124">
          <cell r="A124" t="str">
            <v>T040742</v>
          </cell>
          <cell r="B124" t="str">
            <v>LOCAL</v>
          </cell>
          <cell r="C124">
            <v>38059</v>
          </cell>
          <cell r="E124" t="str">
            <v>RSS</v>
          </cell>
          <cell r="F124">
            <v>30</v>
          </cell>
        </row>
        <row r="125">
          <cell r="A125" t="str">
            <v>T040571</v>
          </cell>
          <cell r="B125" t="str">
            <v>LOCAL</v>
          </cell>
          <cell r="C125">
            <v>38061</v>
          </cell>
          <cell r="E125" t="str">
            <v>RSS</v>
          </cell>
          <cell r="F125">
            <v>15</v>
          </cell>
        </row>
        <row r="126">
          <cell r="A126" t="str">
            <v>T040591</v>
          </cell>
          <cell r="B126" t="str">
            <v>LOCAL</v>
          </cell>
          <cell r="C126">
            <v>38061</v>
          </cell>
          <cell r="E126" t="str">
            <v>STR</v>
          </cell>
          <cell r="F126">
            <v>15.015000000000001</v>
          </cell>
        </row>
        <row r="127">
          <cell r="A127" t="str">
            <v>T040593</v>
          </cell>
          <cell r="B127" t="str">
            <v>LOCAL</v>
          </cell>
          <cell r="C127">
            <v>38061</v>
          </cell>
          <cell r="E127" t="str">
            <v>RSS</v>
          </cell>
          <cell r="F127">
            <v>15</v>
          </cell>
        </row>
        <row r="128">
          <cell r="A128" t="str">
            <v>T040583</v>
          </cell>
          <cell r="B128" t="str">
            <v>LOCAL</v>
          </cell>
          <cell r="C128">
            <v>38062</v>
          </cell>
          <cell r="E128" t="str">
            <v>RSS</v>
          </cell>
          <cell r="F128">
            <v>15</v>
          </cell>
        </row>
        <row r="129">
          <cell r="A129" t="str">
            <v>T040557</v>
          </cell>
          <cell r="B129" t="str">
            <v>LOCAL</v>
          </cell>
          <cell r="C129">
            <v>38066</v>
          </cell>
          <cell r="E129" t="str">
            <v>STR</v>
          </cell>
          <cell r="F129">
            <v>15.015000000000001</v>
          </cell>
        </row>
        <row r="130">
          <cell r="A130" t="str">
            <v>T040689</v>
          </cell>
          <cell r="B130" t="str">
            <v>EXPORT</v>
          </cell>
          <cell r="C130">
            <v>38053</v>
          </cell>
          <cell r="E130" t="str">
            <v>LTX</v>
          </cell>
          <cell r="F130">
            <v>16.399999999999999</v>
          </cell>
          <cell r="G130">
            <v>1</v>
          </cell>
        </row>
        <row r="131">
          <cell r="A131" t="str">
            <v>T040691</v>
          </cell>
          <cell r="B131" t="str">
            <v>EXPORT</v>
          </cell>
          <cell r="C131">
            <v>38053</v>
          </cell>
          <cell r="E131" t="str">
            <v>LTX</v>
          </cell>
          <cell r="F131">
            <v>32.799999999999997</v>
          </cell>
          <cell r="G131">
            <v>2</v>
          </cell>
        </row>
        <row r="132">
          <cell r="A132" t="str">
            <v>T040117</v>
          </cell>
          <cell r="B132" t="str">
            <v>EXPORT</v>
          </cell>
          <cell r="C132">
            <v>38054</v>
          </cell>
          <cell r="D132" t="str">
            <v/>
          </cell>
          <cell r="E132" t="str">
            <v>STR</v>
          </cell>
          <cell r="F132">
            <v>60.48</v>
          </cell>
          <cell r="G132">
            <v>3</v>
          </cell>
        </row>
        <row r="133">
          <cell r="A133" t="str">
            <v>T040473</v>
          </cell>
          <cell r="B133" t="str">
            <v>EXPORT</v>
          </cell>
          <cell r="C133">
            <v>38054</v>
          </cell>
          <cell r="E133" t="str">
            <v>STR</v>
          </cell>
          <cell r="F133">
            <v>40.32</v>
          </cell>
          <cell r="G133">
            <v>2</v>
          </cell>
        </row>
        <row r="134">
          <cell r="A134" t="str">
            <v>T040448</v>
          </cell>
          <cell r="B134" t="str">
            <v>EXPORT</v>
          </cell>
          <cell r="C134">
            <v>38056</v>
          </cell>
          <cell r="E134" t="str">
            <v>STR</v>
          </cell>
          <cell r="F134">
            <v>100.8</v>
          </cell>
          <cell r="G134">
            <v>5</v>
          </cell>
        </row>
        <row r="135">
          <cell r="A135" t="str">
            <v>0000985</v>
          </cell>
          <cell r="B135" t="str">
            <v>EXPORT</v>
          </cell>
          <cell r="C135">
            <v>38057</v>
          </cell>
          <cell r="E135" t="str">
            <v>RSS</v>
          </cell>
          <cell r="F135">
            <v>20</v>
          </cell>
          <cell r="G135">
            <v>8</v>
          </cell>
        </row>
        <row r="136">
          <cell r="A136" t="str">
            <v>0000985</v>
          </cell>
          <cell r="B136" t="str">
            <v>EXPORT</v>
          </cell>
          <cell r="C136">
            <v>38057</v>
          </cell>
          <cell r="E136" t="str">
            <v>RSS</v>
          </cell>
          <cell r="F136">
            <v>100</v>
          </cell>
        </row>
        <row r="137">
          <cell r="A137" t="str">
            <v>0000985</v>
          </cell>
          <cell r="B137" t="str">
            <v>EXPORT</v>
          </cell>
          <cell r="C137">
            <v>38057</v>
          </cell>
          <cell r="E137" t="str">
            <v>RSS</v>
          </cell>
          <cell r="F137">
            <v>40</v>
          </cell>
        </row>
        <row r="138">
          <cell r="A138" t="str">
            <v>T040522</v>
          </cell>
          <cell r="B138" t="str">
            <v>EXPORT</v>
          </cell>
          <cell r="C138">
            <v>38057</v>
          </cell>
          <cell r="E138" t="str">
            <v>RSS</v>
          </cell>
          <cell r="F138">
            <v>96</v>
          </cell>
          <cell r="G138">
            <v>5</v>
          </cell>
        </row>
        <row r="139">
          <cell r="A139" t="str">
            <v>T040543</v>
          </cell>
          <cell r="B139" t="str">
            <v>LOCAL</v>
          </cell>
          <cell r="C139">
            <v>38057</v>
          </cell>
          <cell r="E139" t="str">
            <v>LTX</v>
          </cell>
          <cell r="F139">
            <v>320.04000000000002</v>
          </cell>
          <cell r="G139">
            <v>16</v>
          </cell>
        </row>
        <row r="140">
          <cell r="A140" t="str">
            <v>T040469</v>
          </cell>
          <cell r="B140" t="str">
            <v>EXPORT</v>
          </cell>
          <cell r="C140">
            <v>38058</v>
          </cell>
          <cell r="E140" t="str">
            <v>STR</v>
          </cell>
          <cell r="F140">
            <v>60.48</v>
          </cell>
          <cell r="G140">
            <v>3</v>
          </cell>
        </row>
        <row r="141">
          <cell r="A141" t="str">
            <v>T040470</v>
          </cell>
          <cell r="B141" t="str">
            <v>EXPORT</v>
          </cell>
          <cell r="C141">
            <v>38058</v>
          </cell>
          <cell r="E141" t="str">
            <v>RSS</v>
          </cell>
          <cell r="F141">
            <v>120</v>
          </cell>
          <cell r="G141">
            <v>6</v>
          </cell>
        </row>
        <row r="142">
          <cell r="A142" t="str">
            <v>T040657</v>
          </cell>
          <cell r="B142" t="str">
            <v>EXPORT</v>
          </cell>
          <cell r="C142">
            <v>38058</v>
          </cell>
          <cell r="E142" t="str">
            <v>LTX</v>
          </cell>
          <cell r="F142">
            <v>28.045000000000002</v>
          </cell>
          <cell r="G142">
            <v>1</v>
          </cell>
        </row>
        <row r="143">
          <cell r="A143" t="str">
            <v>T040658</v>
          </cell>
          <cell r="B143" t="str">
            <v>EXPORT</v>
          </cell>
          <cell r="C143">
            <v>38058</v>
          </cell>
          <cell r="E143" t="str">
            <v>LTX</v>
          </cell>
          <cell r="F143">
            <v>27.965</v>
          </cell>
          <cell r="G143">
            <v>1</v>
          </cell>
        </row>
        <row r="144">
          <cell r="A144" t="str">
            <v>T040676</v>
          </cell>
          <cell r="B144" t="str">
            <v>EXPORT</v>
          </cell>
          <cell r="C144">
            <v>38058</v>
          </cell>
          <cell r="E144" t="str">
            <v>RSS</v>
          </cell>
          <cell r="F144">
            <v>19</v>
          </cell>
          <cell r="G144">
            <v>1</v>
          </cell>
        </row>
        <row r="145">
          <cell r="A145" t="str">
            <v>T040694-5</v>
          </cell>
          <cell r="B145" t="str">
            <v>EXPORT</v>
          </cell>
          <cell r="C145">
            <v>38058</v>
          </cell>
          <cell r="E145" t="str">
            <v>STR</v>
          </cell>
          <cell r="F145">
            <v>120.96</v>
          </cell>
          <cell r="G145">
            <v>6</v>
          </cell>
        </row>
        <row r="146">
          <cell r="A146" t="str">
            <v>T040496</v>
          </cell>
          <cell r="B146" t="str">
            <v>EXPORT</v>
          </cell>
          <cell r="C146">
            <v>38059</v>
          </cell>
          <cell r="E146" t="str">
            <v>RSS</v>
          </cell>
          <cell r="F146">
            <v>96</v>
          </cell>
          <cell r="G146">
            <v>5</v>
          </cell>
        </row>
        <row r="147">
          <cell r="A147" t="str">
            <v>T040501</v>
          </cell>
          <cell r="B147" t="str">
            <v>EXPORT</v>
          </cell>
          <cell r="C147">
            <v>38059</v>
          </cell>
          <cell r="E147" t="str">
            <v>RSS</v>
          </cell>
          <cell r="F147">
            <v>96</v>
          </cell>
          <cell r="G147">
            <v>5</v>
          </cell>
        </row>
        <row r="148">
          <cell r="A148" t="str">
            <v>T040537</v>
          </cell>
          <cell r="B148" t="str">
            <v>EXPORT</v>
          </cell>
          <cell r="C148">
            <v>38059</v>
          </cell>
          <cell r="E148" t="str">
            <v>RSS</v>
          </cell>
          <cell r="F148">
            <v>40</v>
          </cell>
          <cell r="G148">
            <v>2</v>
          </cell>
        </row>
        <row r="149">
          <cell r="A149" t="str">
            <v>T040659</v>
          </cell>
          <cell r="B149" t="str">
            <v>EXPORT</v>
          </cell>
          <cell r="C149">
            <v>38059</v>
          </cell>
          <cell r="E149" t="str">
            <v>LTX</v>
          </cell>
          <cell r="F149">
            <v>28.2</v>
          </cell>
          <cell r="G149">
            <v>1</v>
          </cell>
        </row>
        <row r="150">
          <cell r="A150" t="str">
            <v>T040700</v>
          </cell>
          <cell r="B150" t="str">
            <v>EXPORT</v>
          </cell>
          <cell r="C150">
            <v>38059</v>
          </cell>
          <cell r="E150" t="str">
            <v>STR</v>
          </cell>
          <cell r="F150">
            <v>100.8</v>
          </cell>
          <cell r="G150">
            <v>5</v>
          </cell>
        </row>
        <row r="151">
          <cell r="A151" t="str">
            <v>T040465</v>
          </cell>
          <cell r="B151" t="str">
            <v>EXPORT</v>
          </cell>
          <cell r="C151">
            <v>38060</v>
          </cell>
          <cell r="E151" t="str">
            <v>STR</v>
          </cell>
          <cell r="F151">
            <v>181.44</v>
          </cell>
          <cell r="G151">
            <v>9</v>
          </cell>
        </row>
        <row r="152">
          <cell r="A152" t="str">
            <v>T040678</v>
          </cell>
          <cell r="B152" t="str">
            <v>EXPORT</v>
          </cell>
          <cell r="C152">
            <v>38060</v>
          </cell>
          <cell r="E152" t="str">
            <v>RSS</v>
          </cell>
          <cell r="F152">
            <v>60</v>
          </cell>
          <cell r="G152">
            <v>3</v>
          </cell>
        </row>
        <row r="153">
          <cell r="A153" t="str">
            <v>T040701</v>
          </cell>
          <cell r="B153" t="str">
            <v>EXPORT</v>
          </cell>
          <cell r="C153">
            <v>38060</v>
          </cell>
          <cell r="E153" t="str">
            <v>STR</v>
          </cell>
          <cell r="F153">
            <v>80.64</v>
          </cell>
          <cell r="G153">
            <v>4</v>
          </cell>
        </row>
        <row r="154">
          <cell r="A154" t="str">
            <v>T040511</v>
          </cell>
          <cell r="B154" t="str">
            <v>EXPORT</v>
          </cell>
          <cell r="C154">
            <v>38061</v>
          </cell>
          <cell r="E154" t="str">
            <v>STR</v>
          </cell>
          <cell r="F154">
            <v>161.28</v>
          </cell>
          <cell r="G154">
            <v>8</v>
          </cell>
        </row>
        <row r="155">
          <cell r="A155" t="str">
            <v>T040647</v>
          </cell>
          <cell r="B155" t="str">
            <v>EXPORT</v>
          </cell>
          <cell r="C155">
            <v>38061</v>
          </cell>
          <cell r="E155" t="str">
            <v>STR</v>
          </cell>
          <cell r="F155">
            <v>40.32</v>
          </cell>
          <cell r="G155">
            <v>2</v>
          </cell>
        </row>
        <row r="156">
          <cell r="A156" t="str">
            <v>T040542</v>
          </cell>
          <cell r="B156" t="str">
            <v>EXPORT</v>
          </cell>
          <cell r="C156">
            <v>38050</v>
          </cell>
          <cell r="E156" t="str">
            <v>LTX</v>
          </cell>
          <cell r="F156">
            <v>32.799999999999997</v>
          </cell>
          <cell r="G156">
            <v>2</v>
          </cell>
        </row>
        <row r="157">
          <cell r="A157" t="str">
            <v>T040584</v>
          </cell>
          <cell r="B157" t="str">
            <v>LOCAL</v>
          </cell>
          <cell r="C157">
            <v>38064</v>
          </cell>
          <cell r="E157" t="str">
            <v>RSS</v>
          </cell>
          <cell r="F157">
            <v>15</v>
          </cell>
        </row>
        <row r="158">
          <cell r="A158" t="str">
            <v>T040558</v>
          </cell>
          <cell r="B158" t="str">
            <v>LOCAL</v>
          </cell>
          <cell r="C158">
            <v>38069</v>
          </cell>
          <cell r="E158" t="str">
            <v>STR</v>
          </cell>
          <cell r="F158">
            <v>15.015000000000001</v>
          </cell>
        </row>
        <row r="159">
          <cell r="A159" t="str">
            <v>T040743</v>
          </cell>
          <cell r="B159" t="str">
            <v>LOCAL</v>
          </cell>
          <cell r="C159">
            <v>38061</v>
          </cell>
          <cell r="E159" t="str">
            <v>RSS</v>
          </cell>
          <cell r="F159">
            <v>15</v>
          </cell>
        </row>
        <row r="160">
          <cell r="A160" t="str">
            <v>T040744</v>
          </cell>
          <cell r="B160" t="str">
            <v>LOCAL</v>
          </cell>
          <cell r="C160">
            <v>38062</v>
          </cell>
          <cell r="E160" t="str">
            <v>RSS</v>
          </cell>
          <cell r="F160">
            <v>15</v>
          </cell>
        </row>
        <row r="161">
          <cell r="A161" t="str">
            <v>T040600</v>
          </cell>
          <cell r="B161" t="str">
            <v>LOCAL</v>
          </cell>
          <cell r="C161">
            <v>38063</v>
          </cell>
          <cell r="E161" t="str">
            <v>STR</v>
          </cell>
          <cell r="F161">
            <v>15.015000000000001</v>
          </cell>
        </row>
        <row r="162">
          <cell r="A162" t="str">
            <v>T040745</v>
          </cell>
          <cell r="B162" t="str">
            <v>LOCAL</v>
          </cell>
          <cell r="C162">
            <v>38063</v>
          </cell>
          <cell r="E162" t="str">
            <v>RSS</v>
          </cell>
          <cell r="F162">
            <v>15</v>
          </cell>
        </row>
        <row r="163">
          <cell r="A163" t="str">
            <v>T040562</v>
          </cell>
          <cell r="B163" t="str">
            <v>LOCAL</v>
          </cell>
          <cell r="C163">
            <v>38064</v>
          </cell>
          <cell r="E163" t="str">
            <v>STR</v>
          </cell>
          <cell r="F163">
            <v>15.015000000000001</v>
          </cell>
        </row>
        <row r="164">
          <cell r="A164" t="str">
            <v>T040750</v>
          </cell>
          <cell r="B164" t="str">
            <v>LOCAL</v>
          </cell>
          <cell r="C164">
            <v>38064</v>
          </cell>
          <cell r="E164" t="str">
            <v>STR</v>
          </cell>
          <cell r="F164">
            <v>15.015000000000001</v>
          </cell>
        </row>
        <row r="165">
          <cell r="A165" t="str">
            <v>T040774</v>
          </cell>
          <cell r="B165" t="str">
            <v>LOCAL</v>
          </cell>
          <cell r="C165">
            <v>38065</v>
          </cell>
          <cell r="E165" t="str">
            <v>RSS</v>
          </cell>
          <cell r="F165">
            <v>15</v>
          </cell>
        </row>
        <row r="166">
          <cell r="A166" t="str">
            <v>T040451</v>
          </cell>
          <cell r="B166" t="str">
            <v>EXPORT</v>
          </cell>
          <cell r="C166">
            <v>38052</v>
          </cell>
          <cell r="E166" t="str">
            <v>STR</v>
          </cell>
          <cell r="F166">
            <v>201.6</v>
          </cell>
          <cell r="G166">
            <v>10</v>
          </cell>
        </row>
        <row r="167">
          <cell r="A167" t="str">
            <v>T040506</v>
          </cell>
          <cell r="B167" t="str">
            <v>EXPORT</v>
          </cell>
          <cell r="C167">
            <v>38059</v>
          </cell>
          <cell r="E167" t="str">
            <v>STR</v>
          </cell>
          <cell r="F167">
            <v>181.44</v>
          </cell>
          <cell r="G167">
            <v>9</v>
          </cell>
        </row>
        <row r="168">
          <cell r="A168" t="str">
            <v>T040740-1</v>
          </cell>
          <cell r="B168" t="str">
            <v>EXPORT</v>
          </cell>
          <cell r="C168">
            <v>38060</v>
          </cell>
          <cell r="E168" t="str">
            <v>RSS</v>
          </cell>
          <cell r="F168">
            <v>500</v>
          </cell>
          <cell r="G168">
            <v>25</v>
          </cell>
        </row>
        <row r="169">
          <cell r="A169" t="str">
            <v>T040699</v>
          </cell>
          <cell r="B169" t="str">
            <v>EXPORT</v>
          </cell>
          <cell r="C169">
            <v>38060</v>
          </cell>
          <cell r="E169" t="str">
            <v>RSS</v>
          </cell>
          <cell r="F169">
            <v>200</v>
          </cell>
          <cell r="G169">
            <v>10</v>
          </cell>
        </row>
        <row r="170">
          <cell r="A170" t="str">
            <v>T040723</v>
          </cell>
          <cell r="B170" t="str">
            <v>EXPORT</v>
          </cell>
          <cell r="C170">
            <v>38060</v>
          </cell>
          <cell r="E170" t="str">
            <v>LTX</v>
          </cell>
          <cell r="F170">
            <v>49.2</v>
          </cell>
          <cell r="G170">
            <v>3</v>
          </cell>
        </row>
        <row r="171">
          <cell r="A171" t="str">
            <v>T040118</v>
          </cell>
          <cell r="B171" t="str">
            <v>EXPORT</v>
          </cell>
          <cell r="C171">
            <v>38061</v>
          </cell>
          <cell r="D171" t="str">
            <v/>
          </cell>
          <cell r="E171" t="str">
            <v>STR</v>
          </cell>
          <cell r="F171">
            <v>40.32</v>
          </cell>
          <cell r="G171">
            <v>2</v>
          </cell>
        </row>
        <row r="172">
          <cell r="A172" t="str">
            <v>T040503</v>
          </cell>
          <cell r="B172" t="str">
            <v>EXPORT</v>
          </cell>
          <cell r="C172">
            <v>38061</v>
          </cell>
          <cell r="E172" t="str">
            <v>STR</v>
          </cell>
          <cell r="F172">
            <v>100.8</v>
          </cell>
          <cell r="G172">
            <v>5</v>
          </cell>
        </row>
        <row r="173">
          <cell r="A173" t="str">
            <v>T040514</v>
          </cell>
          <cell r="B173" t="str">
            <v>EXPORT</v>
          </cell>
          <cell r="C173">
            <v>38061</v>
          </cell>
          <cell r="E173" t="str">
            <v>STR</v>
          </cell>
          <cell r="F173">
            <v>80.64</v>
          </cell>
          <cell r="G173">
            <v>4</v>
          </cell>
        </row>
        <row r="174">
          <cell r="A174" t="str">
            <v>T040516</v>
          </cell>
          <cell r="B174" t="str">
            <v>EXPORT</v>
          </cell>
          <cell r="C174">
            <v>38061</v>
          </cell>
          <cell r="E174" t="str">
            <v>STR</v>
          </cell>
          <cell r="F174">
            <v>85.68</v>
          </cell>
          <cell r="G174">
            <v>4</v>
          </cell>
        </row>
        <row r="175">
          <cell r="A175" t="str">
            <v>T040538</v>
          </cell>
          <cell r="B175" t="str">
            <v>EXPORT</v>
          </cell>
          <cell r="C175">
            <v>38061</v>
          </cell>
          <cell r="E175" t="str">
            <v>RSS</v>
          </cell>
          <cell r="F175">
            <v>60</v>
          </cell>
          <cell r="G175">
            <v>3</v>
          </cell>
        </row>
        <row r="176">
          <cell r="A176" t="str">
            <v>T040772</v>
          </cell>
          <cell r="B176" t="str">
            <v>EXPORT</v>
          </cell>
          <cell r="C176">
            <v>38061</v>
          </cell>
          <cell r="E176" t="str">
            <v>RSS</v>
          </cell>
          <cell r="F176">
            <v>19.2</v>
          </cell>
          <cell r="G176">
            <v>1</v>
          </cell>
        </row>
        <row r="177">
          <cell r="A177" t="str">
            <v>0000984</v>
          </cell>
          <cell r="B177" t="str">
            <v>EXPORT</v>
          </cell>
          <cell r="C177">
            <v>38061</v>
          </cell>
          <cell r="E177" t="str">
            <v>STR</v>
          </cell>
          <cell r="F177">
            <v>64.260000000000005</v>
          </cell>
          <cell r="G177">
            <v>4</v>
          </cell>
        </row>
        <row r="178">
          <cell r="A178" t="str">
            <v>0000984</v>
          </cell>
          <cell r="B178" t="str">
            <v>EXPORT</v>
          </cell>
          <cell r="C178">
            <v>38061</v>
          </cell>
          <cell r="E178" t="str">
            <v>STR</v>
          </cell>
          <cell r="F178">
            <v>21.42</v>
          </cell>
        </row>
        <row r="179">
          <cell r="A179" t="str">
            <v>T040708</v>
          </cell>
          <cell r="B179" t="str">
            <v>EXPORT</v>
          </cell>
          <cell r="C179">
            <v>38062</v>
          </cell>
          <cell r="E179" t="str">
            <v>STR</v>
          </cell>
          <cell r="F179">
            <v>120.96</v>
          </cell>
          <cell r="G179">
            <v>6</v>
          </cell>
        </row>
        <row r="180">
          <cell r="A180" t="str">
            <v>T040357</v>
          </cell>
          <cell r="B180" t="str">
            <v>EXPORT</v>
          </cell>
          <cell r="C180">
            <v>38063</v>
          </cell>
          <cell r="E180" t="str">
            <v>RSS</v>
          </cell>
          <cell r="F180">
            <v>100</v>
          </cell>
          <cell r="G180">
            <v>5</v>
          </cell>
        </row>
        <row r="181">
          <cell r="A181" t="str">
            <v>T040358</v>
          </cell>
          <cell r="B181" t="str">
            <v>EXPORT</v>
          </cell>
          <cell r="C181">
            <v>38063</v>
          </cell>
          <cell r="E181" t="str">
            <v>RSS</v>
          </cell>
          <cell r="F181">
            <v>100</v>
          </cell>
          <cell r="G181">
            <v>5</v>
          </cell>
        </row>
        <row r="182">
          <cell r="A182" t="str">
            <v>T040474</v>
          </cell>
          <cell r="B182" t="str">
            <v>EXPORT</v>
          </cell>
          <cell r="C182">
            <v>38063</v>
          </cell>
          <cell r="E182" t="str">
            <v>RSS</v>
          </cell>
          <cell r="F182">
            <v>18.143999999999998</v>
          </cell>
          <cell r="G182">
            <v>1</v>
          </cell>
        </row>
        <row r="183">
          <cell r="A183" t="str">
            <v>T040480</v>
          </cell>
          <cell r="B183" t="str">
            <v>EXPORT</v>
          </cell>
          <cell r="C183">
            <v>38063</v>
          </cell>
          <cell r="E183" t="str">
            <v>RSS</v>
          </cell>
          <cell r="F183">
            <v>120</v>
          </cell>
          <cell r="G183">
            <v>6</v>
          </cell>
        </row>
        <row r="184">
          <cell r="A184" t="str">
            <v>T040660</v>
          </cell>
          <cell r="B184" t="str">
            <v>EXPORT</v>
          </cell>
          <cell r="C184">
            <v>38064</v>
          </cell>
          <cell r="E184" t="str">
            <v>LTX</v>
          </cell>
          <cell r="F184">
            <v>27.78</v>
          </cell>
          <cell r="G184">
            <v>1</v>
          </cell>
        </row>
        <row r="185">
          <cell r="A185" t="str">
            <v>T040661</v>
          </cell>
          <cell r="B185" t="str">
            <v>EXPORT</v>
          </cell>
          <cell r="C185">
            <v>38064</v>
          </cell>
          <cell r="E185" t="str">
            <v>LTX</v>
          </cell>
          <cell r="F185">
            <v>28.004999999999999</v>
          </cell>
          <cell r="G185">
            <v>1</v>
          </cell>
        </row>
        <row r="186">
          <cell r="A186" t="str">
            <v>T040662</v>
          </cell>
          <cell r="B186" t="str">
            <v>EXPORT</v>
          </cell>
          <cell r="C186">
            <v>38064</v>
          </cell>
          <cell r="E186" t="str">
            <v>LTX</v>
          </cell>
          <cell r="F186">
            <v>27.864999999999998</v>
          </cell>
          <cell r="G186">
            <v>1</v>
          </cell>
        </row>
        <row r="187">
          <cell r="A187" t="str">
            <v>T040663</v>
          </cell>
          <cell r="B187" t="str">
            <v>EXPORT</v>
          </cell>
          <cell r="C187">
            <v>38064</v>
          </cell>
          <cell r="E187" t="str">
            <v>LTX</v>
          </cell>
          <cell r="F187">
            <v>27.844999999999999</v>
          </cell>
          <cell r="G187">
            <v>1</v>
          </cell>
        </row>
        <row r="188">
          <cell r="A188" t="str">
            <v>T040716</v>
          </cell>
          <cell r="B188" t="str">
            <v>EXPORT</v>
          </cell>
          <cell r="C188">
            <v>38066</v>
          </cell>
          <cell r="E188" t="str">
            <v>STR</v>
          </cell>
          <cell r="F188">
            <v>42.84</v>
          </cell>
          <cell r="G188">
            <v>2</v>
          </cell>
        </row>
        <row r="189">
          <cell r="A189" t="str">
            <v>T040824</v>
          </cell>
          <cell r="B189" t="str">
            <v>EXPORT</v>
          </cell>
          <cell r="C189">
            <v>38066</v>
          </cell>
          <cell r="E189" t="str">
            <v>RSS</v>
          </cell>
          <cell r="F189">
            <v>40</v>
          </cell>
          <cell r="G189">
            <v>2</v>
          </cell>
        </row>
        <row r="190">
          <cell r="A190" t="str">
            <v>T040687</v>
          </cell>
          <cell r="B190" t="str">
            <v>EXPORT</v>
          </cell>
          <cell r="C190">
            <v>38066</v>
          </cell>
          <cell r="E190" t="str">
            <v>RSS</v>
          </cell>
          <cell r="F190">
            <v>40</v>
          </cell>
          <cell r="G190">
            <v>2</v>
          </cell>
        </row>
        <row r="191">
          <cell r="A191" t="str">
            <v>T040784</v>
          </cell>
          <cell r="B191" t="str">
            <v>EXPORT</v>
          </cell>
          <cell r="C191">
            <v>38065</v>
          </cell>
          <cell r="E191" t="str">
            <v>LTX</v>
          </cell>
          <cell r="F191">
            <v>28.91</v>
          </cell>
          <cell r="G191">
            <v>1</v>
          </cell>
        </row>
        <row r="192">
          <cell r="A192" t="str">
            <v>T040785</v>
          </cell>
          <cell r="B192" t="str">
            <v>EXPORT</v>
          </cell>
          <cell r="C192">
            <v>38066</v>
          </cell>
          <cell r="E192" t="str">
            <v>LTX</v>
          </cell>
          <cell r="F192">
            <v>28.434999999999999</v>
          </cell>
          <cell r="G192">
            <v>1</v>
          </cell>
        </row>
        <row r="193">
          <cell r="A193" t="str">
            <v>T040786</v>
          </cell>
          <cell r="B193" t="str">
            <v>EXPORT</v>
          </cell>
          <cell r="C193">
            <v>38067</v>
          </cell>
          <cell r="E193" t="str">
            <v>LTX</v>
          </cell>
          <cell r="F193">
            <v>28.94</v>
          </cell>
          <cell r="G193">
            <v>1</v>
          </cell>
        </row>
        <row r="194">
          <cell r="A194" t="str">
            <v>T040664</v>
          </cell>
          <cell r="B194" t="str">
            <v>EXPORT</v>
          </cell>
          <cell r="C194">
            <v>38065</v>
          </cell>
          <cell r="E194" t="str">
            <v>LTX</v>
          </cell>
          <cell r="F194">
            <v>28.11</v>
          </cell>
          <cell r="G194">
            <v>1</v>
          </cell>
        </row>
        <row r="195">
          <cell r="A195" t="str">
            <v>T040665</v>
          </cell>
          <cell r="B195" t="str">
            <v>EXPORT</v>
          </cell>
          <cell r="C195">
            <v>38065</v>
          </cell>
          <cell r="E195" t="str">
            <v>LTX</v>
          </cell>
          <cell r="F195">
            <v>28.004999999999999</v>
          </cell>
          <cell r="G195">
            <v>1</v>
          </cell>
        </row>
        <row r="196">
          <cell r="A196" t="str">
            <v>T040667</v>
          </cell>
          <cell r="B196" t="str">
            <v>EXPORT</v>
          </cell>
          <cell r="C196">
            <v>38066</v>
          </cell>
          <cell r="E196" t="str">
            <v>LTX</v>
          </cell>
          <cell r="F196">
            <v>28.245000000000001</v>
          </cell>
          <cell r="G196">
            <v>1</v>
          </cell>
        </row>
        <row r="197">
          <cell r="A197" t="str">
            <v>T040668</v>
          </cell>
          <cell r="B197" t="str">
            <v>EXPORT</v>
          </cell>
          <cell r="C197">
            <v>38066</v>
          </cell>
          <cell r="E197" t="str">
            <v>LTX</v>
          </cell>
          <cell r="F197">
            <v>28.184999999999999</v>
          </cell>
          <cell r="G197">
            <v>1</v>
          </cell>
        </row>
        <row r="198">
          <cell r="A198" t="str">
            <v>T040669</v>
          </cell>
          <cell r="B198" t="str">
            <v>EXPORT</v>
          </cell>
          <cell r="C198">
            <v>38066</v>
          </cell>
          <cell r="E198" t="str">
            <v>LTX</v>
          </cell>
          <cell r="F198">
            <v>28.11</v>
          </cell>
          <cell r="G198">
            <v>1</v>
          </cell>
        </row>
        <row r="199">
          <cell r="A199" t="str">
            <v>T040507</v>
          </cell>
          <cell r="B199" t="str">
            <v>EXPORT</v>
          </cell>
          <cell r="C199">
            <v>38065</v>
          </cell>
          <cell r="E199" t="str">
            <v>STR</v>
          </cell>
          <cell r="F199">
            <v>100.8</v>
          </cell>
          <cell r="G199">
            <v>5</v>
          </cell>
        </row>
        <row r="200">
          <cell r="A200" t="str">
            <v>T040490</v>
          </cell>
          <cell r="B200" t="str">
            <v>EXPORT</v>
          </cell>
          <cell r="C200">
            <v>38065</v>
          </cell>
          <cell r="E200" t="str">
            <v>STR</v>
          </cell>
          <cell r="F200">
            <v>100.8</v>
          </cell>
          <cell r="G200">
            <v>5</v>
          </cell>
        </row>
        <row r="201">
          <cell r="A201" t="str">
            <v>T040488</v>
          </cell>
          <cell r="B201" t="str">
            <v>EXPORT</v>
          </cell>
          <cell r="C201">
            <v>38065</v>
          </cell>
          <cell r="E201" t="str">
            <v>STR</v>
          </cell>
          <cell r="F201">
            <v>100.8</v>
          </cell>
          <cell r="G201">
            <v>5</v>
          </cell>
        </row>
        <row r="202">
          <cell r="A202" t="str">
            <v>T040492</v>
          </cell>
          <cell r="B202" t="str">
            <v>EXPORT</v>
          </cell>
          <cell r="C202">
            <v>38065</v>
          </cell>
          <cell r="E202" t="str">
            <v>RSS</v>
          </cell>
          <cell r="F202">
            <v>200</v>
          </cell>
          <cell r="G202">
            <v>10</v>
          </cell>
        </row>
        <row r="203">
          <cell r="A203" t="str">
            <v>T040769</v>
          </cell>
          <cell r="B203" t="str">
            <v>EXPORT</v>
          </cell>
          <cell r="C203">
            <v>38065</v>
          </cell>
          <cell r="E203" t="str">
            <v>RSS</v>
          </cell>
          <cell r="F203">
            <v>19</v>
          </cell>
          <cell r="G203">
            <v>1</v>
          </cell>
        </row>
        <row r="204">
          <cell r="A204" t="str">
            <v>T040528</v>
          </cell>
          <cell r="B204" t="str">
            <v>EXPORT</v>
          </cell>
          <cell r="C204">
            <v>38064</v>
          </cell>
          <cell r="E204" t="str">
            <v>RSS</v>
          </cell>
          <cell r="F204">
            <v>113.4</v>
          </cell>
          <cell r="G204">
            <v>7</v>
          </cell>
        </row>
        <row r="205">
          <cell r="A205" t="str">
            <v>T040529</v>
          </cell>
          <cell r="B205" t="str">
            <v>EXPORT</v>
          </cell>
          <cell r="C205">
            <v>38064</v>
          </cell>
          <cell r="E205" t="str">
            <v>RSS</v>
          </cell>
          <cell r="F205">
            <v>113.4</v>
          </cell>
          <cell r="G205">
            <v>7</v>
          </cell>
        </row>
        <row r="206">
          <cell r="A206" t="str">
            <v>0000979</v>
          </cell>
          <cell r="B206" t="str">
            <v>EXPORT</v>
          </cell>
          <cell r="C206">
            <v>38066</v>
          </cell>
          <cell r="E206" t="str">
            <v>RSS</v>
          </cell>
          <cell r="F206">
            <v>20</v>
          </cell>
          <cell r="G206">
            <v>4</v>
          </cell>
        </row>
        <row r="207">
          <cell r="A207" t="str">
            <v>0000979</v>
          </cell>
          <cell r="B207" t="str">
            <v>EXPORT</v>
          </cell>
          <cell r="C207">
            <v>38066</v>
          </cell>
          <cell r="E207" t="str">
            <v>RSS</v>
          </cell>
          <cell r="F207">
            <v>60</v>
          </cell>
        </row>
        <row r="208">
          <cell r="A208" t="str">
            <v>0000983</v>
          </cell>
          <cell r="B208" t="str">
            <v>EXPORT</v>
          </cell>
          <cell r="C208">
            <v>38064</v>
          </cell>
          <cell r="E208" t="str">
            <v>STR</v>
          </cell>
          <cell r="F208">
            <v>40.32</v>
          </cell>
          <cell r="G208">
            <v>4</v>
          </cell>
        </row>
        <row r="209">
          <cell r="A209" t="str">
            <v>0000983</v>
          </cell>
          <cell r="B209" t="str">
            <v>EXPORT</v>
          </cell>
          <cell r="C209">
            <v>38064</v>
          </cell>
          <cell r="E209" t="str">
            <v>STR</v>
          </cell>
          <cell r="F209">
            <v>40.32</v>
          </cell>
        </row>
        <row r="210">
          <cell r="A210" t="str">
            <v>T040180</v>
          </cell>
          <cell r="B210" t="str">
            <v>LOCAL</v>
          </cell>
          <cell r="C210">
            <v>38048</v>
          </cell>
          <cell r="E210" t="str">
            <v>STR</v>
          </cell>
          <cell r="F210">
            <v>15.015000000000001</v>
          </cell>
        </row>
        <row r="211">
          <cell r="A211" t="str">
            <v>T040572</v>
          </cell>
          <cell r="B211" t="str">
            <v>LOCAL</v>
          </cell>
          <cell r="C211">
            <v>38062</v>
          </cell>
          <cell r="E211" t="str">
            <v>RSS</v>
          </cell>
          <cell r="F211">
            <v>15</v>
          </cell>
        </row>
        <row r="212">
          <cell r="A212" t="str">
            <v>T040585</v>
          </cell>
          <cell r="B212" t="str">
            <v>LOCAL</v>
          </cell>
          <cell r="C212">
            <v>38066</v>
          </cell>
          <cell r="E212" t="str">
            <v>RSS</v>
          </cell>
          <cell r="F212">
            <v>15</v>
          </cell>
        </row>
        <row r="213">
          <cell r="A213" t="str">
            <v>T040834</v>
          </cell>
          <cell r="B213" t="str">
            <v>LOCAL</v>
          </cell>
          <cell r="C213">
            <v>38061</v>
          </cell>
          <cell r="E213" t="str">
            <v>STR</v>
          </cell>
          <cell r="F213">
            <v>15.015000000000001</v>
          </cell>
        </row>
        <row r="214">
          <cell r="A214" t="str">
            <v>T040835</v>
          </cell>
          <cell r="B214" t="str">
            <v>LOCAL</v>
          </cell>
          <cell r="C214">
            <v>38061</v>
          </cell>
          <cell r="E214" t="str">
            <v>STR</v>
          </cell>
          <cell r="F214">
            <v>15.015000000000001</v>
          </cell>
        </row>
        <row r="215">
          <cell r="A215" t="str">
            <v>T040552</v>
          </cell>
          <cell r="B215" t="str">
            <v>LOCAL</v>
          </cell>
          <cell r="C215">
            <v>38066</v>
          </cell>
          <cell r="E215" t="str">
            <v>STR</v>
          </cell>
          <cell r="F215">
            <v>15.015000000000001</v>
          </cell>
        </row>
        <row r="216">
          <cell r="A216" t="str">
            <v>T040553</v>
          </cell>
          <cell r="B216" t="str">
            <v>LOCAL</v>
          </cell>
          <cell r="C216">
            <v>38066</v>
          </cell>
          <cell r="E216" t="str">
            <v>STR</v>
          </cell>
          <cell r="F216">
            <v>15.015000000000001</v>
          </cell>
        </row>
        <row r="217">
          <cell r="A217" t="str">
            <v>T040573</v>
          </cell>
          <cell r="B217" t="str">
            <v>LOCAL</v>
          </cell>
          <cell r="C217">
            <v>38066</v>
          </cell>
          <cell r="E217" t="str">
            <v>RSS</v>
          </cell>
          <cell r="F217">
            <v>15</v>
          </cell>
        </row>
        <row r="218">
          <cell r="A218" t="str">
            <v>T040873</v>
          </cell>
          <cell r="B218" t="str">
            <v>LOCAL</v>
          </cell>
          <cell r="C218">
            <v>38066</v>
          </cell>
          <cell r="E218" t="str">
            <v>RSS</v>
          </cell>
          <cell r="F218">
            <v>15</v>
          </cell>
        </row>
        <row r="219">
          <cell r="A219" t="str">
            <v>T040554</v>
          </cell>
          <cell r="B219" t="str">
            <v>LOCAL</v>
          </cell>
          <cell r="C219">
            <v>38068</v>
          </cell>
          <cell r="E219" t="str">
            <v>STR</v>
          </cell>
          <cell r="F219">
            <v>15.015000000000001</v>
          </cell>
        </row>
        <row r="220">
          <cell r="A220" t="str">
            <v>T040563</v>
          </cell>
          <cell r="B220" t="str">
            <v>LOCAL</v>
          </cell>
          <cell r="C220">
            <v>38068</v>
          </cell>
          <cell r="E220" t="str">
            <v>STR</v>
          </cell>
          <cell r="F220">
            <v>15.015000000000001</v>
          </cell>
        </row>
        <row r="221">
          <cell r="A221" t="str">
            <v>T040586</v>
          </cell>
          <cell r="B221" t="str">
            <v>LOCAL</v>
          </cell>
          <cell r="C221">
            <v>38068</v>
          </cell>
          <cell r="E221" t="str">
            <v>RSS</v>
          </cell>
          <cell r="F221">
            <v>15</v>
          </cell>
        </row>
        <row r="222">
          <cell r="A222" t="str">
            <v>T040648</v>
          </cell>
          <cell r="B222" t="str">
            <v>LOCAL</v>
          </cell>
          <cell r="C222">
            <v>38073</v>
          </cell>
          <cell r="E222" t="str">
            <v>CUT</v>
          </cell>
          <cell r="F222">
            <v>16.39</v>
          </cell>
        </row>
        <row r="223">
          <cell r="A223" t="str">
            <v>T040652</v>
          </cell>
          <cell r="B223" t="str">
            <v>EXPORT</v>
          </cell>
          <cell r="C223">
            <v>38064</v>
          </cell>
          <cell r="E223" t="str">
            <v>STR</v>
          </cell>
          <cell r="F223">
            <v>393.12</v>
          </cell>
          <cell r="G223">
            <v>24</v>
          </cell>
        </row>
        <row r="224">
          <cell r="A224" t="str">
            <v>T040604</v>
          </cell>
          <cell r="B224" t="str">
            <v>EXPORT</v>
          </cell>
          <cell r="C224">
            <v>38065</v>
          </cell>
          <cell r="E224" t="str">
            <v>STR</v>
          </cell>
          <cell r="F224">
            <v>100.8</v>
          </cell>
          <cell r="G224">
            <v>5</v>
          </cell>
        </row>
        <row r="225">
          <cell r="A225" t="str">
            <v>T040690</v>
          </cell>
          <cell r="B225" t="str">
            <v>EXPORT</v>
          </cell>
          <cell r="C225">
            <v>38065</v>
          </cell>
          <cell r="E225" t="str">
            <v>STR</v>
          </cell>
          <cell r="F225">
            <v>100.8</v>
          </cell>
          <cell r="G225">
            <v>5</v>
          </cell>
        </row>
        <row r="226">
          <cell r="A226" t="str">
            <v>T040502</v>
          </cell>
          <cell r="B226" t="str">
            <v>EXPORT</v>
          </cell>
          <cell r="C226">
            <v>38066</v>
          </cell>
          <cell r="E226" t="str">
            <v>RSS</v>
          </cell>
          <cell r="F226">
            <v>96</v>
          </cell>
          <cell r="G226">
            <v>5</v>
          </cell>
        </row>
        <row r="227">
          <cell r="A227" t="str">
            <v>T040523</v>
          </cell>
          <cell r="B227" t="str">
            <v>EXPORT</v>
          </cell>
          <cell r="C227">
            <v>38066</v>
          </cell>
          <cell r="E227" t="str">
            <v>RSS</v>
          </cell>
          <cell r="F227">
            <v>96</v>
          </cell>
          <cell r="G227">
            <v>5</v>
          </cell>
        </row>
        <row r="228">
          <cell r="A228" t="str">
            <v>T040779</v>
          </cell>
          <cell r="B228" t="str">
            <v>EXPORT</v>
          </cell>
          <cell r="C228">
            <v>38066</v>
          </cell>
          <cell r="E228" t="str">
            <v>STR</v>
          </cell>
          <cell r="F228">
            <v>100.8</v>
          </cell>
          <cell r="G228">
            <v>5</v>
          </cell>
        </row>
        <row r="229">
          <cell r="A229" t="str">
            <v>T040685</v>
          </cell>
          <cell r="B229" t="str">
            <v>EXPORT</v>
          </cell>
          <cell r="C229">
            <v>38067</v>
          </cell>
          <cell r="E229" t="str">
            <v>RSS</v>
          </cell>
          <cell r="F229">
            <v>200</v>
          </cell>
          <cell r="G229">
            <v>10</v>
          </cell>
        </row>
        <row r="230">
          <cell r="A230" t="str">
            <v>T040686</v>
          </cell>
          <cell r="B230" t="str">
            <v>EXPORT</v>
          </cell>
          <cell r="C230">
            <v>38067</v>
          </cell>
          <cell r="E230" t="str">
            <v>RSS</v>
          </cell>
          <cell r="F230">
            <v>200</v>
          </cell>
          <cell r="G230">
            <v>10</v>
          </cell>
        </row>
        <row r="231">
          <cell r="A231" t="str">
            <v>T040819</v>
          </cell>
          <cell r="B231" t="str">
            <v>EXPORT</v>
          </cell>
          <cell r="C231">
            <v>38067</v>
          </cell>
          <cell r="E231" t="str">
            <v>RSS</v>
          </cell>
          <cell r="F231">
            <v>120</v>
          </cell>
          <cell r="G231">
            <v>6</v>
          </cell>
        </row>
        <row r="232">
          <cell r="A232" t="str">
            <v>T040670</v>
          </cell>
          <cell r="B232" t="str">
            <v>EXPORT</v>
          </cell>
          <cell r="C232">
            <v>38068</v>
          </cell>
          <cell r="E232" t="str">
            <v>LTX</v>
          </cell>
          <cell r="F232">
            <v>28.225000000000001</v>
          </cell>
          <cell r="G232">
            <v>1</v>
          </cell>
        </row>
        <row r="233">
          <cell r="A233" t="str">
            <v>T040718</v>
          </cell>
          <cell r="B233" t="str">
            <v>EXPORT</v>
          </cell>
          <cell r="C233">
            <v>38068</v>
          </cell>
          <cell r="E233" t="str">
            <v>STR</v>
          </cell>
          <cell r="F233">
            <v>120.96</v>
          </cell>
          <cell r="G233">
            <v>6</v>
          </cell>
        </row>
        <row r="234">
          <cell r="A234" t="str">
            <v>T040555</v>
          </cell>
          <cell r="B234" t="str">
            <v>LOCAL</v>
          </cell>
          <cell r="C234">
            <v>38064</v>
          </cell>
          <cell r="E234" t="str">
            <v>STR</v>
          </cell>
          <cell r="F234">
            <v>15.015000000000001</v>
          </cell>
        </row>
        <row r="235">
          <cell r="A235" t="str">
            <v>T040556</v>
          </cell>
          <cell r="B235" t="str">
            <v>LOCAL</v>
          </cell>
          <cell r="C235">
            <v>38064</v>
          </cell>
          <cell r="E235" t="str">
            <v>STR</v>
          </cell>
          <cell r="F235">
            <v>15.015000000000001</v>
          </cell>
        </row>
        <row r="236">
          <cell r="A236" t="str">
            <v>T040564</v>
          </cell>
          <cell r="B236" t="str">
            <v>LOCAL</v>
          </cell>
          <cell r="C236">
            <v>38068</v>
          </cell>
          <cell r="E236" t="str">
            <v>STR</v>
          </cell>
          <cell r="F236">
            <v>15.015000000000001</v>
          </cell>
        </row>
        <row r="237">
          <cell r="A237" t="str">
            <v>T040751</v>
          </cell>
          <cell r="B237" t="str">
            <v>LOCAL</v>
          </cell>
          <cell r="C237">
            <v>38068</v>
          </cell>
          <cell r="E237" t="str">
            <v>STR</v>
          </cell>
          <cell r="F237">
            <v>15.015000000000001</v>
          </cell>
        </row>
        <row r="238">
          <cell r="A238" t="str">
            <v>T040874</v>
          </cell>
          <cell r="B238" t="str">
            <v>LOCAL</v>
          </cell>
          <cell r="C238">
            <v>38068</v>
          </cell>
          <cell r="E238" t="str">
            <v>RSS</v>
          </cell>
          <cell r="F238">
            <v>30</v>
          </cell>
        </row>
        <row r="239">
          <cell r="A239" t="str">
            <v>T040587</v>
          </cell>
          <cell r="B239" t="str">
            <v>LOCAL</v>
          </cell>
          <cell r="C239">
            <v>38069</v>
          </cell>
          <cell r="E239" t="str">
            <v>RSS</v>
          </cell>
          <cell r="F239">
            <v>15</v>
          </cell>
        </row>
        <row r="240">
          <cell r="A240" t="str">
            <v>T040875</v>
          </cell>
          <cell r="B240" t="str">
            <v>LOCAL</v>
          </cell>
          <cell r="C240">
            <v>38069</v>
          </cell>
          <cell r="E240" t="str">
            <v>RSS</v>
          </cell>
          <cell r="F240">
            <v>15</v>
          </cell>
        </row>
        <row r="241">
          <cell r="A241" t="str">
            <v>T040588</v>
          </cell>
          <cell r="B241" t="str">
            <v>LOCAL</v>
          </cell>
          <cell r="C241">
            <v>38072</v>
          </cell>
          <cell r="E241" t="str">
            <v>RSS</v>
          </cell>
          <cell r="F241">
            <v>15</v>
          </cell>
        </row>
        <row r="242">
          <cell r="A242" t="str">
            <v>T040696</v>
          </cell>
          <cell r="B242" t="str">
            <v>EXPORT</v>
          </cell>
          <cell r="C242">
            <v>38061</v>
          </cell>
          <cell r="E242" t="str">
            <v>LTX</v>
          </cell>
          <cell r="F242">
            <v>746.84</v>
          </cell>
        </row>
        <row r="243">
          <cell r="A243" t="str">
            <v>T040707</v>
          </cell>
          <cell r="B243" t="str">
            <v>EXPORT</v>
          </cell>
          <cell r="C243">
            <v>38064</v>
          </cell>
          <cell r="E243" t="str">
            <v>LTX</v>
          </cell>
          <cell r="F243">
            <v>32.799999999999997</v>
          </cell>
          <cell r="G243">
            <v>2</v>
          </cell>
        </row>
        <row r="244">
          <cell r="A244" t="str">
            <v>T040767</v>
          </cell>
          <cell r="B244" t="str">
            <v>EXPORT</v>
          </cell>
          <cell r="C244">
            <v>38064</v>
          </cell>
          <cell r="E244" t="str">
            <v>LTX</v>
          </cell>
          <cell r="F244">
            <v>32.799999999999997</v>
          </cell>
          <cell r="G244">
            <v>2</v>
          </cell>
        </row>
        <row r="245">
          <cell r="A245" t="str">
            <v>T040362</v>
          </cell>
          <cell r="B245" t="str">
            <v>EXPORT</v>
          </cell>
          <cell r="C245">
            <v>38067</v>
          </cell>
          <cell r="E245" t="str">
            <v>RSS</v>
          </cell>
          <cell r="F245">
            <v>192</v>
          </cell>
        </row>
        <row r="246">
          <cell r="A246" t="str">
            <v>T040666</v>
          </cell>
          <cell r="B246" t="str">
            <v>EXPORT</v>
          </cell>
          <cell r="C246">
            <v>38067</v>
          </cell>
          <cell r="E246" t="str">
            <v>STR</v>
          </cell>
          <cell r="F246">
            <v>393.12</v>
          </cell>
          <cell r="G246">
            <v>24</v>
          </cell>
        </row>
        <row r="247">
          <cell r="A247" t="str">
            <v>T040672</v>
          </cell>
          <cell r="B247" t="str">
            <v>EXPORT</v>
          </cell>
          <cell r="C247">
            <v>38067</v>
          </cell>
          <cell r="E247" t="str">
            <v>STR</v>
          </cell>
          <cell r="F247">
            <v>201.6</v>
          </cell>
          <cell r="G247">
            <v>10</v>
          </cell>
        </row>
        <row r="248">
          <cell r="A248" t="str">
            <v>T040673</v>
          </cell>
          <cell r="B248" t="str">
            <v>EXPORT</v>
          </cell>
          <cell r="C248">
            <v>38067</v>
          </cell>
          <cell r="E248" t="str">
            <v>STR</v>
          </cell>
          <cell r="F248">
            <v>100.8</v>
          </cell>
          <cell r="G248">
            <v>5</v>
          </cell>
        </row>
        <row r="249">
          <cell r="A249" t="str">
            <v>T040713</v>
          </cell>
          <cell r="B249" t="str">
            <v>EXPORT</v>
          </cell>
          <cell r="C249">
            <v>38067</v>
          </cell>
          <cell r="E249" t="str">
            <v>STR</v>
          </cell>
          <cell r="F249">
            <v>114.66</v>
          </cell>
          <cell r="G249">
            <v>7</v>
          </cell>
        </row>
        <row r="250">
          <cell r="A250" t="str">
            <v>T040781</v>
          </cell>
          <cell r="B250" t="str">
            <v>EXPORT</v>
          </cell>
          <cell r="C250">
            <v>38069</v>
          </cell>
          <cell r="E250" t="str">
            <v>LTX</v>
          </cell>
          <cell r="F250">
            <v>24.74</v>
          </cell>
          <cell r="G250">
            <v>1</v>
          </cell>
        </row>
        <row r="251">
          <cell r="A251" t="str">
            <v>T040788</v>
          </cell>
          <cell r="B251" t="str">
            <v>EXPORT</v>
          </cell>
          <cell r="C251">
            <v>38069</v>
          </cell>
          <cell r="E251" t="str">
            <v>LTX</v>
          </cell>
          <cell r="F251">
            <v>28.725000000000001</v>
          </cell>
          <cell r="G251">
            <v>1</v>
          </cell>
        </row>
        <row r="252">
          <cell r="A252" t="str">
            <v>T040791</v>
          </cell>
          <cell r="B252" t="str">
            <v>EXPORT</v>
          </cell>
          <cell r="C252">
            <v>38067</v>
          </cell>
          <cell r="E252" t="str">
            <v>RSS</v>
          </cell>
          <cell r="F252">
            <v>19.2</v>
          </cell>
          <cell r="G252">
            <v>1</v>
          </cell>
        </row>
        <row r="253">
          <cell r="A253" t="str">
            <v>T040410</v>
          </cell>
          <cell r="B253" t="str">
            <v>EXPORT</v>
          </cell>
          <cell r="C253">
            <v>38068</v>
          </cell>
          <cell r="E253" t="str">
            <v>RSS</v>
          </cell>
          <cell r="F253">
            <v>200</v>
          </cell>
          <cell r="G253">
            <v>10</v>
          </cell>
        </row>
        <row r="254">
          <cell r="A254" t="str">
            <v>T040411</v>
          </cell>
          <cell r="B254" t="str">
            <v>EXPORT</v>
          </cell>
          <cell r="C254">
            <v>38068</v>
          </cell>
          <cell r="E254" t="str">
            <v>RSS</v>
          </cell>
          <cell r="F254">
            <v>100</v>
          </cell>
          <cell r="G254">
            <v>5</v>
          </cell>
        </row>
        <row r="255">
          <cell r="A255" t="str">
            <v>T040773</v>
          </cell>
          <cell r="B255" t="str">
            <v>EXPORT</v>
          </cell>
          <cell r="C255">
            <v>38068</v>
          </cell>
          <cell r="E255" t="str">
            <v>RSS</v>
          </cell>
          <cell r="F255">
            <v>19.2</v>
          </cell>
          <cell r="G255">
            <v>1</v>
          </cell>
        </row>
        <row r="256">
          <cell r="A256" t="str">
            <v>T040787</v>
          </cell>
          <cell r="B256" t="str">
            <v>EXPORT</v>
          </cell>
          <cell r="C256">
            <v>38068</v>
          </cell>
          <cell r="E256" t="str">
            <v>LTX</v>
          </cell>
          <cell r="F256">
            <v>29.135000000000002</v>
          </cell>
          <cell r="G256">
            <v>1</v>
          </cell>
        </row>
        <row r="257">
          <cell r="A257" t="str">
            <v>T040360</v>
          </cell>
          <cell r="B257" t="str">
            <v>EXPORT</v>
          </cell>
          <cell r="C257">
            <v>38069</v>
          </cell>
          <cell r="E257" t="str">
            <v>RSS</v>
          </cell>
          <cell r="F257">
            <v>192</v>
          </cell>
        </row>
        <row r="258">
          <cell r="A258" t="str">
            <v>T040361</v>
          </cell>
          <cell r="B258" t="str">
            <v>EXPORT</v>
          </cell>
          <cell r="C258">
            <v>38069</v>
          </cell>
          <cell r="E258" t="str">
            <v>RSS</v>
          </cell>
          <cell r="F258">
            <v>192</v>
          </cell>
        </row>
        <row r="259">
          <cell r="A259" t="str">
            <v>T040486</v>
          </cell>
          <cell r="B259" t="str">
            <v>EXPORT</v>
          </cell>
          <cell r="C259">
            <v>38069</v>
          </cell>
          <cell r="E259" t="str">
            <v>STR</v>
          </cell>
          <cell r="F259">
            <v>100.8</v>
          </cell>
          <cell r="G259">
            <v>5</v>
          </cell>
        </row>
        <row r="260">
          <cell r="A260" t="str">
            <v>T040650</v>
          </cell>
          <cell r="B260" t="str">
            <v>EXPORT</v>
          </cell>
          <cell r="C260">
            <v>38069</v>
          </cell>
          <cell r="E260" t="str">
            <v>STR</v>
          </cell>
          <cell r="F260">
            <v>100.8</v>
          </cell>
          <cell r="G260">
            <v>5</v>
          </cell>
        </row>
        <row r="261">
          <cell r="A261" t="str">
            <v>T040849</v>
          </cell>
          <cell r="B261" t="str">
            <v>EXPORT</v>
          </cell>
          <cell r="C261">
            <v>38069</v>
          </cell>
          <cell r="E261" t="str">
            <v>LTX</v>
          </cell>
          <cell r="F261">
            <v>29.11</v>
          </cell>
          <cell r="G261">
            <v>1</v>
          </cell>
        </row>
        <row r="262">
          <cell r="A262" t="str">
            <v>T040481</v>
          </cell>
          <cell r="B262" t="str">
            <v>EXPORT</v>
          </cell>
          <cell r="C262">
            <v>38070</v>
          </cell>
          <cell r="E262" t="str">
            <v>RSS</v>
          </cell>
          <cell r="F262">
            <v>120</v>
          </cell>
          <cell r="G262">
            <v>6</v>
          </cell>
        </row>
        <row r="263">
          <cell r="A263" t="str">
            <v>T040482</v>
          </cell>
          <cell r="B263" t="str">
            <v>EXPORT</v>
          </cell>
          <cell r="C263">
            <v>38070</v>
          </cell>
          <cell r="E263" t="str">
            <v>RSS</v>
          </cell>
          <cell r="F263">
            <v>17.28</v>
          </cell>
          <cell r="G263">
            <v>1</v>
          </cell>
        </row>
        <row r="264">
          <cell r="A264" t="str">
            <v>T040494</v>
          </cell>
          <cell r="B264" t="str">
            <v>EXPORT</v>
          </cell>
          <cell r="C264">
            <v>38070</v>
          </cell>
          <cell r="E264" t="str">
            <v>RSS</v>
          </cell>
          <cell r="F264">
            <v>114</v>
          </cell>
          <cell r="G264">
            <v>6</v>
          </cell>
        </row>
        <row r="265">
          <cell r="A265" t="str">
            <v>T040524</v>
          </cell>
          <cell r="B265" t="str">
            <v>EXPORT</v>
          </cell>
          <cell r="C265">
            <v>38070</v>
          </cell>
          <cell r="E265" t="str">
            <v>RSS</v>
          </cell>
          <cell r="F265">
            <v>19.2</v>
          </cell>
          <cell r="G265">
            <v>1</v>
          </cell>
        </row>
        <row r="266">
          <cell r="A266" t="str">
            <v>T040671</v>
          </cell>
          <cell r="B266" t="str">
            <v>EXPORT</v>
          </cell>
          <cell r="C266">
            <v>38070</v>
          </cell>
          <cell r="E266" t="str">
            <v>LTX</v>
          </cell>
          <cell r="F266">
            <v>28.38</v>
          </cell>
          <cell r="G266">
            <v>1</v>
          </cell>
        </row>
        <row r="267">
          <cell r="A267" t="str">
            <v>T040714</v>
          </cell>
          <cell r="B267" t="str">
            <v>EXPORT</v>
          </cell>
          <cell r="C267">
            <v>38070</v>
          </cell>
          <cell r="E267" t="str">
            <v>STR</v>
          </cell>
          <cell r="F267">
            <v>100.8</v>
          </cell>
          <cell r="G267">
            <v>5</v>
          </cell>
        </row>
        <row r="268">
          <cell r="A268" t="str">
            <v>T040782</v>
          </cell>
          <cell r="B268" t="str">
            <v>EXPORT</v>
          </cell>
          <cell r="C268">
            <v>38070</v>
          </cell>
          <cell r="E268" t="str">
            <v>LTX</v>
          </cell>
          <cell r="F268">
            <v>25.02</v>
          </cell>
          <cell r="G268">
            <v>1</v>
          </cell>
        </row>
        <row r="269">
          <cell r="A269" t="str">
            <v>T040814</v>
          </cell>
          <cell r="B269" t="str">
            <v>EXPORT</v>
          </cell>
          <cell r="C269">
            <v>38070</v>
          </cell>
          <cell r="E269" t="str">
            <v>RSS</v>
          </cell>
          <cell r="F269">
            <v>19.2</v>
          </cell>
          <cell r="G269">
            <v>1</v>
          </cell>
        </row>
        <row r="270">
          <cell r="A270" t="str">
            <v>T040850</v>
          </cell>
          <cell r="B270" t="str">
            <v>EXPORT</v>
          </cell>
          <cell r="C270">
            <v>38070</v>
          </cell>
          <cell r="E270" t="str">
            <v>LTX</v>
          </cell>
          <cell r="F270">
            <v>28.94</v>
          </cell>
          <cell r="G270">
            <v>1</v>
          </cell>
        </row>
        <row r="271">
          <cell r="A271" t="str">
            <v>T040851</v>
          </cell>
          <cell r="B271" t="str">
            <v>EXPORT</v>
          </cell>
          <cell r="C271">
            <v>38070</v>
          </cell>
          <cell r="E271" t="str">
            <v>LTX</v>
          </cell>
          <cell r="F271">
            <v>28.85</v>
          </cell>
          <cell r="G271">
            <v>1</v>
          </cell>
        </row>
        <row r="272">
          <cell r="A272" t="str">
            <v>T040852</v>
          </cell>
          <cell r="B272" t="str">
            <v>EXPORT</v>
          </cell>
          <cell r="C272">
            <v>38070</v>
          </cell>
          <cell r="E272" t="str">
            <v>LTX</v>
          </cell>
          <cell r="F272">
            <v>28.84</v>
          </cell>
          <cell r="G272">
            <v>1</v>
          </cell>
        </row>
        <row r="273">
          <cell r="A273" t="str">
            <v>T040681</v>
          </cell>
          <cell r="B273" t="str">
            <v>EXPORT</v>
          </cell>
          <cell r="C273">
            <v>38064</v>
          </cell>
          <cell r="E273" t="str">
            <v>RSS</v>
          </cell>
          <cell r="F273">
            <v>100</v>
          </cell>
          <cell r="G273">
            <v>5</v>
          </cell>
        </row>
        <row r="274">
          <cell r="A274" t="str">
            <v>T040725-7</v>
          </cell>
          <cell r="B274" t="str">
            <v>EXPORT</v>
          </cell>
          <cell r="C274">
            <v>38064</v>
          </cell>
          <cell r="E274" t="str">
            <v>RSS</v>
          </cell>
          <cell r="F274">
            <v>500</v>
          </cell>
          <cell r="G274">
            <v>25</v>
          </cell>
        </row>
        <row r="275">
          <cell r="A275" t="str">
            <v>0000991</v>
          </cell>
          <cell r="B275" t="str">
            <v>EXPORT</v>
          </cell>
          <cell r="C275">
            <v>38065</v>
          </cell>
          <cell r="E275" t="str">
            <v>RSS</v>
          </cell>
          <cell r="F275">
            <v>26.443999999999999</v>
          </cell>
          <cell r="G275">
            <v>2</v>
          </cell>
        </row>
        <row r="276">
          <cell r="A276" t="str">
            <v>0000991</v>
          </cell>
          <cell r="B276" t="str">
            <v>EXPORT</v>
          </cell>
          <cell r="C276">
            <v>38065</v>
          </cell>
          <cell r="E276" t="str">
            <v>RSS</v>
          </cell>
          <cell r="F276">
            <v>26.443999999999999</v>
          </cell>
        </row>
        <row r="277">
          <cell r="A277" t="str">
            <v>0000993</v>
          </cell>
          <cell r="B277" t="str">
            <v>EXPORT</v>
          </cell>
          <cell r="C277">
            <v>38065</v>
          </cell>
          <cell r="E277" t="str">
            <v>RSS</v>
          </cell>
          <cell r="F277">
            <v>26.443999999999999</v>
          </cell>
          <cell r="G277">
            <v>2</v>
          </cell>
        </row>
        <row r="278">
          <cell r="A278" t="str">
            <v>0000993</v>
          </cell>
          <cell r="B278" t="str">
            <v>EXPORT</v>
          </cell>
          <cell r="C278">
            <v>38065</v>
          </cell>
          <cell r="E278" t="str">
            <v>RSS</v>
          </cell>
          <cell r="F278">
            <v>26.443999999999999</v>
          </cell>
        </row>
        <row r="279">
          <cell r="A279" t="str">
            <v>T040717</v>
          </cell>
          <cell r="B279" t="str">
            <v>EXPORT</v>
          </cell>
          <cell r="C279">
            <v>38065</v>
          </cell>
          <cell r="E279" t="str">
            <v>STR</v>
          </cell>
          <cell r="F279">
            <v>80.64</v>
          </cell>
          <cell r="G279">
            <v>4</v>
          </cell>
        </row>
        <row r="280">
          <cell r="A280" t="str">
            <v>T040816</v>
          </cell>
          <cell r="B280" t="str">
            <v>EXPORT</v>
          </cell>
          <cell r="C280">
            <v>38065</v>
          </cell>
          <cell r="E280" t="str">
            <v>RSS</v>
          </cell>
          <cell r="F280">
            <v>80</v>
          </cell>
          <cell r="G280">
            <v>4</v>
          </cell>
        </row>
        <row r="281">
          <cell r="A281" t="str">
            <v>T040724</v>
          </cell>
          <cell r="B281" t="str">
            <v>EXPORT</v>
          </cell>
          <cell r="C281">
            <v>38067</v>
          </cell>
          <cell r="E281" t="str">
            <v>LTX</v>
          </cell>
          <cell r="F281">
            <v>32.799999999999997</v>
          </cell>
          <cell r="G281">
            <v>2</v>
          </cell>
        </row>
        <row r="282">
          <cell r="A282" t="str">
            <v>T040768</v>
          </cell>
          <cell r="B282" t="str">
            <v>EXPORT</v>
          </cell>
          <cell r="C282">
            <v>38067</v>
          </cell>
          <cell r="E282" t="str">
            <v>LTX</v>
          </cell>
          <cell r="F282">
            <v>32.799999999999997</v>
          </cell>
          <cell r="G282">
            <v>2</v>
          </cell>
        </row>
        <row r="283">
          <cell r="A283" t="str">
            <v>T040789</v>
          </cell>
          <cell r="B283" t="str">
            <v>EXPORT</v>
          </cell>
          <cell r="C283">
            <v>38067</v>
          </cell>
          <cell r="E283" t="str">
            <v>RSS</v>
          </cell>
          <cell r="F283">
            <v>40</v>
          </cell>
          <cell r="G283">
            <v>2</v>
          </cell>
        </row>
        <row r="284">
          <cell r="A284" t="str">
            <v>0000994</v>
          </cell>
          <cell r="B284" t="str">
            <v>EXPORT</v>
          </cell>
          <cell r="C284">
            <v>38068</v>
          </cell>
          <cell r="E284" t="str">
            <v>STR</v>
          </cell>
          <cell r="F284">
            <v>21.42</v>
          </cell>
          <cell r="G284">
            <v>2</v>
          </cell>
        </row>
        <row r="285">
          <cell r="A285" t="str">
            <v>0000994</v>
          </cell>
          <cell r="B285" t="str">
            <v>EXPORT</v>
          </cell>
          <cell r="C285">
            <v>38068</v>
          </cell>
          <cell r="E285" t="str">
            <v>STR</v>
          </cell>
          <cell r="F285">
            <v>21.42</v>
          </cell>
        </row>
        <row r="286">
          <cell r="A286" t="str">
            <v>T040692</v>
          </cell>
          <cell r="B286" t="str">
            <v>EXPORT</v>
          </cell>
          <cell r="C286">
            <v>38069</v>
          </cell>
          <cell r="E286" t="str">
            <v>RSS</v>
          </cell>
          <cell r="F286">
            <v>126</v>
          </cell>
        </row>
        <row r="287">
          <cell r="A287" t="str">
            <v>T040802</v>
          </cell>
          <cell r="B287" t="str">
            <v>EXPORT</v>
          </cell>
          <cell r="C287">
            <v>38070</v>
          </cell>
          <cell r="E287" t="str">
            <v>RSS</v>
          </cell>
          <cell r="F287">
            <v>100</v>
          </cell>
          <cell r="G287">
            <v>5</v>
          </cell>
        </row>
        <row r="288">
          <cell r="A288" t="str">
            <v>T040815</v>
          </cell>
          <cell r="B288" t="str">
            <v>EXPORT</v>
          </cell>
          <cell r="C288">
            <v>38070</v>
          </cell>
          <cell r="E288" t="str">
            <v>RSS</v>
          </cell>
          <cell r="F288">
            <v>38</v>
          </cell>
          <cell r="G288">
            <v>2</v>
          </cell>
        </row>
        <row r="289">
          <cell r="A289" t="str">
            <v>T040414</v>
          </cell>
          <cell r="B289" t="str">
            <v>EXPORT</v>
          </cell>
          <cell r="C289">
            <v>38071</v>
          </cell>
          <cell r="E289" t="str">
            <v>RSS</v>
          </cell>
          <cell r="F289">
            <v>97.777000000000001</v>
          </cell>
          <cell r="G289">
            <v>4</v>
          </cell>
        </row>
        <row r="290">
          <cell r="A290" t="str">
            <v>T040425</v>
          </cell>
          <cell r="B290" t="str">
            <v>EXPORT</v>
          </cell>
          <cell r="C290">
            <v>38071</v>
          </cell>
          <cell r="E290" t="str">
            <v>RSS</v>
          </cell>
          <cell r="F290">
            <v>97.777000000000001</v>
          </cell>
          <cell r="G290">
            <v>4</v>
          </cell>
        </row>
        <row r="291">
          <cell r="A291" t="str">
            <v>T040783</v>
          </cell>
          <cell r="B291" t="str">
            <v>EXPORT</v>
          </cell>
          <cell r="C291">
            <v>38071</v>
          </cell>
          <cell r="E291" t="str">
            <v>LTX</v>
          </cell>
          <cell r="F291">
            <v>24.754999999999999</v>
          </cell>
          <cell r="G291">
            <v>1</v>
          </cell>
        </row>
        <row r="292">
          <cell r="A292" t="str">
            <v>T040795</v>
          </cell>
          <cell r="B292" t="str">
            <v>EXPORT</v>
          </cell>
          <cell r="C292">
            <v>38071</v>
          </cell>
          <cell r="E292" t="str">
            <v>STR</v>
          </cell>
          <cell r="F292">
            <v>80.64</v>
          </cell>
          <cell r="G292">
            <v>4</v>
          </cell>
        </row>
        <row r="293">
          <cell r="A293" t="str">
            <v>T040829</v>
          </cell>
          <cell r="B293" t="str">
            <v>EXPORT</v>
          </cell>
          <cell r="C293">
            <v>38071</v>
          </cell>
          <cell r="E293" t="str">
            <v>RSS</v>
          </cell>
          <cell r="F293">
            <v>80</v>
          </cell>
          <cell r="G293">
            <v>4</v>
          </cell>
        </row>
        <row r="294">
          <cell r="A294" t="str">
            <v>T040853</v>
          </cell>
          <cell r="B294" t="str">
            <v>EXPORT</v>
          </cell>
          <cell r="C294">
            <v>38071</v>
          </cell>
          <cell r="E294" t="str">
            <v>LTX</v>
          </cell>
          <cell r="F294">
            <v>28.754999999999999</v>
          </cell>
          <cell r="G294">
            <v>1</v>
          </cell>
        </row>
        <row r="295">
          <cell r="A295" t="str">
            <v>T040854</v>
          </cell>
          <cell r="B295" t="str">
            <v>EXPORT</v>
          </cell>
          <cell r="C295">
            <v>38071</v>
          </cell>
          <cell r="E295" t="str">
            <v>LTX</v>
          </cell>
          <cell r="F295">
            <v>29.32</v>
          </cell>
          <cell r="G295">
            <v>1</v>
          </cell>
        </row>
        <row r="296">
          <cell r="A296" t="str">
            <v>T040860</v>
          </cell>
          <cell r="B296" t="str">
            <v>EXPORT</v>
          </cell>
          <cell r="C296">
            <v>38071</v>
          </cell>
          <cell r="E296" t="str">
            <v>RSS</v>
          </cell>
          <cell r="F296">
            <v>120</v>
          </cell>
          <cell r="G296">
            <v>6</v>
          </cell>
        </row>
        <row r="297">
          <cell r="A297" t="str">
            <v>T040518</v>
          </cell>
          <cell r="B297" t="str">
            <v>EXPORT</v>
          </cell>
          <cell r="C297">
            <v>38072</v>
          </cell>
          <cell r="E297" t="str">
            <v>RSS</v>
          </cell>
          <cell r="F297">
            <v>19</v>
          </cell>
          <cell r="G297">
            <v>1</v>
          </cell>
        </row>
        <row r="298">
          <cell r="A298" t="str">
            <v>0000981</v>
          </cell>
          <cell r="B298" t="str">
            <v>LOCAL</v>
          </cell>
          <cell r="C298">
            <v>38047</v>
          </cell>
          <cell r="E298" t="str">
            <v>STR</v>
          </cell>
          <cell r="F298">
            <v>15</v>
          </cell>
        </row>
        <row r="299">
          <cell r="A299" t="str">
            <v>0000981</v>
          </cell>
          <cell r="B299" t="str">
            <v>LOCAL</v>
          </cell>
          <cell r="C299">
            <v>38047</v>
          </cell>
          <cell r="E299" t="str">
            <v>STR</v>
          </cell>
          <cell r="F299">
            <v>15</v>
          </cell>
        </row>
        <row r="300">
          <cell r="A300" t="str">
            <v>T040884</v>
          </cell>
          <cell r="B300" t="str">
            <v>LOCAL</v>
          </cell>
          <cell r="C300">
            <v>38047</v>
          </cell>
          <cell r="E300" t="str">
            <v>RSS</v>
          </cell>
          <cell r="F300">
            <v>30.02</v>
          </cell>
        </row>
        <row r="301">
          <cell r="A301" t="str">
            <v>T040617</v>
          </cell>
          <cell r="B301" t="str">
            <v>LOCAL</v>
          </cell>
          <cell r="C301">
            <v>38048</v>
          </cell>
          <cell r="E301" t="str">
            <v>RSS</v>
          </cell>
          <cell r="F301">
            <v>30.02</v>
          </cell>
        </row>
        <row r="302">
          <cell r="A302" t="str">
            <v>T040632</v>
          </cell>
          <cell r="B302" t="str">
            <v>LOCAL</v>
          </cell>
          <cell r="C302">
            <v>38048</v>
          </cell>
          <cell r="E302" t="str">
            <v>STR</v>
          </cell>
          <cell r="F302">
            <v>30</v>
          </cell>
        </row>
        <row r="303">
          <cell r="A303" t="str">
            <v>T040633</v>
          </cell>
          <cell r="B303" t="str">
            <v>LOCAL</v>
          </cell>
          <cell r="C303">
            <v>38049</v>
          </cell>
          <cell r="E303" t="str">
            <v>STR</v>
          </cell>
          <cell r="F303">
            <v>30</v>
          </cell>
        </row>
        <row r="304">
          <cell r="A304" t="str">
            <v>T040885</v>
          </cell>
          <cell r="B304" t="str">
            <v>LOCAL</v>
          </cell>
          <cell r="C304">
            <v>38049</v>
          </cell>
          <cell r="E304" t="str">
            <v>RSS</v>
          </cell>
          <cell r="F304">
            <v>30.02</v>
          </cell>
        </row>
        <row r="305">
          <cell r="A305" t="str">
            <v>T040627</v>
          </cell>
          <cell r="B305" t="str">
            <v>LOCAL</v>
          </cell>
          <cell r="C305">
            <v>38052</v>
          </cell>
          <cell r="E305" t="str">
            <v>STR</v>
          </cell>
          <cell r="F305">
            <v>30</v>
          </cell>
        </row>
        <row r="306">
          <cell r="A306" t="str">
            <v>T040891</v>
          </cell>
          <cell r="B306" t="str">
            <v>LOCAL</v>
          </cell>
          <cell r="C306">
            <v>38052</v>
          </cell>
          <cell r="E306" t="str">
            <v>RSS</v>
          </cell>
          <cell r="F306">
            <v>30.02</v>
          </cell>
        </row>
        <row r="307">
          <cell r="A307" t="str">
            <v>T040618</v>
          </cell>
          <cell r="B307" t="str">
            <v>LOCAL</v>
          </cell>
          <cell r="C307">
            <v>38054</v>
          </cell>
          <cell r="E307" t="str">
            <v>RSS</v>
          </cell>
          <cell r="F307">
            <v>30.02</v>
          </cell>
        </row>
        <row r="308">
          <cell r="A308" t="str">
            <v>T040628</v>
          </cell>
          <cell r="B308" t="str">
            <v>LOCAL</v>
          </cell>
          <cell r="C308">
            <v>38054</v>
          </cell>
          <cell r="E308" t="str">
            <v>STR</v>
          </cell>
          <cell r="F308">
            <v>30</v>
          </cell>
        </row>
        <row r="309">
          <cell r="A309" t="str">
            <v>T040634</v>
          </cell>
          <cell r="B309" t="str">
            <v>LOCAL</v>
          </cell>
          <cell r="C309">
            <v>38054</v>
          </cell>
          <cell r="E309" t="str">
            <v>STR</v>
          </cell>
          <cell r="F309">
            <v>30</v>
          </cell>
        </row>
        <row r="310">
          <cell r="A310" t="str">
            <v>T040635</v>
          </cell>
          <cell r="B310" t="str">
            <v>LOCAL</v>
          </cell>
          <cell r="C310">
            <v>38054</v>
          </cell>
          <cell r="E310" t="str">
            <v>STR</v>
          </cell>
          <cell r="F310">
            <v>30</v>
          </cell>
        </row>
        <row r="311">
          <cell r="A311" t="str">
            <v>T040612</v>
          </cell>
          <cell r="B311" t="str">
            <v>LOCAL</v>
          </cell>
          <cell r="C311">
            <v>38055</v>
          </cell>
          <cell r="E311" t="str">
            <v>RSS</v>
          </cell>
          <cell r="F311">
            <v>15.01</v>
          </cell>
        </row>
        <row r="312">
          <cell r="A312" t="str">
            <v>T040636</v>
          </cell>
          <cell r="B312" t="str">
            <v>LOCAL</v>
          </cell>
          <cell r="C312">
            <v>38055</v>
          </cell>
          <cell r="E312" t="str">
            <v>STR</v>
          </cell>
          <cell r="F312">
            <v>30</v>
          </cell>
        </row>
        <row r="313">
          <cell r="A313" t="str">
            <v>T040892</v>
          </cell>
          <cell r="B313" t="str">
            <v>LOCAL</v>
          </cell>
          <cell r="C313">
            <v>38055</v>
          </cell>
          <cell r="E313" t="str">
            <v>RSS</v>
          </cell>
          <cell r="F313">
            <v>15.01</v>
          </cell>
        </row>
        <row r="314">
          <cell r="A314" t="str">
            <v>T040619</v>
          </cell>
          <cell r="B314" t="str">
            <v>LOCAL</v>
          </cell>
          <cell r="C314">
            <v>38056</v>
          </cell>
          <cell r="E314" t="str">
            <v>RSS</v>
          </cell>
          <cell r="F314">
            <v>15.01</v>
          </cell>
        </row>
        <row r="315">
          <cell r="A315" t="str">
            <v>T040620</v>
          </cell>
          <cell r="B315" t="str">
            <v>LOCAL</v>
          </cell>
          <cell r="C315">
            <v>38056</v>
          </cell>
          <cell r="E315" t="str">
            <v>RSS</v>
          </cell>
          <cell r="F315">
            <v>15.01</v>
          </cell>
        </row>
        <row r="316">
          <cell r="A316" t="str">
            <v>T040637</v>
          </cell>
          <cell r="B316" t="str">
            <v>LOCAL</v>
          </cell>
          <cell r="C316">
            <v>38056</v>
          </cell>
          <cell r="E316" t="str">
            <v>STR</v>
          </cell>
          <cell r="F316">
            <v>30</v>
          </cell>
        </row>
        <row r="317">
          <cell r="A317" t="str">
            <v>T040621</v>
          </cell>
          <cell r="B317" t="str">
            <v>LOCAL</v>
          </cell>
          <cell r="C317">
            <v>38059</v>
          </cell>
          <cell r="E317" t="str">
            <v>RSS</v>
          </cell>
          <cell r="F317">
            <v>30.02</v>
          </cell>
        </row>
        <row r="318">
          <cell r="A318" t="str">
            <v>T040629</v>
          </cell>
          <cell r="B318" t="str">
            <v>LOCAL</v>
          </cell>
          <cell r="C318">
            <v>38059</v>
          </cell>
          <cell r="E318" t="str">
            <v>STR</v>
          </cell>
          <cell r="F318">
            <v>30</v>
          </cell>
        </row>
        <row r="319">
          <cell r="A319" t="str">
            <v>T040613</v>
          </cell>
          <cell r="B319" t="str">
            <v>LOCAL</v>
          </cell>
          <cell r="C319">
            <v>38061</v>
          </cell>
          <cell r="E319" t="str">
            <v>RSS</v>
          </cell>
          <cell r="F319">
            <v>30.02</v>
          </cell>
        </row>
        <row r="320">
          <cell r="A320" t="str">
            <v>T040630</v>
          </cell>
          <cell r="B320" t="str">
            <v>LOCAL</v>
          </cell>
          <cell r="C320">
            <v>38061</v>
          </cell>
          <cell r="E320" t="str">
            <v>STR</v>
          </cell>
          <cell r="F320">
            <v>30</v>
          </cell>
        </row>
        <row r="321">
          <cell r="A321" t="str">
            <v>T040638</v>
          </cell>
          <cell r="B321" t="str">
            <v>LOCAL</v>
          </cell>
          <cell r="C321">
            <v>38061</v>
          </cell>
          <cell r="E321" t="str">
            <v>STR</v>
          </cell>
          <cell r="F321">
            <v>30</v>
          </cell>
        </row>
        <row r="322">
          <cell r="A322" t="str">
            <v>T040639</v>
          </cell>
          <cell r="B322" t="str">
            <v>LOCAL</v>
          </cell>
          <cell r="C322">
            <v>38061</v>
          </cell>
          <cell r="E322" t="str">
            <v>STR</v>
          </cell>
          <cell r="F322">
            <v>30</v>
          </cell>
        </row>
        <row r="323">
          <cell r="A323" t="str">
            <v>T040614</v>
          </cell>
          <cell r="B323" t="str">
            <v>LOCAL</v>
          </cell>
          <cell r="C323">
            <v>38062</v>
          </cell>
          <cell r="E323" t="str">
            <v>RSS</v>
          </cell>
          <cell r="F323">
            <v>30.02</v>
          </cell>
        </row>
        <row r="324">
          <cell r="A324" t="str">
            <v>T040622</v>
          </cell>
          <cell r="B324" t="str">
            <v>LOCAL</v>
          </cell>
          <cell r="C324">
            <v>38062</v>
          </cell>
          <cell r="E324" t="str">
            <v>RSS</v>
          </cell>
          <cell r="F324">
            <v>30.02</v>
          </cell>
        </row>
        <row r="325">
          <cell r="A325" t="str">
            <v>T040640</v>
          </cell>
          <cell r="B325" t="str">
            <v>LOCAL</v>
          </cell>
          <cell r="C325">
            <v>38062</v>
          </cell>
          <cell r="E325" t="str">
            <v>STR</v>
          </cell>
          <cell r="F325">
            <v>30</v>
          </cell>
        </row>
        <row r="326">
          <cell r="A326" t="str">
            <v>T040641</v>
          </cell>
          <cell r="B326" t="str">
            <v>LOCAL</v>
          </cell>
          <cell r="C326">
            <v>38063</v>
          </cell>
          <cell r="E326" t="str">
            <v>STR</v>
          </cell>
          <cell r="F326">
            <v>30</v>
          </cell>
        </row>
        <row r="327">
          <cell r="A327" t="str">
            <v>T040615</v>
          </cell>
          <cell r="B327" t="str">
            <v>LOCAL</v>
          </cell>
          <cell r="C327">
            <v>38066</v>
          </cell>
          <cell r="E327" t="str">
            <v>RSS</v>
          </cell>
          <cell r="F327">
            <v>15.01</v>
          </cell>
        </row>
        <row r="328">
          <cell r="A328" t="str">
            <v>T040623</v>
          </cell>
          <cell r="B328" t="str">
            <v>LOCAL</v>
          </cell>
          <cell r="C328">
            <v>38066</v>
          </cell>
          <cell r="E328" t="str">
            <v>RSS</v>
          </cell>
          <cell r="F328">
            <v>30.02</v>
          </cell>
        </row>
        <row r="329">
          <cell r="A329" t="str">
            <v>T040642</v>
          </cell>
          <cell r="B329" t="str">
            <v>LOCAL</v>
          </cell>
          <cell r="C329">
            <v>38066</v>
          </cell>
          <cell r="E329" t="str">
            <v>STR</v>
          </cell>
          <cell r="F329">
            <v>30</v>
          </cell>
        </row>
        <row r="330">
          <cell r="A330" t="str">
            <v>T040565</v>
          </cell>
          <cell r="B330" t="str">
            <v>LOCAL</v>
          </cell>
          <cell r="C330">
            <v>38071</v>
          </cell>
          <cell r="E330" t="str">
            <v>STR</v>
          </cell>
          <cell r="F330">
            <v>15.015000000000001</v>
          </cell>
        </row>
        <row r="331">
          <cell r="A331" t="str">
            <v>T040752</v>
          </cell>
          <cell r="B331" t="str">
            <v>LOCAL</v>
          </cell>
          <cell r="C331">
            <v>38072</v>
          </cell>
          <cell r="E331" t="str">
            <v>RSS</v>
          </cell>
          <cell r="F331">
            <v>15</v>
          </cell>
        </row>
        <row r="332">
          <cell r="A332" t="str">
            <v>T040753</v>
          </cell>
          <cell r="B332" t="str">
            <v>LOCAL</v>
          </cell>
          <cell r="C332">
            <v>38072</v>
          </cell>
          <cell r="E332" t="str">
            <v>RSS</v>
          </cell>
          <cell r="F332">
            <v>15</v>
          </cell>
        </row>
        <row r="333">
          <cell r="A333" t="str">
            <v>T040574</v>
          </cell>
          <cell r="B333" t="str">
            <v>LOCAL</v>
          </cell>
          <cell r="C333">
            <v>38073</v>
          </cell>
          <cell r="E333" t="str">
            <v>RSS</v>
          </cell>
          <cell r="F333">
            <v>15</v>
          </cell>
        </row>
        <row r="334">
          <cell r="A334" t="str">
            <v>T040575</v>
          </cell>
          <cell r="B334" t="str">
            <v>LOCAL</v>
          </cell>
          <cell r="C334">
            <v>38073</v>
          </cell>
          <cell r="E334" t="str">
            <v>RSS</v>
          </cell>
          <cell r="F334">
            <v>15</v>
          </cell>
        </row>
        <row r="335">
          <cell r="A335" t="str">
            <v>T040755</v>
          </cell>
          <cell r="B335" t="str">
            <v>LOCAL</v>
          </cell>
          <cell r="C335">
            <v>38073</v>
          </cell>
          <cell r="E335" t="str">
            <v>RSS</v>
          </cell>
          <cell r="F335">
            <v>15</v>
          </cell>
        </row>
        <row r="336">
          <cell r="A336" t="str">
            <v>T040566</v>
          </cell>
          <cell r="B336" t="str">
            <v>LOCAL</v>
          </cell>
          <cell r="C336">
            <v>38075</v>
          </cell>
          <cell r="E336" t="str">
            <v>STR</v>
          </cell>
          <cell r="F336">
            <v>15.015000000000001</v>
          </cell>
        </row>
        <row r="337">
          <cell r="A337" t="str">
            <v>T040754</v>
          </cell>
          <cell r="B337" t="str">
            <v>LOCAL</v>
          </cell>
          <cell r="C337">
            <v>38075</v>
          </cell>
          <cell r="E337" t="str">
            <v>RSS</v>
          </cell>
          <cell r="F337">
            <v>15</v>
          </cell>
        </row>
        <row r="338">
          <cell r="A338" t="str">
            <v>T040757</v>
          </cell>
          <cell r="B338" t="str">
            <v>LOCAL</v>
          </cell>
          <cell r="C338">
            <v>38075</v>
          </cell>
          <cell r="E338" t="str">
            <v>RSS</v>
          </cell>
          <cell r="F338">
            <v>15</v>
          </cell>
        </row>
        <row r="339">
          <cell r="A339" t="str">
            <v>T040719</v>
          </cell>
          <cell r="B339" t="str">
            <v>EXPORT</v>
          </cell>
          <cell r="C339">
            <v>38071</v>
          </cell>
          <cell r="E339" t="str">
            <v>STR</v>
          </cell>
          <cell r="F339">
            <v>120.96</v>
          </cell>
          <cell r="G339">
            <v>6</v>
          </cell>
        </row>
        <row r="340">
          <cell r="A340" t="str">
            <v>T040837</v>
          </cell>
          <cell r="B340" t="str">
            <v>EXPORT</v>
          </cell>
          <cell r="C340">
            <v>38071</v>
          </cell>
          <cell r="E340" t="str">
            <v>LTX</v>
          </cell>
          <cell r="F340">
            <v>328</v>
          </cell>
          <cell r="G340">
            <v>20</v>
          </cell>
        </row>
        <row r="341">
          <cell r="A341" t="str">
            <v>T040508</v>
          </cell>
          <cell r="B341" t="str">
            <v>EXPORT</v>
          </cell>
          <cell r="C341">
            <v>38072</v>
          </cell>
          <cell r="E341" t="str">
            <v>STR</v>
          </cell>
          <cell r="F341">
            <v>60.48</v>
          </cell>
          <cell r="G341">
            <v>3</v>
          </cell>
        </row>
        <row r="342">
          <cell r="A342" t="str">
            <v>T040603</v>
          </cell>
          <cell r="B342" t="str">
            <v>EXPORT</v>
          </cell>
          <cell r="C342">
            <v>38072</v>
          </cell>
          <cell r="E342" t="str">
            <v>STR</v>
          </cell>
          <cell r="F342">
            <v>100.8</v>
          </cell>
          <cell r="G342">
            <v>5</v>
          </cell>
        </row>
        <row r="343">
          <cell r="A343" t="str">
            <v>T040825</v>
          </cell>
          <cell r="B343" t="str">
            <v>EXPORT</v>
          </cell>
          <cell r="C343">
            <v>38072</v>
          </cell>
          <cell r="E343" t="str">
            <v>RSS</v>
          </cell>
          <cell r="F343">
            <v>38</v>
          </cell>
          <cell r="G343">
            <v>2</v>
          </cell>
        </row>
        <row r="344">
          <cell r="A344" t="str">
            <v>T040828</v>
          </cell>
          <cell r="B344" t="str">
            <v>EXPORT</v>
          </cell>
          <cell r="C344">
            <v>38072</v>
          </cell>
          <cell r="E344" t="str">
            <v>RSS</v>
          </cell>
          <cell r="F344">
            <v>80</v>
          </cell>
          <cell r="G344">
            <v>4</v>
          </cell>
        </row>
        <row r="345">
          <cell r="A345" t="str">
            <v>T040855</v>
          </cell>
          <cell r="B345" t="str">
            <v>EXPORT</v>
          </cell>
          <cell r="C345">
            <v>38072</v>
          </cell>
          <cell r="E345" t="str">
            <v>LTX</v>
          </cell>
          <cell r="F345">
            <v>28.78</v>
          </cell>
          <cell r="G345">
            <v>1</v>
          </cell>
        </row>
        <row r="346">
          <cell r="A346" t="str">
            <v>T040857</v>
          </cell>
          <cell r="B346" t="str">
            <v>EXPORT</v>
          </cell>
          <cell r="C346">
            <v>38072</v>
          </cell>
          <cell r="E346" t="str">
            <v>LTX</v>
          </cell>
          <cell r="F346">
            <v>29.14</v>
          </cell>
          <cell r="G346">
            <v>1</v>
          </cell>
        </row>
        <row r="347">
          <cell r="A347" t="str">
            <v>T040856</v>
          </cell>
          <cell r="B347" t="str">
            <v>EXPORT</v>
          </cell>
          <cell r="C347">
            <v>38072</v>
          </cell>
          <cell r="E347" t="str">
            <v>LTX</v>
          </cell>
          <cell r="F347">
            <v>28.75</v>
          </cell>
          <cell r="G347">
            <v>1</v>
          </cell>
        </row>
        <row r="348">
          <cell r="A348" t="str">
            <v>T040525</v>
          </cell>
          <cell r="B348" t="str">
            <v>EXPORT</v>
          </cell>
          <cell r="C348">
            <v>38073</v>
          </cell>
          <cell r="E348" t="str">
            <v>RSS</v>
          </cell>
          <cell r="F348">
            <v>96</v>
          </cell>
          <cell r="G348">
            <v>5</v>
          </cell>
        </row>
        <row r="349">
          <cell r="A349" t="str">
            <v>T040527</v>
          </cell>
          <cell r="B349" t="str">
            <v>EXPORT</v>
          </cell>
          <cell r="C349">
            <v>38073</v>
          </cell>
          <cell r="E349" t="str">
            <v>RSS</v>
          </cell>
          <cell r="F349">
            <v>96</v>
          </cell>
          <cell r="G349">
            <v>5</v>
          </cell>
        </row>
        <row r="350">
          <cell r="A350" t="str">
            <v>T040790</v>
          </cell>
          <cell r="B350" t="str">
            <v>EXPORT</v>
          </cell>
          <cell r="C350">
            <v>38073</v>
          </cell>
          <cell r="E350" t="str">
            <v>RSS</v>
          </cell>
          <cell r="F350">
            <v>19.2</v>
          </cell>
          <cell r="G350">
            <v>1</v>
          </cell>
        </row>
        <row r="351">
          <cell r="A351" t="str">
            <v>T040904</v>
          </cell>
          <cell r="B351" t="str">
            <v>EXPORT</v>
          </cell>
          <cell r="C351">
            <v>38073</v>
          </cell>
          <cell r="E351" t="str">
            <v>RSS</v>
          </cell>
          <cell r="F351">
            <v>120</v>
          </cell>
          <cell r="G351">
            <v>6</v>
          </cell>
        </row>
        <row r="352">
          <cell r="A352" t="str">
            <v>0000996</v>
          </cell>
          <cell r="B352" t="str">
            <v>EXPORT</v>
          </cell>
          <cell r="C352">
            <v>38074</v>
          </cell>
          <cell r="E352" t="str">
            <v>LTX</v>
          </cell>
          <cell r="F352">
            <v>22</v>
          </cell>
          <cell r="G352">
            <v>1</v>
          </cell>
        </row>
        <row r="353">
          <cell r="A353" t="str">
            <v>0000996</v>
          </cell>
          <cell r="B353" t="str">
            <v>EXPORT</v>
          </cell>
          <cell r="C353">
            <v>38074</v>
          </cell>
          <cell r="E353" t="str">
            <v>LTX</v>
          </cell>
          <cell r="F353">
            <v>6.6</v>
          </cell>
        </row>
        <row r="354">
          <cell r="A354" t="str">
            <v>T040412</v>
          </cell>
          <cell r="B354" t="str">
            <v>EXPORT</v>
          </cell>
          <cell r="C354">
            <v>38074</v>
          </cell>
          <cell r="E354" t="str">
            <v>RSS</v>
          </cell>
          <cell r="F354">
            <v>97.777000000000001</v>
          </cell>
          <cell r="G354">
            <v>4</v>
          </cell>
        </row>
        <row r="355">
          <cell r="A355" t="str">
            <v>T040693</v>
          </cell>
          <cell r="B355" t="str">
            <v>EXPORT</v>
          </cell>
          <cell r="C355">
            <v>38074</v>
          </cell>
          <cell r="E355" t="str">
            <v>RSS</v>
          </cell>
          <cell r="F355">
            <v>200</v>
          </cell>
          <cell r="G355">
            <v>10</v>
          </cell>
        </row>
        <row r="356">
          <cell r="A356" t="str">
            <v>T040758</v>
          </cell>
          <cell r="B356" t="str">
            <v>EXPORT</v>
          </cell>
          <cell r="C356">
            <v>38074</v>
          </cell>
          <cell r="E356" t="str">
            <v>STR</v>
          </cell>
          <cell r="F356">
            <v>573.29999999999995</v>
          </cell>
          <cell r="G356">
            <v>35</v>
          </cell>
        </row>
        <row r="357">
          <cell r="A357" t="str">
            <v>T040792</v>
          </cell>
          <cell r="B357" t="str">
            <v>EXPORT</v>
          </cell>
          <cell r="C357">
            <v>38074</v>
          </cell>
          <cell r="E357" t="str">
            <v>STR</v>
          </cell>
          <cell r="F357">
            <v>114.66</v>
          </cell>
          <cell r="G357">
            <v>7</v>
          </cell>
        </row>
        <row r="358">
          <cell r="A358" t="str">
            <v>T040812</v>
          </cell>
          <cell r="B358" t="str">
            <v>EXPORT</v>
          </cell>
          <cell r="C358">
            <v>38074</v>
          </cell>
          <cell r="E358" t="str">
            <v>RSS</v>
          </cell>
          <cell r="F358">
            <v>20</v>
          </cell>
          <cell r="G358">
            <v>1</v>
          </cell>
        </row>
        <row r="359">
          <cell r="A359" t="str">
            <v>T040920</v>
          </cell>
          <cell r="B359" t="str">
            <v>EXPORT</v>
          </cell>
          <cell r="C359">
            <v>38074</v>
          </cell>
          <cell r="E359" t="str">
            <v>LTX</v>
          </cell>
          <cell r="F359">
            <v>28.94</v>
          </cell>
          <cell r="G359">
            <v>1</v>
          </cell>
        </row>
        <row r="360">
          <cell r="A360" t="str">
            <v>T040493</v>
          </cell>
          <cell r="B360" t="str">
            <v>EXPORT</v>
          </cell>
          <cell r="C360">
            <v>38075</v>
          </cell>
          <cell r="E360" t="str">
            <v>RSS</v>
          </cell>
          <cell r="F360">
            <v>100</v>
          </cell>
          <cell r="G360">
            <v>5</v>
          </cell>
        </row>
        <row r="361">
          <cell r="A361" t="str">
            <v>T040766</v>
          </cell>
          <cell r="B361" t="str">
            <v>EXPORT</v>
          </cell>
          <cell r="C361">
            <v>38075</v>
          </cell>
          <cell r="E361" t="str">
            <v>RSS</v>
          </cell>
          <cell r="F361">
            <v>120</v>
          </cell>
          <cell r="G361">
            <v>6</v>
          </cell>
        </row>
        <row r="362">
          <cell r="A362" t="str">
            <v>T040862</v>
          </cell>
          <cell r="B362" t="str">
            <v>EXPORT</v>
          </cell>
          <cell r="C362">
            <v>38077</v>
          </cell>
          <cell r="E362" t="str">
            <v>SKI</v>
          </cell>
          <cell r="F362">
            <v>20</v>
          </cell>
          <cell r="G362">
            <v>1</v>
          </cell>
        </row>
        <row r="363">
          <cell r="A363" t="str">
            <v>T040645</v>
          </cell>
          <cell r="B363" t="str">
            <v>LOCAL</v>
          </cell>
          <cell r="C363">
            <v>38070</v>
          </cell>
          <cell r="E363" t="str">
            <v>STR</v>
          </cell>
          <cell r="F363">
            <v>30</v>
          </cell>
        </row>
        <row r="364">
          <cell r="A364" t="str">
            <v>T040876</v>
          </cell>
          <cell r="B364" t="str">
            <v>LOCAL</v>
          </cell>
          <cell r="C364">
            <v>38070</v>
          </cell>
          <cell r="E364" t="str">
            <v>RSS</v>
          </cell>
          <cell r="F364">
            <v>15</v>
          </cell>
        </row>
        <row r="365">
          <cell r="A365" t="str">
            <v>T040567</v>
          </cell>
          <cell r="B365" t="str">
            <v>LOCAL</v>
          </cell>
          <cell r="C365">
            <v>38075</v>
          </cell>
          <cell r="E365" t="str">
            <v>STR</v>
          </cell>
          <cell r="F365">
            <v>15.015000000000001</v>
          </cell>
        </row>
        <row r="366">
          <cell r="A366" t="str">
            <v>T040576</v>
          </cell>
          <cell r="B366" t="str">
            <v>LOCAL</v>
          </cell>
          <cell r="C366">
            <v>38075</v>
          </cell>
          <cell r="E366" t="str">
            <v>RSS</v>
          </cell>
          <cell r="F366">
            <v>15</v>
          </cell>
        </row>
        <row r="367">
          <cell r="A367" t="str">
            <v>T040882</v>
          </cell>
          <cell r="B367" t="str">
            <v>LOCAL</v>
          </cell>
          <cell r="C367">
            <v>38075</v>
          </cell>
          <cell r="E367" t="str">
            <v>STR</v>
          </cell>
          <cell r="F367">
            <v>15.015000000000001</v>
          </cell>
        </row>
        <row r="368">
          <cell r="A368" t="str">
            <v>T040886</v>
          </cell>
          <cell r="B368" t="str">
            <v>LOCAL</v>
          </cell>
          <cell r="C368">
            <v>38055</v>
          </cell>
          <cell r="E368" t="str">
            <v>STR</v>
          </cell>
          <cell r="F368">
            <v>30.1</v>
          </cell>
        </row>
        <row r="369">
          <cell r="A369" t="str">
            <v>T040887</v>
          </cell>
          <cell r="B369" t="str">
            <v>LOCAL</v>
          </cell>
          <cell r="C369">
            <v>38056</v>
          </cell>
          <cell r="E369" t="str">
            <v>STR</v>
          </cell>
          <cell r="F369">
            <v>30.1</v>
          </cell>
        </row>
        <row r="370">
          <cell r="A370" t="str">
            <v>T040888</v>
          </cell>
          <cell r="B370" t="str">
            <v>LOCAL</v>
          </cell>
          <cell r="C370">
            <v>38057</v>
          </cell>
          <cell r="E370" t="str">
            <v>STR</v>
          </cell>
          <cell r="F370">
            <v>30.1</v>
          </cell>
        </row>
        <row r="371">
          <cell r="A371" t="str">
            <v>T040889</v>
          </cell>
          <cell r="B371" t="str">
            <v>LOCAL</v>
          </cell>
          <cell r="C371">
            <v>38059</v>
          </cell>
          <cell r="E371" t="str">
            <v>STR</v>
          </cell>
          <cell r="F371">
            <v>30.1</v>
          </cell>
        </row>
        <row r="372">
          <cell r="A372" t="str">
            <v>T040890</v>
          </cell>
          <cell r="B372" t="str">
            <v>LOCAL</v>
          </cell>
          <cell r="C372">
            <v>38061</v>
          </cell>
          <cell r="E372" t="str">
            <v>STR</v>
          </cell>
          <cell r="F372">
            <v>30.1</v>
          </cell>
        </row>
        <row r="373">
          <cell r="A373" t="str">
            <v>T040626</v>
          </cell>
          <cell r="B373" t="str">
            <v>LOCAL</v>
          </cell>
          <cell r="C373">
            <v>38049</v>
          </cell>
          <cell r="E373" t="str">
            <v>STR</v>
          </cell>
          <cell r="F373">
            <v>30</v>
          </cell>
        </row>
        <row r="374">
          <cell r="A374" t="str">
            <v>T040631</v>
          </cell>
          <cell r="B374" t="str">
            <v>LOCAL</v>
          </cell>
          <cell r="C374">
            <v>38073</v>
          </cell>
          <cell r="E374" t="str">
            <v>STR</v>
          </cell>
          <cell r="F374">
            <v>30</v>
          </cell>
        </row>
        <row r="375">
          <cell r="A375" t="str">
            <v>T040646</v>
          </cell>
          <cell r="B375" t="str">
            <v>LOCAL</v>
          </cell>
          <cell r="C375">
            <v>38075</v>
          </cell>
          <cell r="E375" t="str">
            <v>STR</v>
          </cell>
          <cell r="F375">
            <v>15</v>
          </cell>
        </row>
        <row r="376">
          <cell r="A376" t="str">
            <v>T040682</v>
          </cell>
          <cell r="B376" t="str">
            <v>EXPORT</v>
          </cell>
          <cell r="C376">
            <v>38071</v>
          </cell>
          <cell r="E376" t="str">
            <v>RSS</v>
          </cell>
          <cell r="F376">
            <v>240</v>
          </cell>
          <cell r="G376">
            <v>25</v>
          </cell>
        </row>
        <row r="377">
          <cell r="A377" t="str">
            <v>T040683</v>
          </cell>
          <cell r="B377" t="str">
            <v>EXPORT</v>
          </cell>
          <cell r="C377">
            <v>38071</v>
          </cell>
          <cell r="E377" t="str">
            <v>RSS</v>
          </cell>
          <cell r="F377">
            <v>260</v>
          </cell>
        </row>
        <row r="378">
          <cell r="A378" t="str">
            <v>T040800</v>
          </cell>
          <cell r="B378" t="str">
            <v>EXPORT</v>
          </cell>
          <cell r="C378">
            <v>38072</v>
          </cell>
          <cell r="E378" t="str">
            <v>STR</v>
          </cell>
          <cell r="F378">
            <v>212.94</v>
          </cell>
          <cell r="G378">
            <v>13</v>
          </cell>
        </row>
        <row r="379">
          <cell r="A379" t="str">
            <v>T040803-4</v>
          </cell>
          <cell r="B379" t="str">
            <v>EXPORT</v>
          </cell>
          <cell r="C379">
            <v>38072</v>
          </cell>
          <cell r="E379" t="str">
            <v>STR</v>
          </cell>
          <cell r="F379">
            <v>573.29999999999995</v>
          </cell>
          <cell r="G379">
            <v>35</v>
          </cell>
        </row>
        <row r="380">
          <cell r="A380" t="str">
            <v>T040489</v>
          </cell>
          <cell r="B380" t="str">
            <v>EXPORT</v>
          </cell>
          <cell r="C380">
            <v>38073</v>
          </cell>
          <cell r="E380" t="str">
            <v>STR</v>
          </cell>
          <cell r="F380">
            <v>201.6</v>
          </cell>
          <cell r="G380">
            <v>10</v>
          </cell>
        </row>
        <row r="381">
          <cell r="A381" t="str">
            <v>T040737</v>
          </cell>
          <cell r="B381" t="str">
            <v>EXPORT</v>
          </cell>
          <cell r="C381">
            <v>38073</v>
          </cell>
          <cell r="E381" t="str">
            <v>RSS</v>
          </cell>
          <cell r="F381">
            <v>96</v>
          </cell>
          <cell r="G381">
            <v>5</v>
          </cell>
        </row>
        <row r="382">
          <cell r="A382" t="str">
            <v>T040530</v>
          </cell>
          <cell r="B382" t="str">
            <v>EXPORT</v>
          </cell>
          <cell r="C382">
            <v>38074</v>
          </cell>
          <cell r="E382" t="str">
            <v>RSS</v>
          </cell>
          <cell r="F382">
            <v>113.4</v>
          </cell>
          <cell r="G382">
            <v>7</v>
          </cell>
        </row>
        <row r="383">
          <cell r="A383" t="str">
            <v>T040531</v>
          </cell>
          <cell r="B383" t="str">
            <v>EXPORT</v>
          </cell>
          <cell r="C383">
            <v>38074</v>
          </cell>
          <cell r="E383" t="str">
            <v>RSS</v>
          </cell>
          <cell r="F383">
            <v>113.4</v>
          </cell>
          <cell r="G383">
            <v>7</v>
          </cell>
        </row>
        <row r="384">
          <cell r="A384" t="str">
            <v>T040794</v>
          </cell>
          <cell r="B384" t="str">
            <v>EXPORT</v>
          </cell>
          <cell r="C384">
            <v>38074</v>
          </cell>
          <cell r="E384" t="str">
            <v>STR</v>
          </cell>
          <cell r="F384">
            <v>20.16</v>
          </cell>
          <cell r="G384">
            <v>1</v>
          </cell>
        </row>
        <row r="385">
          <cell r="A385" t="str">
            <v>T040801</v>
          </cell>
          <cell r="B385" t="str">
            <v>EXPORT</v>
          </cell>
          <cell r="C385">
            <v>38074</v>
          </cell>
          <cell r="E385" t="str">
            <v>STR</v>
          </cell>
          <cell r="F385">
            <v>100.8</v>
          </cell>
          <cell r="G385">
            <v>5</v>
          </cell>
        </row>
        <row r="386">
          <cell r="A386" t="str">
            <v>T040838</v>
          </cell>
          <cell r="B386" t="str">
            <v>EXPORT</v>
          </cell>
          <cell r="C386">
            <v>38074</v>
          </cell>
          <cell r="E386" t="str">
            <v>LTX</v>
          </cell>
          <cell r="F386">
            <v>22</v>
          </cell>
          <cell r="G386">
            <v>1</v>
          </cell>
        </row>
        <row r="387">
          <cell r="A387" t="str">
            <v>T040793</v>
          </cell>
          <cell r="B387" t="str">
            <v>EXPORT</v>
          </cell>
          <cell r="C387">
            <v>38075</v>
          </cell>
          <cell r="E387" t="str">
            <v>STR</v>
          </cell>
          <cell r="F387">
            <v>20.16</v>
          </cell>
          <cell r="G387">
            <v>1</v>
          </cell>
        </row>
        <row r="388">
          <cell r="A388" t="str">
            <v>T040826</v>
          </cell>
          <cell r="B388" t="str">
            <v>EXPORT</v>
          </cell>
          <cell r="C388">
            <v>38076</v>
          </cell>
          <cell r="E388" t="str">
            <v>RSS</v>
          </cell>
          <cell r="F388">
            <v>100</v>
          </cell>
          <cell r="G388">
            <v>5</v>
          </cell>
        </row>
        <row r="389">
          <cell r="A389" t="str">
            <v>T040921</v>
          </cell>
          <cell r="B389" t="str">
            <v>EXPORT</v>
          </cell>
          <cell r="C389">
            <v>38076</v>
          </cell>
          <cell r="E389" t="str">
            <v>LTX</v>
          </cell>
          <cell r="F389">
            <v>28.715</v>
          </cell>
          <cell r="G389">
            <v>1</v>
          </cell>
        </row>
        <row r="390">
          <cell r="A390" t="str">
            <v>T040922</v>
          </cell>
          <cell r="B390" t="str">
            <v>EXPORT</v>
          </cell>
          <cell r="C390">
            <v>38076</v>
          </cell>
          <cell r="E390" t="str">
            <v>LTX</v>
          </cell>
          <cell r="F390">
            <v>29.024999999999999</v>
          </cell>
          <cell r="G390">
            <v>1</v>
          </cell>
        </row>
        <row r="391">
          <cell r="A391" t="str">
            <v>T040674</v>
          </cell>
          <cell r="B391" t="str">
            <v>EXPORT</v>
          </cell>
          <cell r="C391">
            <v>38077</v>
          </cell>
          <cell r="E391" t="str">
            <v>RSS</v>
          </cell>
          <cell r="F391">
            <v>114</v>
          </cell>
          <cell r="G391">
            <v>6</v>
          </cell>
        </row>
        <row r="392">
          <cell r="A392" t="str">
            <v>T040643</v>
          </cell>
          <cell r="B392" t="str">
            <v>LOCAL</v>
          </cell>
          <cell r="C392">
            <v>38068</v>
          </cell>
          <cell r="E392" t="str">
            <v>STR</v>
          </cell>
          <cell r="F392">
            <v>29.966999999999999</v>
          </cell>
        </row>
        <row r="393">
          <cell r="A393" t="str">
            <v>T040644</v>
          </cell>
          <cell r="B393" t="str">
            <v>LOCAL</v>
          </cell>
          <cell r="C393">
            <v>38069</v>
          </cell>
          <cell r="E393" t="str">
            <v>STR</v>
          </cell>
          <cell r="F393">
            <v>29.667000000000002</v>
          </cell>
        </row>
        <row r="394">
          <cell r="A394" t="str">
            <v>T040813</v>
          </cell>
          <cell r="B394" t="str">
            <v>EXPORT</v>
          </cell>
          <cell r="C394">
            <v>38074</v>
          </cell>
          <cell r="E394" t="str">
            <v>RSS</v>
          </cell>
          <cell r="F394">
            <v>20</v>
          </cell>
          <cell r="G394">
            <v>1</v>
          </cell>
        </row>
        <row r="395">
          <cell r="A395" t="str">
            <v>T040651</v>
          </cell>
          <cell r="B395" t="str">
            <v>EXPORT</v>
          </cell>
          <cell r="C395">
            <v>38076</v>
          </cell>
          <cell r="E395" t="str">
            <v>STR</v>
          </cell>
          <cell r="F395">
            <v>201.6</v>
          </cell>
          <cell r="G395">
            <v>10</v>
          </cell>
        </row>
        <row r="396">
          <cell r="A396" t="str">
            <v>T040721</v>
          </cell>
          <cell r="B396" t="str">
            <v>EXPORT</v>
          </cell>
          <cell r="C396">
            <v>38076</v>
          </cell>
          <cell r="E396" t="str">
            <v>STR</v>
          </cell>
          <cell r="F396">
            <v>403.2</v>
          </cell>
          <cell r="G396">
            <v>20</v>
          </cell>
        </row>
        <row r="397">
          <cell r="A397" t="str">
            <v>T040954</v>
          </cell>
          <cell r="B397" t="str">
            <v>LOCAL</v>
          </cell>
          <cell r="C397">
            <v>38076</v>
          </cell>
          <cell r="E397" t="str">
            <v>RSS</v>
          </cell>
          <cell r="F397">
            <v>15</v>
          </cell>
        </row>
        <row r="398">
          <cell r="A398" t="str">
            <v>T040547</v>
          </cell>
          <cell r="B398" t="str">
            <v>LOCAL</v>
          </cell>
          <cell r="C398">
            <v>38077</v>
          </cell>
          <cell r="E398" t="str">
            <v>STR</v>
          </cell>
          <cell r="F398">
            <v>15.015000000000001</v>
          </cell>
        </row>
        <row r="399">
          <cell r="A399" t="str">
            <v>T040548</v>
          </cell>
          <cell r="B399" t="str">
            <v>LOCAL</v>
          </cell>
          <cell r="C399">
            <v>38077</v>
          </cell>
          <cell r="E399" t="str">
            <v>STR</v>
          </cell>
          <cell r="F399">
            <v>15.015000000000001</v>
          </cell>
        </row>
        <row r="400">
          <cell r="A400" t="str">
            <v>T040775</v>
          </cell>
          <cell r="B400" t="str">
            <v>LOCAL</v>
          </cell>
          <cell r="C400">
            <v>38077</v>
          </cell>
          <cell r="E400" t="str">
            <v>RSS</v>
          </cell>
          <cell r="F400">
            <v>15</v>
          </cell>
        </row>
        <row r="401">
          <cell r="A401" t="str">
            <v>T040883</v>
          </cell>
          <cell r="B401" t="str">
            <v>LOCAL</v>
          </cell>
          <cell r="C401">
            <v>38077</v>
          </cell>
          <cell r="E401" t="str">
            <v>STR</v>
          </cell>
          <cell r="F401">
            <v>15.015000000000001</v>
          </cell>
        </row>
        <row r="402">
          <cell r="A402" t="str">
            <v>T041002</v>
          </cell>
          <cell r="B402" t="str">
            <v>LOCAL</v>
          </cell>
          <cell r="C402">
            <v>38077</v>
          </cell>
          <cell r="E402" t="str">
            <v>STR</v>
          </cell>
          <cell r="F402">
            <v>15.015000000000001</v>
          </cell>
        </row>
        <row r="403">
          <cell r="A403" t="str">
            <v>T041003</v>
          </cell>
          <cell r="B403" t="str">
            <v>LOCAL</v>
          </cell>
          <cell r="C403">
            <v>38077</v>
          </cell>
          <cell r="E403" t="str">
            <v>STR</v>
          </cell>
          <cell r="F403">
            <v>15.015000000000001</v>
          </cell>
        </row>
        <row r="404">
          <cell r="A404" t="str">
            <v>T040872</v>
          </cell>
          <cell r="B404" t="str">
            <v>EXPORT</v>
          </cell>
          <cell r="C404">
            <v>38075</v>
          </cell>
          <cell r="E404" t="str">
            <v>STR</v>
          </cell>
          <cell r="F404">
            <v>40.32</v>
          </cell>
          <cell r="G404">
            <v>2</v>
          </cell>
        </row>
        <row r="405">
          <cell r="A405" t="str">
            <v>T040877</v>
          </cell>
          <cell r="B405" t="str">
            <v>EXPORT</v>
          </cell>
          <cell r="C405">
            <v>38075</v>
          </cell>
          <cell r="E405" t="str">
            <v>STR</v>
          </cell>
          <cell r="F405">
            <v>141.12</v>
          </cell>
          <cell r="G405">
            <v>7</v>
          </cell>
        </row>
        <row r="406">
          <cell r="A406" t="str">
            <v>T040879</v>
          </cell>
          <cell r="B406" t="str">
            <v>EXPORT</v>
          </cell>
          <cell r="C406">
            <v>38075</v>
          </cell>
          <cell r="E406" t="str">
            <v>STR</v>
          </cell>
          <cell r="F406">
            <v>60.48</v>
          </cell>
          <cell r="G406">
            <v>3</v>
          </cell>
        </row>
        <row r="407">
          <cell r="A407" t="str">
            <v>T040720</v>
          </cell>
          <cell r="B407" t="str">
            <v>EXPORT</v>
          </cell>
          <cell r="C407">
            <v>38072</v>
          </cell>
          <cell r="E407" t="str">
            <v>STR</v>
          </cell>
          <cell r="F407">
            <v>100.8</v>
          </cell>
          <cell r="G407">
            <v>5</v>
          </cell>
        </row>
        <row r="408">
          <cell r="A408" t="str">
            <v>T040863</v>
          </cell>
          <cell r="B408" t="str">
            <v>EXPORT</v>
          </cell>
          <cell r="C408">
            <v>38076</v>
          </cell>
          <cell r="E408" t="str">
            <v>STR</v>
          </cell>
          <cell r="F408">
            <v>60.48</v>
          </cell>
          <cell r="G408">
            <v>3</v>
          </cell>
        </row>
        <row r="409">
          <cell r="A409" t="str">
            <v>T040878</v>
          </cell>
          <cell r="B409" t="str">
            <v>EXPORT</v>
          </cell>
          <cell r="C409">
            <v>38076</v>
          </cell>
          <cell r="E409" t="str">
            <v>RSS</v>
          </cell>
          <cell r="F409">
            <v>115.2</v>
          </cell>
          <cell r="G409">
            <v>6</v>
          </cell>
        </row>
        <row r="410">
          <cell r="A410" t="str">
            <v>T040602</v>
          </cell>
          <cell r="B410" t="str">
            <v>EXPORT</v>
          </cell>
          <cell r="C410">
            <v>38077</v>
          </cell>
          <cell r="E410" t="str">
            <v>STR</v>
          </cell>
          <cell r="F410">
            <v>100.8</v>
          </cell>
          <cell r="G410">
            <v>5</v>
          </cell>
        </row>
        <row r="411">
          <cell r="A411" t="str">
            <v>T040715</v>
          </cell>
          <cell r="B411" t="str">
            <v>EXPORT</v>
          </cell>
          <cell r="C411">
            <v>38077</v>
          </cell>
          <cell r="E411" t="str">
            <v>STR</v>
          </cell>
          <cell r="F411">
            <v>212.94</v>
          </cell>
          <cell r="G411">
            <v>13</v>
          </cell>
        </row>
        <row r="412">
          <cell r="A412" t="str">
            <v>T040861</v>
          </cell>
          <cell r="B412" t="str">
            <v>EXPORT</v>
          </cell>
          <cell r="C412">
            <v>38077</v>
          </cell>
          <cell r="E412" t="str">
            <v>ADS</v>
          </cell>
          <cell r="F412">
            <v>33.6</v>
          </cell>
          <cell r="G412">
            <v>2</v>
          </cell>
        </row>
        <row r="413">
          <cell r="A413" t="str">
            <v>0000999</v>
          </cell>
          <cell r="B413" t="str">
            <v>EXPORT</v>
          </cell>
          <cell r="C413">
            <v>38072</v>
          </cell>
          <cell r="E413" t="str">
            <v>RSS</v>
          </cell>
          <cell r="F413">
            <v>26.443999999999999</v>
          </cell>
          <cell r="G413">
            <v>2</v>
          </cell>
        </row>
        <row r="414">
          <cell r="A414" t="str">
            <v>0000999</v>
          </cell>
          <cell r="B414" t="str">
            <v>EXPORT</v>
          </cell>
          <cell r="C414">
            <v>38072</v>
          </cell>
          <cell r="E414" t="str">
            <v>RSS</v>
          </cell>
          <cell r="F414">
            <v>26.443999999999999</v>
          </cell>
        </row>
        <row r="415">
          <cell r="A415" t="str">
            <v>T040895</v>
          </cell>
          <cell r="B415" t="str">
            <v>EXPORT</v>
          </cell>
          <cell r="C415">
            <v>38077</v>
          </cell>
          <cell r="E415" t="str">
            <v>LTX</v>
          </cell>
          <cell r="F415">
            <v>98.4</v>
          </cell>
          <cell r="G415">
            <v>12</v>
          </cell>
        </row>
        <row r="416">
          <cell r="A416" t="str">
            <v>T040896</v>
          </cell>
          <cell r="B416" t="str">
            <v>EXPORT</v>
          </cell>
          <cell r="C416">
            <v>38077</v>
          </cell>
          <cell r="E416" t="str">
            <v>LTX</v>
          </cell>
          <cell r="F416">
            <v>98.4</v>
          </cell>
        </row>
        <row r="417">
          <cell r="A417" t="str">
            <v>T040930</v>
          </cell>
          <cell r="B417" t="str">
            <v>LOCAL</v>
          </cell>
          <cell r="C417">
            <v>38077</v>
          </cell>
          <cell r="E417" t="str">
            <v>LTX</v>
          </cell>
          <cell r="F417">
            <v>98.4</v>
          </cell>
          <cell r="G417">
            <v>6</v>
          </cell>
        </row>
        <row r="418">
          <cell r="A418" t="str">
            <v>T040942</v>
          </cell>
          <cell r="B418" t="str">
            <v>LOCAL</v>
          </cell>
          <cell r="C418">
            <v>38077</v>
          </cell>
          <cell r="E418" t="str">
            <v>LTX</v>
          </cell>
          <cell r="F418">
            <v>98.4</v>
          </cell>
          <cell r="G418">
            <v>6</v>
          </cell>
        </row>
        <row r="420">
          <cell r="A420" t="str">
            <v>ผลรวมยอดขาย</v>
          </cell>
          <cell r="E420" t="str">
            <v>TL</v>
          </cell>
          <cell r="F420">
            <v>32103.453999999932</v>
          </cell>
          <cell r="G420">
            <v>1186</v>
          </cell>
        </row>
      </sheetData>
      <sheetData sheetId="2">
        <row r="1">
          <cell r="A1" t="str">
            <v>INVOICE</v>
          </cell>
        </row>
      </sheetData>
      <sheetData sheetId="3">
        <row r="1">
          <cell r="A1" t="str">
            <v>INVOICE</v>
          </cell>
        </row>
      </sheetData>
      <sheetData sheetId="4">
        <row r="1">
          <cell r="A1" t="str">
            <v>INVOICE</v>
          </cell>
        </row>
      </sheetData>
      <sheetData sheetId="5" refreshError="1"/>
      <sheetData sheetId="6" refreshError="1"/>
      <sheetData sheetId="7" refreshError="1"/>
      <sheetData sheetId="8">
        <row r="1">
          <cell r="A1" t="str">
            <v>INVOICE</v>
          </cell>
        </row>
      </sheetData>
      <sheetData sheetId="9">
        <row r="1">
          <cell r="A1" t="str">
            <v>INVOICE</v>
          </cell>
        </row>
      </sheetData>
      <sheetData sheetId="10">
        <row r="1">
          <cell r="A1" t="str">
            <v>INVOICE</v>
          </cell>
        </row>
      </sheetData>
      <sheetData sheetId="11">
        <row r="1">
          <cell r="A1" t="str">
            <v>INVOICE</v>
          </cell>
        </row>
      </sheetData>
      <sheetData sheetId="12">
        <row r="1">
          <cell r="A1" t="str">
            <v>INVOICE</v>
          </cell>
        </row>
      </sheetData>
      <sheetData sheetId="13">
        <row r="1">
          <cell r="A1" t="str">
            <v>INVOICE</v>
          </cell>
        </row>
      </sheetData>
      <sheetData sheetId="14">
        <row r="1">
          <cell r="A1" t="str">
            <v>INVOICE</v>
          </cell>
        </row>
      </sheetData>
      <sheetData sheetId="15">
        <row r="1">
          <cell r="A1" t="str">
            <v>INVOICE</v>
          </cell>
        </row>
      </sheetData>
      <sheetData sheetId="16">
        <row r="1">
          <cell r="A1" t="str">
            <v>INVOICE</v>
          </cell>
        </row>
      </sheetData>
      <sheetData sheetId="17">
        <row r="1">
          <cell r="A1" t="str">
            <v>INVOICE</v>
          </cell>
        </row>
      </sheetData>
      <sheetData sheetId="18">
        <row r="1">
          <cell r="A1" t="str">
            <v>INVOICE</v>
          </cell>
        </row>
      </sheetData>
      <sheetData sheetId="19">
        <row r="1">
          <cell r="A1" t="str">
            <v>INVOICE</v>
          </cell>
        </row>
      </sheetData>
      <sheetData sheetId="20" refreshError="1"/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 refreshError="1"/>
      <sheetData sheetId="28" refreshError="1"/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>
        <row r="1">
          <cell r="A1" t="str">
            <v>INVOICE</v>
          </cell>
        </row>
      </sheetData>
      <sheetData sheetId="43">
        <row r="1">
          <cell r="A1" t="str">
            <v>INVOICE</v>
          </cell>
        </row>
      </sheetData>
      <sheetData sheetId="44">
        <row r="1">
          <cell r="A1" t="str">
            <v>INVOICE</v>
          </cell>
        </row>
      </sheetData>
      <sheetData sheetId="45">
        <row r="1">
          <cell r="A1" t="str">
            <v>INVOICE</v>
          </cell>
        </row>
      </sheetData>
      <sheetData sheetId="46">
        <row r="1">
          <cell r="A1" t="str">
            <v>INVOICE</v>
          </cell>
        </row>
      </sheetData>
      <sheetData sheetId="47">
        <row r="1">
          <cell r="A1" t="str">
            <v>INVOICE</v>
          </cell>
        </row>
      </sheetData>
      <sheetData sheetId="48">
        <row r="1">
          <cell r="A1" t="str">
            <v>CLIENT</v>
          </cell>
        </row>
      </sheetData>
      <sheetData sheetId="49">
        <row r="1">
          <cell r="A1" t="str">
            <v>INVOICE</v>
          </cell>
        </row>
      </sheetData>
      <sheetData sheetId="50">
        <row r="1">
          <cell r="A1" t="str">
            <v>INVOICE</v>
          </cell>
        </row>
      </sheetData>
      <sheetData sheetId="51">
        <row r="1">
          <cell r="A1" t="str">
            <v>INVOICE</v>
          </cell>
        </row>
      </sheetData>
      <sheetData sheetId="52">
        <row r="1">
          <cell r="A1" t="str">
            <v>CLIENT</v>
          </cell>
        </row>
      </sheetData>
      <sheetData sheetId="53">
        <row r="1">
          <cell r="A1" t="str">
            <v>INVOICE</v>
          </cell>
        </row>
      </sheetData>
      <sheetData sheetId="54">
        <row r="1">
          <cell r="A1" t="str">
            <v>CLIENT</v>
          </cell>
        </row>
      </sheetData>
      <sheetData sheetId="55">
        <row r="1">
          <cell r="A1" t="str">
            <v>INVOICE</v>
          </cell>
        </row>
      </sheetData>
      <sheetData sheetId="56">
        <row r="1">
          <cell r="A1" t="str">
            <v>CLIENT</v>
          </cell>
        </row>
      </sheetData>
      <sheetData sheetId="57">
        <row r="1">
          <cell r="A1" t="str">
            <v>INVOICE</v>
          </cell>
        </row>
      </sheetData>
      <sheetData sheetId="58">
        <row r="1">
          <cell r="A1" t="str">
            <v>INVOICE</v>
          </cell>
        </row>
      </sheetData>
      <sheetData sheetId="59">
        <row r="1">
          <cell r="A1" t="str">
            <v>INVOICE</v>
          </cell>
        </row>
      </sheetData>
      <sheetData sheetId="60">
        <row r="1">
          <cell r="A1" t="str">
            <v>INVOICE</v>
          </cell>
        </row>
      </sheetData>
      <sheetData sheetId="61">
        <row r="1">
          <cell r="A1" t="str">
            <v>INVOICE</v>
          </cell>
        </row>
      </sheetData>
      <sheetData sheetId="62">
        <row r="1">
          <cell r="A1" t="str">
            <v>INVOICE</v>
          </cell>
        </row>
      </sheetData>
      <sheetData sheetId="63">
        <row r="1">
          <cell r="A1" t="str">
            <v>INVOICE</v>
          </cell>
        </row>
      </sheetData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>
        <row r="1">
          <cell r="A1" t="str">
            <v>INVOICE</v>
          </cell>
        </row>
      </sheetData>
      <sheetData sheetId="104">
        <row r="1">
          <cell r="A1" t="str">
            <v>INVOICE</v>
          </cell>
        </row>
      </sheetData>
      <sheetData sheetId="105">
        <row r="1">
          <cell r="A1" t="str">
            <v>INVOICE</v>
          </cell>
        </row>
      </sheetData>
      <sheetData sheetId="106">
        <row r="1">
          <cell r="A1" t="str">
            <v>INVOICE</v>
          </cell>
        </row>
      </sheetData>
      <sheetData sheetId="107">
        <row r="1">
          <cell r="A1" t="str">
            <v>INVOICE</v>
          </cell>
        </row>
      </sheetData>
      <sheetData sheetId="108">
        <row r="1">
          <cell r="A1" t="str">
            <v>INVOICE</v>
          </cell>
        </row>
      </sheetData>
      <sheetData sheetId="109">
        <row r="1">
          <cell r="A1" t="str">
            <v>INVOICE</v>
          </cell>
        </row>
      </sheetData>
      <sheetData sheetId="110" refreshError="1"/>
      <sheetData sheetId="111">
        <row r="1">
          <cell r="A1" t="str">
            <v>INVOICE</v>
          </cell>
        </row>
      </sheetData>
      <sheetData sheetId="112">
        <row r="1">
          <cell r="A1" t="str">
            <v>INVOICE</v>
          </cell>
        </row>
      </sheetData>
      <sheetData sheetId="113">
        <row r="1">
          <cell r="A1" t="str">
            <v>INVOICE</v>
          </cell>
        </row>
      </sheetData>
      <sheetData sheetId="114">
        <row r="1">
          <cell r="A1" t="str">
            <v>INVOICE</v>
          </cell>
        </row>
      </sheetData>
      <sheetData sheetId="115">
        <row r="1">
          <cell r="A1" t="str">
            <v>INVOICE</v>
          </cell>
        </row>
      </sheetData>
      <sheetData sheetId="116">
        <row r="1">
          <cell r="A1" t="str">
            <v>INVOICE</v>
          </cell>
        </row>
      </sheetData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>
        <row r="1">
          <cell r="A1" t="str">
            <v>INVOICE</v>
          </cell>
        </row>
      </sheetData>
      <sheetData sheetId="229">
        <row r="1">
          <cell r="A1" t="str">
            <v>INVOICE</v>
          </cell>
        </row>
      </sheetData>
      <sheetData sheetId="230">
        <row r="1">
          <cell r="A1" t="str">
            <v>INVOICE</v>
          </cell>
        </row>
      </sheetData>
      <sheetData sheetId="231">
        <row r="1">
          <cell r="A1" t="str">
            <v>INVOICE</v>
          </cell>
        </row>
      </sheetData>
      <sheetData sheetId="232">
        <row r="1">
          <cell r="A1" t="str">
            <v>INVOICE</v>
          </cell>
        </row>
      </sheetData>
      <sheetData sheetId="233">
        <row r="1">
          <cell r="A1" t="str">
            <v>INVOICE</v>
          </cell>
        </row>
      </sheetData>
      <sheetData sheetId="234">
        <row r="1">
          <cell r="A1" t="str">
            <v>INVOICE</v>
          </cell>
        </row>
      </sheetData>
      <sheetData sheetId="235">
        <row r="1">
          <cell r="A1" t="str">
            <v>INVOICE</v>
          </cell>
        </row>
      </sheetData>
      <sheetData sheetId="236">
        <row r="1">
          <cell r="A1" t="str">
            <v>INVOICE</v>
          </cell>
        </row>
      </sheetData>
      <sheetData sheetId="237">
        <row r="1">
          <cell r="A1" t="str">
            <v>INVOICE</v>
          </cell>
        </row>
      </sheetData>
      <sheetData sheetId="238">
        <row r="1">
          <cell r="A1" t="str">
            <v>INVOICE</v>
          </cell>
        </row>
      </sheetData>
      <sheetData sheetId="239">
        <row r="1">
          <cell r="A1" t="str">
            <v>INVOICE</v>
          </cell>
        </row>
      </sheetData>
      <sheetData sheetId="240">
        <row r="1">
          <cell r="A1" t="str">
            <v>INVOICE</v>
          </cell>
        </row>
      </sheetData>
      <sheetData sheetId="241">
        <row r="1">
          <cell r="A1" t="str">
            <v>INVOICE</v>
          </cell>
        </row>
      </sheetData>
      <sheetData sheetId="242" refreshError="1"/>
      <sheetData sheetId="243" refreshError="1"/>
      <sheetData sheetId="244">
        <row r="1">
          <cell r="A1" t="str">
            <v>INVOICE</v>
          </cell>
        </row>
      </sheetData>
      <sheetData sheetId="245">
        <row r="1">
          <cell r="A1" t="str">
            <v>INVOICE</v>
          </cell>
        </row>
      </sheetData>
      <sheetData sheetId="246">
        <row r="1">
          <cell r="A1" t="str">
            <v>INVOICE</v>
          </cell>
        </row>
      </sheetData>
      <sheetData sheetId="247">
        <row r="1">
          <cell r="A1" t="str">
            <v>INVOICE</v>
          </cell>
        </row>
      </sheetData>
      <sheetData sheetId="248">
        <row r="1">
          <cell r="A1" t="str">
            <v>INVOICE</v>
          </cell>
        </row>
      </sheetData>
      <sheetData sheetId="249">
        <row r="1">
          <cell r="A1" t="str">
            <v>INVOICE</v>
          </cell>
        </row>
      </sheetData>
      <sheetData sheetId="250">
        <row r="1">
          <cell r="A1" t="str">
            <v>INVOICE</v>
          </cell>
        </row>
      </sheetData>
      <sheetData sheetId="251">
        <row r="1">
          <cell r="A1" t="str">
            <v>INVOICE</v>
          </cell>
        </row>
      </sheetData>
      <sheetData sheetId="252">
        <row r="1">
          <cell r="A1" t="str">
            <v>INVOICE</v>
          </cell>
        </row>
      </sheetData>
      <sheetData sheetId="253">
        <row r="1">
          <cell r="A1" t="str">
            <v>Output sales tax (for internal use )</v>
          </cell>
        </row>
      </sheetData>
      <sheetData sheetId="254">
        <row r="1">
          <cell r="A1" t="str">
            <v>INVOICE</v>
          </cell>
        </row>
      </sheetData>
      <sheetData sheetId="255">
        <row r="1">
          <cell r="A1" t="str">
            <v>INVOICE</v>
          </cell>
        </row>
      </sheetData>
      <sheetData sheetId="256">
        <row r="1">
          <cell r="A1" t="str">
            <v>Output sales tax (for internal use )</v>
          </cell>
        </row>
      </sheetData>
      <sheetData sheetId="257">
        <row r="1">
          <cell r="A1" t="str">
            <v>INVOICE</v>
          </cell>
        </row>
      </sheetData>
      <sheetData sheetId="258">
        <row r="1">
          <cell r="A1" t="str">
            <v>CLIENT</v>
          </cell>
        </row>
      </sheetData>
      <sheetData sheetId="259">
        <row r="1">
          <cell r="A1" t="str">
            <v>Output sales tax (for internal use )</v>
          </cell>
        </row>
      </sheetData>
      <sheetData sheetId="260">
        <row r="1">
          <cell r="A1" t="str">
            <v>INVOICE</v>
          </cell>
        </row>
      </sheetData>
      <sheetData sheetId="261">
        <row r="1">
          <cell r="A1" t="str">
            <v>CLIENT</v>
          </cell>
        </row>
      </sheetData>
      <sheetData sheetId="262">
        <row r="1">
          <cell r="A1" t="str">
            <v>Output sales tax (for internal use )</v>
          </cell>
        </row>
      </sheetData>
      <sheetData sheetId="263">
        <row r="1">
          <cell r="A1" t="str">
            <v>INVOICE</v>
          </cell>
        </row>
      </sheetData>
      <sheetData sheetId="264">
        <row r="1">
          <cell r="A1" t="str">
            <v>CLIENT</v>
          </cell>
        </row>
      </sheetData>
      <sheetData sheetId="265">
        <row r="1">
          <cell r="A1" t="str">
            <v>INVOICE</v>
          </cell>
        </row>
      </sheetData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/>
      <sheetData sheetId="277"/>
      <sheetData sheetId="278"/>
      <sheetData sheetId="279"/>
      <sheetData sheetId="280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/>
      <sheetData sheetId="392"/>
      <sheetData sheetId="393">
        <row r="1">
          <cell r="A1" t="str">
            <v>INVOICE</v>
          </cell>
        </row>
      </sheetData>
      <sheetData sheetId="394"/>
      <sheetData sheetId="395"/>
      <sheetData sheetId="396"/>
      <sheetData sheetId="397"/>
      <sheetData sheetId="398"/>
      <sheetData sheetId="399"/>
      <sheetData sheetId="400">
        <row r="1">
          <cell r="A1" t="str">
            <v>INVOICE</v>
          </cell>
        </row>
      </sheetData>
      <sheetData sheetId="401"/>
      <sheetData sheetId="402"/>
      <sheetData sheetId="403"/>
      <sheetData sheetId="404"/>
      <sheetData sheetId="405"/>
      <sheetData sheetId="406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/>
    </sheetDataSet>
  </externalBook>
</externalLink>
</file>

<file path=xl/externalLinks/externalLink6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 0404"/>
      <sheetName val="CESS 0404"/>
      <sheetName val="Dtl Adv 0404"/>
      <sheetName val="Dtl Adv 0403"/>
      <sheetName val="Sale0403"/>
      <sheetName val="Sale0402"/>
      <sheetName val="กระทบ_CESS"/>
      <sheetName val="Sale_0404"/>
      <sheetName val="CESS_0404"/>
      <sheetName val="Dtl_Adv_0404"/>
      <sheetName val="Dtl_Adv_0403"/>
      <sheetName val="กระทบ_CESS1"/>
      <sheetName val="Sale_04041"/>
      <sheetName val="CESS_04041"/>
      <sheetName val="Dtl_Adv_04041"/>
      <sheetName val="Dtl_Adv_04031"/>
      <sheetName val="Sale 0401"/>
      <sheetName val="กระทบ_CESS2"/>
      <sheetName val="Sale_04042"/>
      <sheetName val="CESS_04042"/>
      <sheetName val="Dtl_Adv_04042"/>
      <sheetName val="Dtl_Adv_04032"/>
      <sheetName val="อัตราค่าบรรทุก"/>
      <sheetName val="Workdone 2"/>
      <sheetName val="Sheet3"/>
      <sheetName val="กระทบ_CESS3"/>
      <sheetName val="Sale_04043"/>
      <sheetName val="CESS_04043"/>
      <sheetName val="Dtl_Adv_04043"/>
      <sheetName val="Dtl_Adv_04033"/>
      <sheetName val="Workdone_2"/>
      <sheetName val="Sale_0401"/>
      <sheetName val="กระทบ_CESS4"/>
      <sheetName val="Sale_04044"/>
      <sheetName val="CESS_04044"/>
      <sheetName val="Dtl_Adv_04044"/>
      <sheetName val="Dtl_Adv_04034"/>
      <sheetName val="Workdone_21"/>
      <sheetName val="Sale_04011"/>
      <sheetName val="กระทบ_CESS5"/>
      <sheetName val="Sale_04045"/>
      <sheetName val="CESS_04045"/>
      <sheetName val="Dtl_Adv_04045"/>
      <sheetName val="Dtl_Adv_04035"/>
      <sheetName val="Workdone_22"/>
      <sheetName val="Sale_04012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Sale0309"/>
      <sheetName val="Sheet13"/>
      <sheetName val="Sale 0407"/>
      <sheetName val="Sale0406"/>
      <sheetName val="A"/>
      <sheetName val="RATE"/>
      <sheetName val="Sale0311"/>
      <sheetName val="2549"/>
      <sheetName val="Assumptions"/>
      <sheetName val="Data"/>
      <sheetName val="Stock Aging"/>
      <sheetName val="CA Sheet"/>
      <sheetName val="INFO"/>
      <sheetName val="O3"/>
      <sheetName val="O4"/>
      <sheetName val="Sale 0411"/>
      <sheetName val="GL CB"/>
      <sheetName val="GL M"/>
      <sheetName val="เงินกู้ธนชาติ"/>
      <sheetName val="เงินกู้ MGC"/>
      <sheetName val="AFA"/>
      <sheetName val="HH"/>
      <sheetName val="_2__xls__2__xls_COV"/>
      <sheetName val="TB Worksheet"/>
      <sheetName val="Linkage Quote"/>
      <sheetName val="M"/>
      <sheetName val="Order_Oct_w40"/>
      <sheetName val="Order_Oct_w41"/>
      <sheetName val="FF-2"/>
      <sheetName val="FSA"/>
      <sheetName val="FF_4"/>
      <sheetName val="Header"/>
      <sheetName val="_Lookup"/>
      <sheetName val="งบทดลองปภพ 4-47"/>
      <sheetName val="M_Maincomp"/>
      <sheetName val="substantive procedures"/>
      <sheetName val="แจกแจง _งบดุล_"/>
      <sheetName val="ssw_loan_od"/>
      <sheetName val="control_bs"/>
      <sheetName val="Comp_Mult_Calc"/>
      <sheetName val="Component Analysis"/>
      <sheetName val="Component Materiality"/>
      <sheetName val="Round"/>
      <sheetName val="rss9801"/>
      <sheetName val="Thai Summit PKK-HW"/>
      <sheetName val="BPR"/>
      <sheetName val="รายงานสถานะใบสั่งซื้อใบจัดจ้าง"/>
      <sheetName val="61 HR"/>
      <sheetName val="65 FINANCE"/>
      <sheetName val="ปัจจุบัน "/>
      <sheetName val="Sale 0408"/>
      <sheetName val="FF_6"/>
      <sheetName val="all"/>
      <sheetName val="FORMC94"/>
      <sheetName val="DEP12"/>
      <sheetName val="10-1 Media"/>
      <sheetName val="10-cut"/>
      <sheetName val="U"/>
      <sheetName val="NewIndex "/>
      <sheetName val="Sale 0502"/>
      <sheetName val="10"/>
      <sheetName val="feature"/>
      <sheetName val="cashflowcomp"/>
      <sheetName val="xSeries255"/>
      <sheetName val="110"/>
      <sheetName val="BAL42"/>
      <sheetName val="Entity Data"/>
      <sheetName val="Gain Loss Calculation"/>
      <sheetName val="Rates"/>
      <sheetName val="FF_2 _1_"/>
      <sheetName val="B"/>
      <sheetName val="tax-ss"/>
      <sheetName val="dBase"/>
      <sheetName val="BS"/>
      <sheetName val="TrialBalance Q3-2002"/>
      <sheetName val="Vat7% ภายในเดือน_Junต้นฉบับ"/>
      <sheetName val="Staff List"/>
      <sheetName val="FF_2"/>
      <sheetName val="Home"/>
      <sheetName val="FF_3"/>
      <sheetName val="List"/>
      <sheetName val="J2"/>
      <sheetName val="J1"/>
      <sheetName val="3 P&amp;L "/>
      <sheetName val="LTX"/>
      <sheetName val="gl"/>
      <sheetName val="N"/>
      <sheetName val="part-import"/>
      <sheetName val="U4-Recruitment"/>
      <sheetName val="part-local"/>
      <sheetName val="M-2"/>
      <sheetName val="งบทดลอง - ต.ค.2547"/>
      <sheetName val="非固内訳"/>
      <sheetName val="Standing Data"/>
      <sheetName val="Financial Highlights"/>
      <sheetName val="C 1"/>
      <sheetName val="LOOSECHKLIST"/>
      <sheetName val="Asset &amp; Liability"/>
      <sheetName val="Net asset value"/>
      <sheetName val="Raw Material"/>
      <sheetName val="QR_4.1"/>
      <sheetName val="PS-1995"/>
      <sheetName val="PAYROLL"/>
      <sheetName val="Reimbursements"/>
      <sheetName val="p&amp;L"/>
      <sheetName val="name"/>
      <sheetName val="ADJ - RATE"/>
      <sheetName val="addl cost"/>
      <sheetName val="accumdeprn"/>
      <sheetName val="(O3) CA Sheet"/>
      <sheetName val="Energy(update)"/>
      <sheetName val="Details"/>
      <sheetName val="Type"/>
      <sheetName val="CODE,NAME"/>
      <sheetName val="note_defect"/>
      <sheetName val="Co info"/>
      <sheetName val="FF-4"/>
      <sheetName val="Data 2"/>
      <sheetName val="New Item"/>
      <sheetName val="Company Info"/>
      <sheetName val="CA Comp"/>
      <sheetName val="วงเครดิต 3"/>
      <sheetName val="U-2.1"/>
      <sheetName val="Scoping"/>
      <sheetName val="ผ้าสำเร็จ"/>
      <sheetName val="#Lookup"/>
      <sheetName val="InventTableModule_1-1"/>
      <sheetName val="AssetStatus"/>
      <sheetName val="AssetType"/>
      <sheetName val="License BOI"/>
      <sheetName val="Asset Class"/>
      <sheetName val="Depre. Key"/>
      <sheetName val="Expense Summary"/>
      <sheetName val="MCMD95"/>
      <sheetName val="Cover"/>
      <sheetName val="5 Analysis"/>
      <sheetName val="B_Sheet"/>
      <sheetName val="Notes"/>
      <sheetName val="TBal"/>
      <sheetName val="กระทบ_CESS6"/>
      <sheetName val="Sale_04046"/>
      <sheetName val="CESS_04046"/>
      <sheetName val="Dtl_Adv_04046"/>
      <sheetName val="Dtl_Adv_04036"/>
      <sheetName val="โบนัส"/>
      <sheetName val="Job List1"/>
      <sheetName val="計画値"/>
      <sheetName val="FF-1"/>
      <sheetName val="個品ﾘｽﾄ"/>
      <sheetName val="Appx B"/>
      <sheetName val="Insurance"/>
      <sheetName val="3월가격"/>
      <sheetName val="BPR-Bloom"/>
      <sheetName val="MFA"/>
      <sheetName val="Parameters"/>
      <sheetName val="Income Statement ที่ผ่านมา"/>
      <sheetName val="BGT97STAFF"/>
      <sheetName val="อุปกรณ์ a2"/>
      <sheetName val="อุปกรณ์ a1"/>
      <sheetName val="currency"/>
      <sheetName val="คชจ.ดำเนินงาน6-43"/>
      <sheetName val="SAP"/>
      <sheetName val="SAME"/>
      <sheetName val="STA HQ CESS 0404"/>
      <sheetName val="PUF"/>
      <sheetName val="invoice"/>
      <sheetName val="Sale0307"/>
      <sheetName val="FF_21_a_"/>
      <sheetName val="กระทบ_CESS7"/>
      <sheetName val="Sale_04047"/>
      <sheetName val="CESS_04047"/>
      <sheetName val="Dtl_Adv_04047"/>
      <sheetName val="Dtl_Adv_04037"/>
      <sheetName val="กระทบ_CESS8"/>
      <sheetName val="Sale_04048"/>
      <sheetName val="CESS_04048"/>
      <sheetName val="Dtl_Adv_04048"/>
      <sheetName val="Dtl_Adv_04038"/>
      <sheetName val="Sale_0407"/>
      <sheetName val="กระทบ_CESS9"/>
      <sheetName val="Sale_04049"/>
      <sheetName val="CESS_04049"/>
      <sheetName val="Dtl_Adv_04049"/>
      <sheetName val="Dtl_Adv_04039"/>
      <sheetName val="Workdone_23"/>
      <sheetName val="Sale_04013"/>
      <sheetName val="Sale_04071"/>
      <sheetName val="Component_Analysis"/>
      <sheetName val="Component_Materiality"/>
      <sheetName val="Sale_0411"/>
      <sheetName val="Stock_Aging"/>
      <sheetName val="CA_Sheet"/>
      <sheetName val="GL_CB"/>
      <sheetName val="GL_M"/>
      <sheetName val="เงินกู้_MGC"/>
      <sheetName val="TB_Worksheet"/>
      <sheetName val="Linkage_Quote"/>
      <sheetName val="Thai_Summit_PKK-HW"/>
      <sheetName val="61_HR"/>
      <sheetName val="65_FINANCE"/>
      <sheetName val="ปัจจุบัน_"/>
      <sheetName val="Loan Calculator"/>
      <sheetName val="C"/>
      <sheetName val="SUM - Mapping"/>
      <sheetName val="ADR Occ % Trend"/>
      <sheetName val="Shenyang Lido "/>
      <sheetName val="Chengdu Lido"/>
      <sheetName val="Beijing Lido"/>
      <sheetName val="Galaxy Cash Position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L"/>
      <sheetName val="M MM"/>
      <sheetName val="30a"/>
      <sheetName val="30-Note"/>
      <sheetName val="U-2"/>
      <sheetName val="Workdone_24"/>
      <sheetName val="Sale_04014"/>
      <sheetName val="Stock_Aging1"/>
      <sheetName val="CA_Sheet1"/>
      <sheetName val="Sale_04111"/>
      <sheetName val="GL_CB1"/>
      <sheetName val="GL_M1"/>
      <sheetName val="เงินกู้_MGC1"/>
      <sheetName val="TB_Worksheet1"/>
      <sheetName val="Linkage_Quote1"/>
      <sheetName val="Deferred Charge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Trial Balance"/>
      <sheetName val="PL_A05 APA Input"/>
      <sheetName val="exch"/>
      <sheetName val="Order_Nov_w45"/>
      <sheetName val="Adj&amp;Rje(Z820) "/>
      <sheetName val="สำนักงาน"/>
      <sheetName val="Conso"/>
      <sheetName val="Write off"/>
      <sheetName val="Sale_0408"/>
      <sheetName val="งบทดลองปภพ_4-47"/>
      <sheetName val="10-1_Media"/>
      <sheetName val="Sale_0502"/>
      <sheetName val="NewIndex_"/>
      <sheetName val="Entity_Data"/>
      <sheetName val="Gain_Loss_Calculation"/>
      <sheetName val="FF_2__1_"/>
      <sheetName val="TrialBalance_Q3-2002"/>
      <sheetName val="Vat7%_ภายในเดือน_Junต้นฉบับ"/>
      <sheetName val="Staff_List"/>
      <sheetName val="3_P&amp;L_"/>
      <sheetName val="Standing_Data"/>
      <sheetName val="Financial_Highlights"/>
      <sheetName val="งบทดลอง_-_ต_ค_2547"/>
      <sheetName val="C_1"/>
      <sheetName val="Asset_&amp;_Liability"/>
      <sheetName val="Net_asset_value"/>
      <sheetName val="Raw_Material"/>
      <sheetName val="QR_4_1"/>
      <sheetName val="Thai_Summit_PKK-HW1"/>
      <sheetName val="61_HR1"/>
      <sheetName val="65_FINANCE1"/>
      <sheetName val="ปัจจุบัน_1"/>
      <sheetName val="Sale_04081"/>
      <sheetName val="งบทดลองปภพ_4-471"/>
      <sheetName val="10-1_Media1"/>
      <sheetName val="Sale_05021"/>
      <sheetName val="NewIndex_1"/>
      <sheetName val="Entity_Data1"/>
      <sheetName val="Gain_Loss_Calculation1"/>
      <sheetName val="FF_2__1_1"/>
      <sheetName val="TrialBalance_Q3-20021"/>
      <sheetName val="Vat7%_ภายในเดือน_Junต้นฉบับ1"/>
      <sheetName val="Staff_List1"/>
      <sheetName val="3_P&amp;L_1"/>
      <sheetName val="Standing_Data1"/>
      <sheetName val="Financial_Highlights1"/>
      <sheetName val="งบทดลอง_-_ต_ค_25471"/>
      <sheetName val="Component_Analysis1"/>
      <sheetName val="Component_Materiality1"/>
      <sheetName val="C_11"/>
      <sheetName val="Asset_&amp;_Liability1"/>
      <sheetName val="Net_asset_value1"/>
      <sheetName val="Raw_Material1"/>
      <sheetName val="QR_4_11"/>
      <sheetName val="ADJ_-_RATE"/>
      <sheetName val="addl_cost"/>
      <sheetName val="(O3)_CA_Sheet"/>
      <sheetName val="Company_Info"/>
      <sheetName val="CA_Comp"/>
      <sheetName val="วงเครดิต_3"/>
      <sheetName val="U-2_1"/>
      <sheetName val="Co_info"/>
      <sheetName val="Data_2"/>
      <sheetName val="New_Item"/>
      <sheetName val="Expense_Summary"/>
      <sheetName val="License_BOI"/>
      <sheetName val="Asset_Class"/>
      <sheetName val="Depre__Key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5_Analysis"/>
      <sheetName val="Job_List1"/>
      <sheetName val="total"/>
      <sheetName val="STart"/>
      <sheetName val="Sales"/>
      <sheetName val="FF-21(a)"/>
      <sheetName val="GIVTR00P"/>
      <sheetName val="Tornado 4.7 Component List"/>
      <sheetName val="gold แลกทอง"/>
      <sheetName val="TB SAP"/>
      <sheetName val="Cum.91-93"/>
      <sheetName val="Dec 94"/>
      <sheetName val="Variable"/>
      <sheetName val="LedgerBudget"/>
      <sheetName val="Compงบต้นทุนผลิตAct&amp;Bud(จริง)"/>
      <sheetName val="C2"/>
      <sheetName val="Non-Statistical Sampling Master"/>
      <sheetName val="Two Step Revenue Testing Master"/>
      <sheetName val="Global Data"/>
      <sheetName val="Mant.Fiberline"/>
      <sheetName val="Weights"/>
      <sheetName val="Seagate _share_in_units"/>
      <sheetName val="9110"/>
      <sheetName val="สรุป"/>
      <sheetName val="LE1(act3mth)"/>
      <sheetName val="acs"/>
      <sheetName val="Val_Ind"/>
      <sheetName val="Input1"/>
      <sheetName val="Std cost 1-Oct-03"/>
      <sheetName val="DATABASE -sumifTB"/>
      <sheetName val="P&amp;LFINAL - 44"/>
      <sheetName val="Workdone_25"/>
      <sheetName val="Sale_04015"/>
      <sheetName val="Workdone_26"/>
      <sheetName val="Sale_04016"/>
      <sheetName val="กระทบ_CESS10"/>
      <sheetName val="Sale_040410"/>
      <sheetName val="CESS_040410"/>
      <sheetName val="Dtl_Adv_040410"/>
      <sheetName val="Dtl_Adv_040310"/>
      <sheetName val="Workdone_27"/>
      <sheetName val="Sale_04017"/>
      <sheetName val="กระทบ_CESS11"/>
      <sheetName val="Sale_040411"/>
      <sheetName val="CESS_040411"/>
      <sheetName val="Dtl_Adv_040411"/>
      <sheetName val="Dtl_Adv_040311"/>
      <sheetName val="Workdone_28"/>
      <sheetName val="Sale_04018"/>
      <sheetName val="CORPORATE TAX01"/>
      <sheetName val="E"/>
      <sheetName val="B- 1"/>
      <sheetName val="StandingData"/>
      <sheetName val="TB"/>
      <sheetName val="2.FA"/>
      <sheetName val="Corp. sheet - Stress"/>
      <sheetName val="200-110"/>
      <sheetName val="ตั๋วเงินรับ"/>
      <sheetName val="diffdata"/>
      <sheetName val="sgt new equipment sta al_inputs"/>
      <sheetName val="เครื่องมือเครื่องใช้"/>
      <sheetName val="อุปกรณ์เครื่องแพทย์ _2_"/>
      <sheetName val="Input"/>
      <sheetName val="JAN"/>
      <sheetName val="FEB"/>
      <sheetName val="MAR"/>
      <sheetName val="APR"/>
      <sheetName val="MAY"/>
      <sheetName val="JUN"/>
      <sheetName val="JULY"/>
      <sheetName val="AUG"/>
      <sheetName val="SEP"/>
      <sheetName val="OCT"/>
      <sheetName val="NOV"/>
      <sheetName val="DEC"/>
      <sheetName val="detail-sep"/>
      <sheetName val="Links"/>
      <sheetName val="Lead"/>
    </sheetNames>
    <sheetDataSet>
      <sheetData sheetId="0">
        <row r="1">
          <cell r="A1" t="str">
            <v>INVOICE</v>
          </cell>
        </row>
      </sheetData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เกรด</v>
          </cell>
          <cell r="E1" t="str">
            <v>TON INV</v>
          </cell>
          <cell r="F1" t="str">
            <v>จำนวนตู้</v>
          </cell>
        </row>
        <row r="2">
          <cell r="A2" t="str">
            <v>L040137</v>
          </cell>
          <cell r="B2" t="str">
            <v>LOCAL</v>
          </cell>
          <cell r="C2">
            <v>38078</v>
          </cell>
          <cell r="D2" t="str">
            <v>LTX</v>
          </cell>
          <cell r="E2">
            <v>160.80000000000001</v>
          </cell>
        </row>
        <row r="3">
          <cell r="A3" t="str">
            <v>L040138</v>
          </cell>
          <cell r="B3" t="str">
            <v>LOCAL</v>
          </cell>
          <cell r="C3">
            <v>38079</v>
          </cell>
          <cell r="D3" t="str">
            <v>LTX</v>
          </cell>
          <cell r="E3">
            <v>158.69999999999999</v>
          </cell>
        </row>
        <row r="4">
          <cell r="A4" t="str">
            <v>L040139</v>
          </cell>
          <cell r="B4" t="str">
            <v>LOCAL</v>
          </cell>
          <cell r="C4">
            <v>38080</v>
          </cell>
          <cell r="D4" t="str">
            <v>LTX</v>
          </cell>
          <cell r="E4">
            <v>146.80000000000001</v>
          </cell>
        </row>
        <row r="5">
          <cell r="A5" t="str">
            <v>L040140</v>
          </cell>
          <cell r="B5" t="str">
            <v>LOCAL</v>
          </cell>
          <cell r="C5">
            <v>38081</v>
          </cell>
          <cell r="D5" t="str">
            <v>LTX</v>
          </cell>
          <cell r="E5">
            <v>166</v>
          </cell>
        </row>
        <row r="6">
          <cell r="A6" t="str">
            <v>L040141</v>
          </cell>
          <cell r="B6" t="str">
            <v>LOCAL</v>
          </cell>
          <cell r="C6">
            <v>38082</v>
          </cell>
          <cell r="D6" t="str">
            <v>LTX</v>
          </cell>
          <cell r="E6">
            <v>152.5</v>
          </cell>
        </row>
        <row r="7">
          <cell r="A7" t="str">
            <v>L040142</v>
          </cell>
          <cell r="B7" t="str">
            <v>LOCAL</v>
          </cell>
          <cell r="C7">
            <v>38083</v>
          </cell>
          <cell r="D7" t="str">
            <v>LTX</v>
          </cell>
          <cell r="E7">
            <v>152.5</v>
          </cell>
        </row>
        <row r="8">
          <cell r="A8" t="str">
            <v>L040143</v>
          </cell>
          <cell r="B8" t="str">
            <v>LOCAL</v>
          </cell>
          <cell r="C8">
            <v>38084</v>
          </cell>
          <cell r="D8" t="str">
            <v>LTX</v>
          </cell>
          <cell r="E8">
            <v>159</v>
          </cell>
        </row>
        <row r="9">
          <cell r="A9" t="str">
            <v>L040144</v>
          </cell>
          <cell r="B9" t="str">
            <v>LOCAL</v>
          </cell>
          <cell r="C9">
            <v>38085</v>
          </cell>
          <cell r="D9" t="str">
            <v>LTX</v>
          </cell>
          <cell r="E9">
            <v>162.1</v>
          </cell>
        </row>
        <row r="10">
          <cell r="A10" t="str">
            <v>L040145</v>
          </cell>
          <cell r="B10" t="str">
            <v>LOCAL</v>
          </cell>
          <cell r="C10">
            <v>38086</v>
          </cell>
          <cell r="D10" t="str">
            <v>LTX</v>
          </cell>
          <cell r="E10">
            <v>158.6</v>
          </cell>
        </row>
        <row r="11">
          <cell r="A11" t="str">
            <v>L040146</v>
          </cell>
          <cell r="B11" t="str">
            <v>LOCAL</v>
          </cell>
          <cell r="C11">
            <v>38087</v>
          </cell>
          <cell r="D11" t="str">
            <v>LTX</v>
          </cell>
          <cell r="E11">
            <v>39.299999999999997</v>
          </cell>
        </row>
        <row r="12">
          <cell r="A12" t="str">
            <v>L040147</v>
          </cell>
          <cell r="B12" t="str">
            <v>LOCAL</v>
          </cell>
          <cell r="C12">
            <v>38091</v>
          </cell>
          <cell r="D12" t="str">
            <v>LTX</v>
          </cell>
          <cell r="E12">
            <v>119</v>
          </cell>
        </row>
        <row r="13">
          <cell r="A13" t="str">
            <v>L040148</v>
          </cell>
          <cell r="B13" t="str">
            <v>LOCAL</v>
          </cell>
          <cell r="C13">
            <v>38092</v>
          </cell>
          <cell r="D13" t="str">
            <v>LTX</v>
          </cell>
          <cell r="E13">
            <v>144</v>
          </cell>
        </row>
        <row r="14">
          <cell r="A14" t="str">
            <v>L040149</v>
          </cell>
          <cell r="B14" t="str">
            <v>LOCAL</v>
          </cell>
          <cell r="C14">
            <v>38093</v>
          </cell>
          <cell r="D14" t="str">
            <v>LTX</v>
          </cell>
          <cell r="E14">
            <v>182.5</v>
          </cell>
        </row>
        <row r="15">
          <cell r="A15" t="str">
            <v>L040151</v>
          </cell>
          <cell r="B15" t="str">
            <v>LOCAL</v>
          </cell>
          <cell r="C15">
            <v>38094</v>
          </cell>
          <cell r="D15" t="str">
            <v>LTX</v>
          </cell>
          <cell r="E15">
            <v>21</v>
          </cell>
        </row>
        <row r="16">
          <cell r="A16" t="str">
            <v>L040152</v>
          </cell>
          <cell r="B16" t="str">
            <v>LOCAL</v>
          </cell>
          <cell r="C16">
            <v>38094</v>
          </cell>
          <cell r="D16" t="str">
            <v>LTX</v>
          </cell>
          <cell r="E16">
            <v>73.5</v>
          </cell>
        </row>
        <row r="17">
          <cell r="A17" t="str">
            <v>L040153</v>
          </cell>
          <cell r="B17" t="str">
            <v>LOCAL</v>
          </cell>
          <cell r="C17">
            <v>38094</v>
          </cell>
          <cell r="D17" t="str">
            <v>LTX</v>
          </cell>
          <cell r="E17">
            <v>46.5</v>
          </cell>
        </row>
        <row r="18">
          <cell r="A18" t="str">
            <v>L040154</v>
          </cell>
          <cell r="B18" t="str">
            <v>LOCAL</v>
          </cell>
          <cell r="C18">
            <v>38095</v>
          </cell>
          <cell r="D18" t="str">
            <v>LTX</v>
          </cell>
          <cell r="E18">
            <v>152.5</v>
          </cell>
        </row>
        <row r="19">
          <cell r="A19" t="str">
            <v>L040155</v>
          </cell>
          <cell r="B19" t="str">
            <v>LOCAL</v>
          </cell>
          <cell r="C19">
            <v>38096</v>
          </cell>
          <cell r="D19" t="str">
            <v>LTX</v>
          </cell>
          <cell r="E19">
            <v>156.5</v>
          </cell>
        </row>
        <row r="20">
          <cell r="A20" t="str">
            <v>L040156</v>
          </cell>
          <cell r="B20" t="str">
            <v>LOCAL</v>
          </cell>
          <cell r="C20">
            <v>38097</v>
          </cell>
          <cell r="D20" t="str">
            <v>LTX</v>
          </cell>
          <cell r="E20">
            <v>158.5</v>
          </cell>
        </row>
        <row r="21">
          <cell r="A21" t="str">
            <v>L040157</v>
          </cell>
          <cell r="B21" t="str">
            <v>LOCAL</v>
          </cell>
          <cell r="C21">
            <v>38098</v>
          </cell>
          <cell r="D21" t="str">
            <v>LTX</v>
          </cell>
          <cell r="E21">
            <v>152</v>
          </cell>
        </row>
        <row r="22">
          <cell r="A22" t="str">
            <v>L040159</v>
          </cell>
          <cell r="B22" t="str">
            <v>LOCAL</v>
          </cell>
          <cell r="C22">
            <v>38099</v>
          </cell>
          <cell r="D22" t="str">
            <v>LTX</v>
          </cell>
          <cell r="E22">
            <v>139</v>
          </cell>
        </row>
        <row r="23">
          <cell r="A23" t="str">
            <v>L040160</v>
          </cell>
          <cell r="B23" t="str">
            <v>LOCAL</v>
          </cell>
          <cell r="C23">
            <v>38100</v>
          </cell>
          <cell r="D23" t="str">
            <v>LTX</v>
          </cell>
          <cell r="E23">
            <v>64.7</v>
          </cell>
        </row>
        <row r="24">
          <cell r="A24" t="str">
            <v>L040161</v>
          </cell>
          <cell r="B24" t="str">
            <v>LOCAL</v>
          </cell>
          <cell r="C24">
            <v>38100</v>
          </cell>
          <cell r="D24" t="str">
            <v>LTX</v>
          </cell>
          <cell r="E24">
            <v>94.8</v>
          </cell>
        </row>
        <row r="25">
          <cell r="A25" t="str">
            <v>L040162</v>
          </cell>
          <cell r="B25" t="str">
            <v>LOCAL</v>
          </cell>
          <cell r="C25">
            <v>38101</v>
          </cell>
          <cell r="D25" t="str">
            <v>LTX</v>
          </cell>
          <cell r="E25">
            <v>162</v>
          </cell>
        </row>
        <row r="26">
          <cell r="A26" t="str">
            <v>L040163</v>
          </cell>
          <cell r="B26" t="str">
            <v>LOCAL</v>
          </cell>
          <cell r="C26">
            <v>38102</v>
          </cell>
          <cell r="D26" t="str">
            <v>LTX</v>
          </cell>
          <cell r="E26">
            <v>152.5</v>
          </cell>
        </row>
        <row r="27">
          <cell r="A27" t="str">
            <v>L040164</v>
          </cell>
          <cell r="B27" t="str">
            <v>LOCAL</v>
          </cell>
          <cell r="C27">
            <v>38103</v>
          </cell>
          <cell r="D27" t="str">
            <v>LTX</v>
          </cell>
          <cell r="E27">
            <v>165</v>
          </cell>
        </row>
        <row r="28">
          <cell r="A28" t="str">
            <v>L040165</v>
          </cell>
          <cell r="B28" t="str">
            <v>LOCAL</v>
          </cell>
          <cell r="C28">
            <v>38104</v>
          </cell>
          <cell r="D28" t="str">
            <v>LTX</v>
          </cell>
          <cell r="E28">
            <v>162.85</v>
          </cell>
        </row>
        <row r="29">
          <cell r="A29" t="str">
            <v>L040166</v>
          </cell>
          <cell r="B29" t="str">
            <v>LOCAL</v>
          </cell>
          <cell r="C29">
            <v>38105</v>
          </cell>
          <cell r="D29" t="str">
            <v>LTX</v>
          </cell>
          <cell r="E29">
            <v>147.5</v>
          </cell>
        </row>
        <row r="30">
          <cell r="A30" t="str">
            <v>L040167</v>
          </cell>
          <cell r="B30" t="str">
            <v>LOCAL</v>
          </cell>
          <cell r="C30">
            <v>38106</v>
          </cell>
          <cell r="D30" t="str">
            <v>LTX</v>
          </cell>
          <cell r="E30">
            <v>163</v>
          </cell>
        </row>
        <row r="31">
          <cell r="A31" t="str">
            <v>L040168</v>
          </cell>
          <cell r="B31" t="str">
            <v>LOCAL</v>
          </cell>
          <cell r="C31">
            <v>38107</v>
          </cell>
          <cell r="D31" t="str">
            <v>LTX</v>
          </cell>
          <cell r="E31">
            <v>151.94999999999999</v>
          </cell>
        </row>
        <row r="32">
          <cell r="A32" t="str">
            <v>L040150</v>
          </cell>
          <cell r="B32" t="str">
            <v>LOCAL</v>
          </cell>
          <cell r="C32">
            <v>38088</v>
          </cell>
          <cell r="D32" t="str">
            <v>FIL</v>
          </cell>
          <cell r="E32">
            <v>0.14199999999999999</v>
          </cell>
        </row>
        <row r="33">
          <cell r="A33" t="str">
            <v>L040158</v>
          </cell>
          <cell r="B33" t="str">
            <v>LOCAL</v>
          </cell>
          <cell r="C33">
            <v>38095</v>
          </cell>
          <cell r="D33" t="str">
            <v>FIL</v>
          </cell>
          <cell r="E33">
            <v>0.748</v>
          </cell>
        </row>
        <row r="34">
          <cell r="A34" t="str">
            <v>L040169</v>
          </cell>
          <cell r="B34" t="str">
            <v>LOCAL</v>
          </cell>
          <cell r="C34">
            <v>38102</v>
          </cell>
          <cell r="D34" t="str">
            <v>FIL</v>
          </cell>
          <cell r="E34">
            <v>1.5529999999999999</v>
          </cell>
        </row>
        <row r="35">
          <cell r="A35" t="str">
            <v>L040170</v>
          </cell>
          <cell r="B35" t="str">
            <v>LOCAL</v>
          </cell>
          <cell r="C35">
            <v>38107</v>
          </cell>
          <cell r="D35" t="str">
            <v>FIL</v>
          </cell>
          <cell r="E35">
            <v>1.423</v>
          </cell>
        </row>
        <row r="36">
          <cell r="A36" t="str">
            <v>T040864</v>
          </cell>
          <cell r="B36" t="str">
            <v>EXPORT</v>
          </cell>
          <cell r="C36">
            <v>38078</v>
          </cell>
          <cell r="D36" t="str">
            <v>LTX</v>
          </cell>
          <cell r="E36">
            <v>82</v>
          </cell>
          <cell r="F36">
            <v>20</v>
          </cell>
        </row>
        <row r="37">
          <cell r="A37" t="str">
            <v>T040865</v>
          </cell>
          <cell r="B37" t="str">
            <v>EXPORT</v>
          </cell>
          <cell r="C37">
            <v>38078</v>
          </cell>
          <cell r="D37" t="str">
            <v>LTX</v>
          </cell>
          <cell r="E37">
            <v>82</v>
          </cell>
        </row>
        <row r="38">
          <cell r="A38" t="str">
            <v>T040866</v>
          </cell>
          <cell r="B38" t="str">
            <v>EXPORT</v>
          </cell>
          <cell r="C38">
            <v>38078</v>
          </cell>
          <cell r="D38" t="str">
            <v>LTX</v>
          </cell>
          <cell r="E38">
            <v>82</v>
          </cell>
        </row>
        <row r="39">
          <cell r="A39" t="str">
            <v>T040867</v>
          </cell>
          <cell r="B39" t="str">
            <v>EXPORT</v>
          </cell>
          <cell r="C39">
            <v>38078</v>
          </cell>
          <cell r="D39" t="str">
            <v>LTX</v>
          </cell>
          <cell r="E39">
            <v>82</v>
          </cell>
        </row>
        <row r="40">
          <cell r="A40" t="str">
            <v>T040848</v>
          </cell>
          <cell r="B40" t="str">
            <v>EXPORT</v>
          </cell>
          <cell r="C40">
            <v>38078</v>
          </cell>
          <cell r="D40" t="str">
            <v>STR</v>
          </cell>
          <cell r="E40">
            <v>40.32</v>
          </cell>
          <cell r="F40">
            <v>2</v>
          </cell>
        </row>
        <row r="41">
          <cell r="A41" t="str">
            <v>0001002</v>
          </cell>
          <cell r="B41" t="str">
            <v>EXPORT</v>
          </cell>
          <cell r="C41">
            <v>38079</v>
          </cell>
          <cell r="D41" t="str">
            <v>RSS</v>
          </cell>
          <cell r="E41">
            <v>19</v>
          </cell>
          <cell r="F41">
            <v>2</v>
          </cell>
        </row>
        <row r="42">
          <cell r="A42" t="str">
            <v>0001002</v>
          </cell>
          <cell r="B42" t="str">
            <v>EXPORT</v>
          </cell>
          <cell r="C42">
            <v>38079</v>
          </cell>
          <cell r="D42" t="str">
            <v>RSS</v>
          </cell>
          <cell r="E42">
            <v>19</v>
          </cell>
        </row>
        <row r="43">
          <cell r="A43" t="str">
            <v>T040520</v>
          </cell>
          <cell r="B43" t="str">
            <v>EXPORT</v>
          </cell>
          <cell r="C43">
            <v>38079</v>
          </cell>
          <cell r="D43" t="str">
            <v>RSS</v>
          </cell>
          <cell r="E43">
            <v>200</v>
          </cell>
          <cell r="F43">
            <v>10</v>
          </cell>
        </row>
        <row r="44">
          <cell r="A44" t="str">
            <v>T040846</v>
          </cell>
          <cell r="B44" t="str">
            <v>EXPORT</v>
          </cell>
          <cell r="C44">
            <v>38079</v>
          </cell>
          <cell r="D44" t="str">
            <v>STR</v>
          </cell>
          <cell r="E44">
            <v>100.8</v>
          </cell>
          <cell r="F44">
            <v>5</v>
          </cell>
        </row>
        <row r="45">
          <cell r="A45" t="str">
            <v>T040847</v>
          </cell>
          <cell r="B45" t="str">
            <v>EXPORT</v>
          </cell>
          <cell r="C45">
            <v>38079</v>
          </cell>
          <cell r="D45" t="str">
            <v>STR</v>
          </cell>
          <cell r="E45">
            <v>100.8</v>
          </cell>
          <cell r="F45">
            <v>5</v>
          </cell>
        </row>
        <row r="46">
          <cell r="A46" t="str">
            <v>T040893</v>
          </cell>
          <cell r="B46" t="str">
            <v>EXPORT</v>
          </cell>
          <cell r="C46">
            <v>38079</v>
          </cell>
          <cell r="D46" t="str">
            <v>RSS</v>
          </cell>
          <cell r="E46">
            <v>20</v>
          </cell>
          <cell r="F46">
            <v>1</v>
          </cell>
        </row>
        <row r="47">
          <cell r="A47" t="str">
            <v>T040901</v>
          </cell>
          <cell r="B47" t="str">
            <v>EXPORT</v>
          </cell>
          <cell r="C47">
            <v>38079</v>
          </cell>
          <cell r="D47" t="str">
            <v>RSS</v>
          </cell>
          <cell r="E47">
            <v>80</v>
          </cell>
          <cell r="F47">
            <v>4</v>
          </cell>
        </row>
        <row r="48">
          <cell r="A48" t="str">
            <v>T040902</v>
          </cell>
          <cell r="B48" t="str">
            <v>EXPORT</v>
          </cell>
          <cell r="C48">
            <v>38079</v>
          </cell>
          <cell r="D48" t="str">
            <v>RSS</v>
          </cell>
          <cell r="E48">
            <v>120</v>
          </cell>
          <cell r="F48">
            <v>6</v>
          </cell>
        </row>
        <row r="49">
          <cell r="A49" t="str">
            <v>T040933</v>
          </cell>
          <cell r="B49" t="str">
            <v>EXPORT</v>
          </cell>
          <cell r="C49">
            <v>38079</v>
          </cell>
          <cell r="D49" t="str">
            <v>LTX</v>
          </cell>
          <cell r="E49">
            <v>16.399999999999999</v>
          </cell>
          <cell r="F49">
            <v>1</v>
          </cell>
        </row>
        <row r="50">
          <cell r="A50" t="str">
            <v>T040934</v>
          </cell>
          <cell r="B50" t="str">
            <v>EXPORT</v>
          </cell>
          <cell r="C50">
            <v>38079</v>
          </cell>
          <cell r="D50" t="str">
            <v>RSS</v>
          </cell>
          <cell r="E50">
            <v>19.2</v>
          </cell>
          <cell r="F50">
            <v>1</v>
          </cell>
        </row>
        <row r="51">
          <cell r="A51" t="str">
            <v>T040939</v>
          </cell>
          <cell r="B51" t="str">
            <v>EXPORT</v>
          </cell>
          <cell r="C51">
            <v>38080</v>
          </cell>
          <cell r="D51" t="str">
            <v>STR</v>
          </cell>
          <cell r="E51">
            <v>80.64</v>
          </cell>
          <cell r="F51">
            <v>4</v>
          </cell>
        </row>
        <row r="52">
          <cell r="A52" t="str">
            <v>T040952</v>
          </cell>
          <cell r="B52" t="str">
            <v>EXPORT</v>
          </cell>
          <cell r="C52">
            <v>38081</v>
          </cell>
          <cell r="D52" t="str">
            <v>RSS</v>
          </cell>
          <cell r="E52">
            <v>200</v>
          </cell>
          <cell r="F52">
            <v>10</v>
          </cell>
        </row>
        <row r="53">
          <cell r="A53" t="str">
            <v>0001009</v>
          </cell>
          <cell r="B53" t="str">
            <v>EXPORT</v>
          </cell>
          <cell r="C53">
            <v>38082</v>
          </cell>
          <cell r="D53" t="str">
            <v>RSS</v>
          </cell>
          <cell r="E53">
            <v>160</v>
          </cell>
          <cell r="F53">
            <v>10</v>
          </cell>
        </row>
        <row r="54">
          <cell r="A54" t="str">
            <v>0001009</v>
          </cell>
          <cell r="B54" t="str">
            <v>EXPORT</v>
          </cell>
          <cell r="C54">
            <v>38082</v>
          </cell>
          <cell r="D54" t="str">
            <v>RSS</v>
          </cell>
          <cell r="E54">
            <v>40</v>
          </cell>
        </row>
        <row r="55">
          <cell r="A55" t="str">
            <v>T040935</v>
          </cell>
          <cell r="B55" t="str">
            <v>EXPORT</v>
          </cell>
          <cell r="C55">
            <v>38078</v>
          </cell>
          <cell r="D55" t="str">
            <v>RSS</v>
          </cell>
          <cell r="E55">
            <v>20</v>
          </cell>
          <cell r="F55">
            <v>1</v>
          </cell>
        </row>
        <row r="56">
          <cell r="A56" t="str">
            <v>T040894</v>
          </cell>
          <cell r="B56" t="str">
            <v>EXPORT</v>
          </cell>
          <cell r="C56">
            <v>38079</v>
          </cell>
          <cell r="D56" t="str">
            <v>RSS</v>
          </cell>
          <cell r="E56">
            <v>80</v>
          </cell>
          <cell r="F56">
            <v>4</v>
          </cell>
        </row>
        <row r="57">
          <cell r="A57" t="str">
            <v>T040423</v>
          </cell>
          <cell r="B57" t="str">
            <v>EXPORT</v>
          </cell>
          <cell r="C57">
            <v>38080</v>
          </cell>
          <cell r="D57" t="str">
            <v>RSS</v>
          </cell>
          <cell r="E57">
            <v>97.777000000000001</v>
          </cell>
          <cell r="F57">
            <v>4</v>
          </cell>
        </row>
        <row r="58">
          <cell r="A58" t="str">
            <v>T040424</v>
          </cell>
          <cell r="B58" t="str">
            <v>EXPORT</v>
          </cell>
          <cell r="C58">
            <v>38080</v>
          </cell>
          <cell r="D58" t="str">
            <v>RSS</v>
          </cell>
          <cell r="E58">
            <v>97.777000000000001</v>
          </cell>
          <cell r="F58">
            <v>4</v>
          </cell>
        </row>
        <row r="59">
          <cell r="A59" t="str">
            <v>T040526</v>
          </cell>
          <cell r="B59" t="str">
            <v>EXPORT</v>
          </cell>
          <cell r="C59">
            <v>38081</v>
          </cell>
          <cell r="D59" t="str">
            <v>RSS</v>
          </cell>
          <cell r="E59">
            <v>96</v>
          </cell>
          <cell r="F59">
            <v>5</v>
          </cell>
        </row>
        <row r="60">
          <cell r="A60" t="str">
            <v>T040735</v>
          </cell>
          <cell r="B60" t="str">
            <v>EXPORT</v>
          </cell>
          <cell r="C60">
            <v>38081</v>
          </cell>
          <cell r="D60" t="str">
            <v>RSS</v>
          </cell>
          <cell r="E60">
            <v>96</v>
          </cell>
          <cell r="F60">
            <v>5</v>
          </cell>
        </row>
        <row r="61">
          <cell r="A61" t="str">
            <v>T040762</v>
          </cell>
          <cell r="B61" t="str">
            <v>EXPORT</v>
          </cell>
          <cell r="C61">
            <v>38081</v>
          </cell>
          <cell r="D61" t="str">
            <v>RSS</v>
          </cell>
          <cell r="E61">
            <v>120</v>
          </cell>
          <cell r="F61">
            <v>6</v>
          </cell>
        </row>
        <row r="62">
          <cell r="A62" t="str">
            <v>T040764</v>
          </cell>
          <cell r="B62" t="str">
            <v>EXPORT</v>
          </cell>
          <cell r="C62">
            <v>38081</v>
          </cell>
          <cell r="D62" t="str">
            <v>RSS</v>
          </cell>
          <cell r="E62">
            <v>120</v>
          </cell>
          <cell r="F62">
            <v>6</v>
          </cell>
        </row>
        <row r="63">
          <cell r="A63" t="str">
            <v>T040765</v>
          </cell>
          <cell r="B63" t="str">
            <v>EXPORT</v>
          </cell>
          <cell r="C63">
            <v>38081</v>
          </cell>
          <cell r="D63" t="str">
            <v>RSS</v>
          </cell>
          <cell r="E63">
            <v>120</v>
          </cell>
          <cell r="F63">
            <v>6</v>
          </cell>
        </row>
        <row r="64">
          <cell r="A64" t="str">
            <v>T040810</v>
          </cell>
          <cell r="B64" t="str">
            <v>EXPORT</v>
          </cell>
          <cell r="C64">
            <v>38081</v>
          </cell>
          <cell r="D64" t="str">
            <v>RSS</v>
          </cell>
          <cell r="E64">
            <v>17.28</v>
          </cell>
          <cell r="F64">
            <v>1</v>
          </cell>
        </row>
        <row r="65">
          <cell r="A65" t="str">
            <v>T040836</v>
          </cell>
          <cell r="B65" t="str">
            <v>EXPORT</v>
          </cell>
          <cell r="C65">
            <v>38081</v>
          </cell>
          <cell r="D65" t="str">
            <v>RSS</v>
          </cell>
          <cell r="E65">
            <v>114</v>
          </cell>
          <cell r="F65">
            <v>6</v>
          </cell>
        </row>
        <row r="66">
          <cell r="A66" t="str">
            <v>T040844</v>
          </cell>
          <cell r="B66" t="str">
            <v>EXPORT</v>
          </cell>
          <cell r="C66">
            <v>38081</v>
          </cell>
          <cell r="D66" t="str">
            <v>RSS</v>
          </cell>
          <cell r="E66">
            <v>114</v>
          </cell>
          <cell r="F66">
            <v>6</v>
          </cell>
        </row>
        <row r="67">
          <cell r="A67" t="str">
            <v>T040805</v>
          </cell>
          <cell r="B67" t="str">
            <v>EXPORT</v>
          </cell>
          <cell r="C67">
            <v>38082</v>
          </cell>
          <cell r="D67" t="str">
            <v>RSS</v>
          </cell>
          <cell r="E67">
            <v>100</v>
          </cell>
          <cell r="F67">
            <v>5</v>
          </cell>
        </row>
        <row r="68">
          <cell r="A68" t="str">
            <v>T040923</v>
          </cell>
          <cell r="B68" t="str">
            <v>EXPORT</v>
          </cell>
          <cell r="C68">
            <v>38082</v>
          </cell>
          <cell r="D68" t="str">
            <v>LTX</v>
          </cell>
          <cell r="E68">
            <v>24.844999999999999</v>
          </cell>
          <cell r="F68">
            <v>1</v>
          </cell>
        </row>
        <row r="69">
          <cell r="A69" t="str">
            <v>T040943</v>
          </cell>
          <cell r="B69" t="str">
            <v>EXPORT</v>
          </cell>
          <cell r="C69">
            <v>38082</v>
          </cell>
          <cell r="D69" t="str">
            <v>STR</v>
          </cell>
          <cell r="E69">
            <v>120.96</v>
          </cell>
          <cell r="F69">
            <v>6</v>
          </cell>
        </row>
        <row r="70">
          <cell r="A70" t="str">
            <v>T040945</v>
          </cell>
          <cell r="B70" t="str">
            <v>EXPORT</v>
          </cell>
          <cell r="C70">
            <v>38082</v>
          </cell>
          <cell r="D70" t="str">
            <v>RSS</v>
          </cell>
          <cell r="E70">
            <v>120</v>
          </cell>
          <cell r="F70">
            <v>6</v>
          </cell>
        </row>
        <row r="71">
          <cell r="A71" t="str">
            <v>T041007</v>
          </cell>
          <cell r="B71" t="str">
            <v>EXPORT</v>
          </cell>
          <cell r="C71">
            <v>38082</v>
          </cell>
          <cell r="D71" t="str">
            <v>RSS</v>
          </cell>
          <cell r="E71">
            <v>172.8</v>
          </cell>
          <cell r="F71">
            <v>9</v>
          </cell>
        </row>
        <row r="72">
          <cell r="A72" t="str">
            <v>T040830</v>
          </cell>
          <cell r="B72" t="str">
            <v>EXPORT</v>
          </cell>
          <cell r="C72">
            <v>38084</v>
          </cell>
          <cell r="D72" t="str">
            <v>RSS</v>
          </cell>
          <cell r="E72">
            <v>120</v>
          </cell>
          <cell r="F72">
            <v>6</v>
          </cell>
        </row>
        <row r="73">
          <cell r="A73" t="str">
            <v>T040831</v>
          </cell>
          <cell r="B73" t="str">
            <v>EXPORT</v>
          </cell>
          <cell r="C73">
            <v>38084</v>
          </cell>
          <cell r="D73" t="str">
            <v>RSS</v>
          </cell>
          <cell r="E73">
            <v>120</v>
          </cell>
          <cell r="F73">
            <v>6</v>
          </cell>
        </row>
        <row r="74">
          <cell r="A74" t="str">
            <v>T040839</v>
          </cell>
          <cell r="B74" t="str">
            <v>EXPORT</v>
          </cell>
          <cell r="C74">
            <v>38084</v>
          </cell>
          <cell r="D74" t="str">
            <v>RSS</v>
          </cell>
          <cell r="E74">
            <v>114</v>
          </cell>
          <cell r="F74">
            <v>6</v>
          </cell>
        </row>
        <row r="75">
          <cell r="A75" t="str">
            <v>T040841</v>
          </cell>
          <cell r="B75" t="str">
            <v>EXPORT</v>
          </cell>
          <cell r="C75">
            <v>38084</v>
          </cell>
          <cell r="D75" t="str">
            <v>RSS</v>
          </cell>
          <cell r="E75">
            <v>120</v>
          </cell>
          <cell r="F75">
            <v>6</v>
          </cell>
        </row>
        <row r="76">
          <cell r="A76" t="str">
            <v>T040914</v>
          </cell>
          <cell r="B76" t="str">
            <v>EXPORT</v>
          </cell>
          <cell r="C76">
            <v>38084</v>
          </cell>
          <cell r="D76" t="str">
            <v>RSS</v>
          </cell>
          <cell r="E76">
            <v>17.28</v>
          </cell>
          <cell r="F76">
            <v>1</v>
          </cell>
        </row>
        <row r="77">
          <cell r="A77" t="str">
            <v>0001001</v>
          </cell>
          <cell r="B77" t="str">
            <v>EXPORT</v>
          </cell>
          <cell r="C77">
            <v>38084</v>
          </cell>
          <cell r="D77" t="str">
            <v>RSS</v>
          </cell>
          <cell r="E77">
            <v>33.6</v>
          </cell>
          <cell r="F77">
            <v>2</v>
          </cell>
        </row>
        <row r="78">
          <cell r="A78" t="str">
            <v>T040732</v>
          </cell>
          <cell r="B78" t="str">
            <v>EXPORT</v>
          </cell>
          <cell r="C78">
            <v>38081</v>
          </cell>
          <cell r="D78" t="str">
            <v>RSS</v>
          </cell>
          <cell r="E78">
            <v>96</v>
          </cell>
          <cell r="F78">
            <v>5</v>
          </cell>
        </row>
        <row r="79">
          <cell r="A79" t="str">
            <v>T040898</v>
          </cell>
          <cell r="B79" t="str">
            <v>EXPORT</v>
          </cell>
          <cell r="C79">
            <v>38081</v>
          </cell>
          <cell r="D79" t="str">
            <v>RSS</v>
          </cell>
          <cell r="E79">
            <v>96</v>
          </cell>
          <cell r="F79">
            <v>5</v>
          </cell>
        </row>
        <row r="80">
          <cell r="A80" t="str">
            <v>T040949</v>
          </cell>
          <cell r="B80" t="str">
            <v>EXPORT</v>
          </cell>
          <cell r="C80">
            <v>38081</v>
          </cell>
          <cell r="D80" t="str">
            <v>RSS</v>
          </cell>
          <cell r="E80">
            <v>200</v>
          </cell>
          <cell r="F80">
            <v>10</v>
          </cell>
        </row>
        <row r="81">
          <cell r="A81" t="str">
            <v>0001006</v>
          </cell>
          <cell r="B81" t="str">
            <v>EXPORT</v>
          </cell>
          <cell r="C81">
            <v>38082</v>
          </cell>
          <cell r="D81" t="str">
            <v>RSS</v>
          </cell>
          <cell r="E81">
            <v>20</v>
          </cell>
          <cell r="F81">
            <v>6</v>
          </cell>
        </row>
        <row r="82">
          <cell r="A82" t="str">
            <v>0001006</v>
          </cell>
          <cell r="B82" t="str">
            <v>EXPORT</v>
          </cell>
          <cell r="C82">
            <v>38082</v>
          </cell>
          <cell r="D82" t="str">
            <v>RSS</v>
          </cell>
          <cell r="E82">
            <v>100</v>
          </cell>
        </row>
        <row r="83">
          <cell r="A83" t="str">
            <v>0001008</v>
          </cell>
          <cell r="B83" t="str">
            <v>EXPORT</v>
          </cell>
          <cell r="C83">
            <v>38082</v>
          </cell>
          <cell r="D83" t="str">
            <v>RSS</v>
          </cell>
          <cell r="E83">
            <v>20</v>
          </cell>
          <cell r="F83">
            <v>4</v>
          </cell>
        </row>
        <row r="84">
          <cell r="A84" t="str">
            <v>0001008</v>
          </cell>
          <cell r="B84" t="str">
            <v>EXPORT</v>
          </cell>
          <cell r="C84">
            <v>38082</v>
          </cell>
          <cell r="D84" t="str">
            <v>RSS</v>
          </cell>
          <cell r="E84">
            <v>40</v>
          </cell>
        </row>
        <row r="85">
          <cell r="A85" t="str">
            <v>0001008</v>
          </cell>
          <cell r="B85" t="str">
            <v>EXPORT</v>
          </cell>
          <cell r="C85">
            <v>38082</v>
          </cell>
          <cell r="D85" t="str">
            <v>RSS</v>
          </cell>
          <cell r="E85">
            <v>20</v>
          </cell>
        </row>
        <row r="86">
          <cell r="A86" t="str">
            <v>T040521</v>
          </cell>
          <cell r="B86" t="str">
            <v>EXPORT</v>
          </cell>
          <cell r="C86">
            <v>38082</v>
          </cell>
          <cell r="D86" t="str">
            <v>RSS</v>
          </cell>
          <cell r="E86">
            <v>100</v>
          </cell>
          <cell r="F86">
            <v>5</v>
          </cell>
        </row>
        <row r="87">
          <cell r="A87" t="str">
            <v>T040728</v>
          </cell>
          <cell r="B87" t="str">
            <v>EXPORT</v>
          </cell>
          <cell r="C87">
            <v>38082</v>
          </cell>
          <cell r="D87" t="str">
            <v>RSS</v>
          </cell>
          <cell r="E87">
            <v>200</v>
          </cell>
          <cell r="F87">
            <v>10</v>
          </cell>
        </row>
        <row r="88">
          <cell r="A88" t="str">
            <v>T040880</v>
          </cell>
          <cell r="B88" t="str">
            <v>EXPORT</v>
          </cell>
          <cell r="C88">
            <v>38082</v>
          </cell>
          <cell r="D88" t="str">
            <v>STR</v>
          </cell>
          <cell r="E88">
            <v>100.8</v>
          </cell>
          <cell r="F88">
            <v>5</v>
          </cell>
        </row>
        <row r="89">
          <cell r="A89" t="str">
            <v>T040900</v>
          </cell>
          <cell r="B89" t="str">
            <v>EXPORT</v>
          </cell>
          <cell r="C89">
            <v>38082</v>
          </cell>
          <cell r="D89" t="str">
            <v>STR</v>
          </cell>
          <cell r="E89">
            <v>60.48</v>
          </cell>
          <cell r="F89">
            <v>3</v>
          </cell>
        </row>
        <row r="90">
          <cell r="A90" t="str">
            <v>T040905</v>
          </cell>
          <cell r="B90" t="str">
            <v>EXPORT</v>
          </cell>
          <cell r="C90">
            <v>38082</v>
          </cell>
          <cell r="D90" t="str">
            <v>RSS</v>
          </cell>
          <cell r="E90">
            <v>192</v>
          </cell>
          <cell r="F90">
            <v>10</v>
          </cell>
        </row>
        <row r="91">
          <cell r="A91" t="str">
            <v>T040940</v>
          </cell>
          <cell r="B91" t="str">
            <v>EXPORT</v>
          </cell>
          <cell r="C91">
            <v>38082</v>
          </cell>
          <cell r="D91" t="str">
            <v>STR</v>
          </cell>
          <cell r="E91">
            <v>42.84</v>
          </cell>
          <cell r="F91">
            <v>2</v>
          </cell>
        </row>
        <row r="92">
          <cell r="A92" t="str">
            <v>T040924</v>
          </cell>
          <cell r="B92" t="str">
            <v>EXPORT</v>
          </cell>
          <cell r="C92">
            <v>38084</v>
          </cell>
          <cell r="D92" t="str">
            <v>LTX</v>
          </cell>
          <cell r="E92">
            <v>24.774999999999999</v>
          </cell>
          <cell r="F92">
            <v>1</v>
          </cell>
        </row>
        <row r="93">
          <cell r="A93" t="str">
            <v>T040925</v>
          </cell>
          <cell r="B93" t="str">
            <v>EXPORT</v>
          </cell>
          <cell r="C93">
            <v>38085</v>
          </cell>
          <cell r="D93" t="str">
            <v>LTX</v>
          </cell>
          <cell r="E93">
            <v>24.895</v>
          </cell>
          <cell r="F93">
            <v>1</v>
          </cell>
        </row>
        <row r="94">
          <cell r="A94" t="str">
            <v>0001007</v>
          </cell>
          <cell r="B94" t="str">
            <v>EXPORT</v>
          </cell>
          <cell r="C94">
            <v>38086</v>
          </cell>
          <cell r="D94" t="str">
            <v>RSS</v>
          </cell>
          <cell r="E94">
            <v>6</v>
          </cell>
          <cell r="F94">
            <v>1</v>
          </cell>
        </row>
        <row r="95">
          <cell r="A95" t="str">
            <v>0001007</v>
          </cell>
          <cell r="B95" t="str">
            <v>EXPORT</v>
          </cell>
          <cell r="C95">
            <v>38086</v>
          </cell>
          <cell r="D95" t="str">
            <v>RSS</v>
          </cell>
          <cell r="E95">
            <v>14</v>
          </cell>
        </row>
        <row r="96">
          <cell r="A96" t="str">
            <v>T040897</v>
          </cell>
          <cell r="B96" t="str">
            <v>EXPORT</v>
          </cell>
          <cell r="C96">
            <v>38086</v>
          </cell>
          <cell r="D96" t="str">
            <v>LTX</v>
          </cell>
          <cell r="E96">
            <v>21.83</v>
          </cell>
          <cell r="F96">
            <v>1</v>
          </cell>
        </row>
        <row r="97">
          <cell r="A97" t="str">
            <v>T040899</v>
          </cell>
          <cell r="B97" t="str">
            <v>EXPORT</v>
          </cell>
          <cell r="C97">
            <v>38086</v>
          </cell>
          <cell r="D97" t="str">
            <v>LTX</v>
          </cell>
          <cell r="E97">
            <v>21.84</v>
          </cell>
          <cell r="F97">
            <v>1</v>
          </cell>
        </row>
        <row r="98">
          <cell r="A98" t="str">
            <v>T040776</v>
          </cell>
          <cell r="B98" t="str">
            <v>LOCAL</v>
          </cell>
          <cell r="C98">
            <v>38078</v>
          </cell>
          <cell r="D98" t="str">
            <v>RSS</v>
          </cell>
          <cell r="E98">
            <v>15</v>
          </cell>
        </row>
        <row r="99">
          <cell r="A99" t="str">
            <v>T040974</v>
          </cell>
          <cell r="B99" t="str">
            <v>LOCAL</v>
          </cell>
          <cell r="C99">
            <v>38078</v>
          </cell>
          <cell r="D99" t="str">
            <v>STR</v>
          </cell>
          <cell r="E99">
            <v>15.015000000000001</v>
          </cell>
        </row>
        <row r="100">
          <cell r="A100" t="str">
            <v>T040975</v>
          </cell>
          <cell r="B100" t="str">
            <v>LOCAL</v>
          </cell>
          <cell r="C100">
            <v>38078</v>
          </cell>
          <cell r="D100" t="str">
            <v>STR</v>
          </cell>
          <cell r="E100">
            <v>15.015000000000001</v>
          </cell>
        </row>
        <row r="101">
          <cell r="A101" t="str">
            <v>T040976</v>
          </cell>
          <cell r="B101" t="str">
            <v>LOCAL</v>
          </cell>
          <cell r="C101">
            <v>38078</v>
          </cell>
          <cell r="D101" t="str">
            <v>STR</v>
          </cell>
          <cell r="E101">
            <v>15.015000000000001</v>
          </cell>
        </row>
        <row r="102">
          <cell r="A102" t="str">
            <v>T041077</v>
          </cell>
          <cell r="B102" t="str">
            <v>LOCAL</v>
          </cell>
          <cell r="C102">
            <v>38078</v>
          </cell>
          <cell r="D102" t="str">
            <v>RSS</v>
          </cell>
          <cell r="E102">
            <v>15</v>
          </cell>
        </row>
        <row r="103">
          <cell r="A103" t="str">
            <v>T041081</v>
          </cell>
          <cell r="B103" t="str">
            <v>LOCAL</v>
          </cell>
          <cell r="C103">
            <v>38078</v>
          </cell>
          <cell r="D103" t="str">
            <v>RSS</v>
          </cell>
          <cell r="E103">
            <v>15</v>
          </cell>
        </row>
        <row r="104">
          <cell r="A104" t="str">
            <v>T040777</v>
          </cell>
          <cell r="B104" t="str">
            <v>LOCAL</v>
          </cell>
          <cell r="C104">
            <v>38079</v>
          </cell>
          <cell r="D104" t="str">
            <v>RSS</v>
          </cell>
          <cell r="E104">
            <v>15</v>
          </cell>
        </row>
        <row r="105">
          <cell r="A105" t="str">
            <v>T040549</v>
          </cell>
          <cell r="B105" t="str">
            <v>LOCAL</v>
          </cell>
          <cell r="C105">
            <v>38080</v>
          </cell>
          <cell r="D105" t="str">
            <v>STR</v>
          </cell>
          <cell r="E105">
            <v>15.015000000000001</v>
          </cell>
        </row>
        <row r="106">
          <cell r="A106" t="str">
            <v>T040550</v>
          </cell>
          <cell r="B106" t="str">
            <v>LOCAL</v>
          </cell>
          <cell r="C106">
            <v>38080</v>
          </cell>
          <cell r="D106" t="str">
            <v>STR</v>
          </cell>
          <cell r="E106">
            <v>15.015000000000001</v>
          </cell>
        </row>
        <row r="107">
          <cell r="A107" t="str">
            <v>T040551</v>
          </cell>
          <cell r="B107" t="str">
            <v>LOCAL</v>
          </cell>
          <cell r="C107">
            <v>38080</v>
          </cell>
          <cell r="D107" t="str">
            <v>STR</v>
          </cell>
          <cell r="E107">
            <v>15.015000000000001</v>
          </cell>
        </row>
        <row r="108">
          <cell r="A108" t="str">
            <v>T040747</v>
          </cell>
          <cell r="B108" t="str">
            <v>LOCAL</v>
          </cell>
          <cell r="C108">
            <v>38080</v>
          </cell>
          <cell r="D108" t="str">
            <v>RSS</v>
          </cell>
          <cell r="E108">
            <v>15</v>
          </cell>
        </row>
        <row r="109">
          <cell r="A109" t="str">
            <v>T040778</v>
          </cell>
          <cell r="B109" t="str">
            <v>LOCAL</v>
          </cell>
          <cell r="C109">
            <v>38080</v>
          </cell>
          <cell r="D109" t="str">
            <v>RSS</v>
          </cell>
          <cell r="E109">
            <v>15</v>
          </cell>
        </row>
        <row r="110">
          <cell r="A110" t="str">
            <v>T040977</v>
          </cell>
          <cell r="B110" t="str">
            <v>LOCAL</v>
          </cell>
          <cell r="C110">
            <v>38080</v>
          </cell>
          <cell r="D110" t="str">
            <v>STR</v>
          </cell>
          <cell r="E110">
            <v>15.015000000000001</v>
          </cell>
        </row>
        <row r="111">
          <cell r="A111" t="str">
            <v>T040748</v>
          </cell>
          <cell r="B111" t="str">
            <v>LOCAL</v>
          </cell>
          <cell r="C111">
            <v>38082</v>
          </cell>
          <cell r="D111" t="str">
            <v>RSS</v>
          </cell>
          <cell r="E111">
            <v>15</v>
          </cell>
        </row>
        <row r="112">
          <cell r="A112" t="str">
            <v>T040990</v>
          </cell>
          <cell r="B112" t="str">
            <v>LOCAL</v>
          </cell>
          <cell r="C112">
            <v>38082</v>
          </cell>
          <cell r="D112" t="str">
            <v>STR</v>
          </cell>
          <cell r="E112">
            <v>15.015000000000001</v>
          </cell>
        </row>
        <row r="113">
          <cell r="A113" t="str">
            <v>T041061</v>
          </cell>
          <cell r="B113" t="str">
            <v>LOCAL</v>
          </cell>
          <cell r="C113">
            <v>38082</v>
          </cell>
          <cell r="D113" t="str">
            <v>STR</v>
          </cell>
          <cell r="E113">
            <v>15.015000000000001</v>
          </cell>
        </row>
        <row r="114">
          <cell r="A114" t="str">
            <v>T040749</v>
          </cell>
          <cell r="B114" t="str">
            <v>LOCAL</v>
          </cell>
          <cell r="C114">
            <v>38084</v>
          </cell>
          <cell r="D114" t="str">
            <v>RSS</v>
          </cell>
          <cell r="E114">
            <v>15</v>
          </cell>
        </row>
        <row r="115">
          <cell r="A115" t="str">
            <v>T040991</v>
          </cell>
          <cell r="B115" t="str">
            <v>LOCAL</v>
          </cell>
          <cell r="C115">
            <v>38084</v>
          </cell>
          <cell r="D115" t="str">
            <v>STR</v>
          </cell>
          <cell r="E115">
            <v>15.015000000000001</v>
          </cell>
        </row>
        <row r="116">
          <cell r="A116" t="str">
            <v>T040992</v>
          </cell>
          <cell r="B116" t="str">
            <v>LOCAL</v>
          </cell>
          <cell r="C116">
            <v>38084</v>
          </cell>
          <cell r="D116" t="str">
            <v>STR</v>
          </cell>
          <cell r="E116">
            <v>15.015000000000001</v>
          </cell>
        </row>
        <row r="117">
          <cell r="A117" t="str">
            <v>T041062</v>
          </cell>
          <cell r="B117" t="str">
            <v>LOCAL</v>
          </cell>
          <cell r="C117">
            <v>38084</v>
          </cell>
          <cell r="D117" t="str">
            <v>STR</v>
          </cell>
          <cell r="E117">
            <v>15.015000000000001</v>
          </cell>
        </row>
        <row r="118">
          <cell r="A118" t="str">
            <v>T041082</v>
          </cell>
          <cell r="B118" t="str">
            <v>LOCAL</v>
          </cell>
          <cell r="C118">
            <v>38084</v>
          </cell>
          <cell r="D118" t="str">
            <v>RSS</v>
          </cell>
          <cell r="E118">
            <v>15</v>
          </cell>
        </row>
        <row r="119">
          <cell r="A119" t="str">
            <v>T041083</v>
          </cell>
          <cell r="B119" t="str">
            <v>LOCAL</v>
          </cell>
          <cell r="C119">
            <v>38084</v>
          </cell>
          <cell r="D119" t="str">
            <v>RSS</v>
          </cell>
          <cell r="E119">
            <v>15</v>
          </cell>
        </row>
        <row r="120">
          <cell r="A120" t="str">
            <v>T041084</v>
          </cell>
          <cell r="B120" t="str">
            <v>LOCAL</v>
          </cell>
          <cell r="C120">
            <v>38084</v>
          </cell>
          <cell r="D120" t="str">
            <v>RSS</v>
          </cell>
          <cell r="E120">
            <v>15</v>
          </cell>
        </row>
        <row r="121">
          <cell r="A121" t="str">
            <v>T040962</v>
          </cell>
          <cell r="B121" t="str">
            <v>LOCAL</v>
          </cell>
          <cell r="C121">
            <v>38085</v>
          </cell>
          <cell r="D121" t="str">
            <v>RSS</v>
          </cell>
          <cell r="E121">
            <v>15</v>
          </cell>
        </row>
        <row r="122">
          <cell r="A122" t="str">
            <v>T040996</v>
          </cell>
          <cell r="B122" t="str">
            <v>LOCAL</v>
          </cell>
          <cell r="C122">
            <v>38085</v>
          </cell>
          <cell r="D122" t="str">
            <v>STR</v>
          </cell>
          <cell r="E122">
            <v>15.015000000000001</v>
          </cell>
        </row>
        <row r="123">
          <cell r="A123" t="str">
            <v>T041063</v>
          </cell>
          <cell r="B123" t="str">
            <v>LOCAL</v>
          </cell>
          <cell r="C123">
            <v>38086</v>
          </cell>
          <cell r="D123" t="str">
            <v>STR</v>
          </cell>
          <cell r="E123">
            <v>15.015000000000001</v>
          </cell>
        </row>
        <row r="124">
          <cell r="A124" t="str">
            <v>T041064</v>
          </cell>
          <cell r="B124" t="str">
            <v>LOCAL</v>
          </cell>
          <cell r="C124">
            <v>38094</v>
          </cell>
          <cell r="D124" t="str">
            <v>STR</v>
          </cell>
          <cell r="E124">
            <v>15.015000000000001</v>
          </cell>
        </row>
        <row r="125">
          <cell r="A125" t="str">
            <v>T041089</v>
          </cell>
          <cell r="B125" t="str">
            <v>LOCAL</v>
          </cell>
          <cell r="C125">
            <v>38096</v>
          </cell>
          <cell r="D125" t="str">
            <v>RSS</v>
          </cell>
          <cell r="E125">
            <v>15</v>
          </cell>
        </row>
        <row r="126">
          <cell r="A126" t="str">
            <v>T040957</v>
          </cell>
          <cell r="B126" t="str">
            <v>LOCAL</v>
          </cell>
          <cell r="C126">
            <v>38097</v>
          </cell>
          <cell r="D126" t="str">
            <v>RSS</v>
          </cell>
          <cell r="E126">
            <v>15</v>
          </cell>
        </row>
        <row r="127">
          <cell r="A127" t="str">
            <v>T040969</v>
          </cell>
          <cell r="B127" t="str">
            <v>LOCAL</v>
          </cell>
          <cell r="C127">
            <v>38097</v>
          </cell>
          <cell r="D127" t="str">
            <v>STR</v>
          </cell>
          <cell r="E127">
            <v>15.015000000000001</v>
          </cell>
        </row>
        <row r="128">
          <cell r="A128" t="str">
            <v>T041067</v>
          </cell>
          <cell r="B128" t="str">
            <v>LOCAL</v>
          </cell>
          <cell r="C128">
            <v>38098</v>
          </cell>
          <cell r="D128" t="str">
            <v>RSS</v>
          </cell>
          <cell r="E128">
            <v>15</v>
          </cell>
        </row>
        <row r="129">
          <cell r="A129" t="str">
            <v>T040958</v>
          </cell>
          <cell r="B129" t="str">
            <v>LOCAL</v>
          </cell>
          <cell r="C129">
            <v>38099</v>
          </cell>
          <cell r="D129" t="str">
            <v>RSS</v>
          </cell>
          <cell r="E129">
            <v>15</v>
          </cell>
        </row>
        <row r="130">
          <cell r="A130" t="str">
            <v>T041068</v>
          </cell>
          <cell r="B130" t="str">
            <v>LOCAL</v>
          </cell>
          <cell r="C130">
            <v>38099</v>
          </cell>
          <cell r="D130" t="str">
            <v>RSS</v>
          </cell>
          <cell r="E130">
            <v>15</v>
          </cell>
        </row>
        <row r="131">
          <cell r="A131" t="str">
            <v>T040845</v>
          </cell>
          <cell r="B131" t="str">
            <v>EXPORT</v>
          </cell>
          <cell r="C131">
            <v>38084</v>
          </cell>
          <cell r="D131" t="str">
            <v>STR</v>
          </cell>
          <cell r="E131">
            <v>100.8</v>
          </cell>
          <cell r="F131">
            <v>5</v>
          </cell>
        </row>
        <row r="132">
          <cell r="A132" t="str">
            <v>T040797</v>
          </cell>
          <cell r="B132" t="str">
            <v>EXPORT</v>
          </cell>
          <cell r="C132">
            <v>38085</v>
          </cell>
          <cell r="D132" t="str">
            <v>RSS</v>
          </cell>
          <cell r="E132">
            <v>120</v>
          </cell>
          <cell r="F132">
            <v>6</v>
          </cell>
        </row>
        <row r="133">
          <cell r="A133" t="str">
            <v>T040881</v>
          </cell>
          <cell r="B133" t="str">
            <v>EXPORT</v>
          </cell>
          <cell r="C133">
            <v>38085</v>
          </cell>
          <cell r="D133" t="str">
            <v>STR</v>
          </cell>
          <cell r="E133">
            <v>60.48</v>
          </cell>
          <cell r="F133">
            <v>3</v>
          </cell>
        </row>
        <row r="134">
          <cell r="A134" t="str">
            <v>T040947</v>
          </cell>
          <cell r="B134" t="str">
            <v>EXPORT</v>
          </cell>
          <cell r="C134">
            <v>38085</v>
          </cell>
          <cell r="D134" t="str">
            <v>STR</v>
          </cell>
          <cell r="E134">
            <v>40.32</v>
          </cell>
          <cell r="F134">
            <v>2</v>
          </cell>
        </row>
        <row r="135">
          <cell r="A135" t="str">
            <v>T040950</v>
          </cell>
          <cell r="B135" t="str">
            <v>EXPORT</v>
          </cell>
          <cell r="C135">
            <v>38085</v>
          </cell>
          <cell r="D135" t="str">
            <v>RSS</v>
          </cell>
          <cell r="E135">
            <v>97.777000000000001</v>
          </cell>
          <cell r="F135">
            <v>4</v>
          </cell>
        </row>
        <row r="136">
          <cell r="A136" t="str">
            <v>T040936</v>
          </cell>
          <cell r="B136" t="str">
            <v>EXPORT</v>
          </cell>
          <cell r="C136">
            <v>38086</v>
          </cell>
          <cell r="D136" t="str">
            <v>STR</v>
          </cell>
          <cell r="E136">
            <v>141.12</v>
          </cell>
          <cell r="F136">
            <v>7</v>
          </cell>
        </row>
        <row r="137">
          <cell r="A137" t="str">
            <v>0001011</v>
          </cell>
          <cell r="B137" t="str">
            <v>EXPORT</v>
          </cell>
          <cell r="C137">
            <v>38087</v>
          </cell>
          <cell r="D137" t="str">
            <v>RSS</v>
          </cell>
          <cell r="E137">
            <v>180</v>
          </cell>
          <cell r="F137">
            <v>12</v>
          </cell>
        </row>
        <row r="138">
          <cell r="A138" t="str">
            <v>0001011</v>
          </cell>
          <cell r="B138" t="str">
            <v>EXPORT</v>
          </cell>
          <cell r="C138">
            <v>38087</v>
          </cell>
          <cell r="D138" t="str">
            <v>RSS</v>
          </cell>
          <cell r="E138">
            <v>60</v>
          </cell>
        </row>
        <row r="139">
          <cell r="A139" t="str">
            <v>T040932</v>
          </cell>
          <cell r="B139" t="str">
            <v>EXPORT</v>
          </cell>
          <cell r="C139">
            <v>38087</v>
          </cell>
          <cell r="D139" t="str">
            <v>LTX</v>
          </cell>
          <cell r="E139">
            <v>32.799999999999997</v>
          </cell>
          <cell r="F139">
            <v>2</v>
          </cell>
        </row>
        <row r="140">
          <cell r="A140" t="str">
            <v>T040948</v>
          </cell>
          <cell r="B140" t="str">
            <v>EXPORT</v>
          </cell>
          <cell r="C140">
            <v>38087</v>
          </cell>
          <cell r="D140" t="str">
            <v>LTX</v>
          </cell>
          <cell r="E140">
            <v>16.399999999999999</v>
          </cell>
          <cell r="F140">
            <v>1</v>
          </cell>
        </row>
        <row r="141">
          <cell r="A141" t="str">
            <v>T041059</v>
          </cell>
          <cell r="B141" t="str">
            <v>EXPORT</v>
          </cell>
          <cell r="C141">
            <v>38087</v>
          </cell>
          <cell r="D141" t="str">
            <v>LTX</v>
          </cell>
          <cell r="E141">
            <v>82</v>
          </cell>
          <cell r="F141">
            <v>5</v>
          </cell>
        </row>
        <row r="142">
          <cell r="A142" t="str">
            <v>T040917</v>
          </cell>
          <cell r="B142" t="str">
            <v>EXPORT</v>
          </cell>
          <cell r="C142">
            <v>38088</v>
          </cell>
          <cell r="D142" t="str">
            <v>RSS</v>
          </cell>
          <cell r="E142">
            <v>97.777000000000001</v>
          </cell>
          <cell r="F142">
            <v>4</v>
          </cell>
        </row>
        <row r="143">
          <cell r="A143" t="str">
            <v>T040944</v>
          </cell>
          <cell r="B143" t="str">
            <v>EXPORT</v>
          </cell>
          <cell r="C143">
            <v>38088</v>
          </cell>
          <cell r="D143" t="str">
            <v>RSS</v>
          </cell>
          <cell r="E143">
            <v>500</v>
          </cell>
          <cell r="F143">
            <v>25</v>
          </cell>
        </row>
        <row r="144">
          <cell r="A144" t="str">
            <v>T040980-1</v>
          </cell>
          <cell r="B144" t="str">
            <v>EXPORT</v>
          </cell>
          <cell r="C144">
            <v>38088</v>
          </cell>
          <cell r="D144" t="str">
            <v>LTX</v>
          </cell>
          <cell r="E144">
            <v>164</v>
          </cell>
          <cell r="F144">
            <v>10</v>
          </cell>
        </row>
        <row r="145">
          <cell r="A145" t="str">
            <v>T041041</v>
          </cell>
          <cell r="B145" t="str">
            <v>EXPORT</v>
          </cell>
          <cell r="C145">
            <v>38088</v>
          </cell>
          <cell r="D145" t="str">
            <v>RSS</v>
          </cell>
          <cell r="E145">
            <v>200</v>
          </cell>
          <cell r="F145">
            <v>10</v>
          </cell>
        </row>
        <row r="146">
          <cell r="A146" t="str">
            <v>T040821</v>
          </cell>
          <cell r="B146" t="str">
            <v>EXPORT</v>
          </cell>
          <cell r="C146">
            <v>38089</v>
          </cell>
          <cell r="D146" t="str">
            <v>RSS</v>
          </cell>
          <cell r="E146">
            <v>120</v>
          </cell>
          <cell r="F146">
            <v>6</v>
          </cell>
        </row>
        <row r="147">
          <cell r="A147" t="str">
            <v>T040822</v>
          </cell>
          <cell r="B147" t="str">
            <v>EXPORT</v>
          </cell>
          <cell r="C147">
            <v>38089</v>
          </cell>
          <cell r="D147" t="str">
            <v>RSS</v>
          </cell>
          <cell r="E147">
            <v>120</v>
          </cell>
          <cell r="F147">
            <v>6</v>
          </cell>
        </row>
        <row r="148">
          <cell r="A148" t="str">
            <v>T040823</v>
          </cell>
          <cell r="B148" t="str">
            <v>EXPORT</v>
          </cell>
          <cell r="C148">
            <v>38089</v>
          </cell>
          <cell r="D148" t="str">
            <v>RSS</v>
          </cell>
          <cell r="E148">
            <v>120</v>
          </cell>
          <cell r="F148">
            <v>6</v>
          </cell>
        </row>
        <row r="149">
          <cell r="A149" t="str">
            <v>T040946</v>
          </cell>
          <cell r="B149" t="str">
            <v>EXPORT</v>
          </cell>
          <cell r="C149">
            <v>38089</v>
          </cell>
          <cell r="D149" t="str">
            <v>STR</v>
          </cell>
          <cell r="E149">
            <v>120.96</v>
          </cell>
          <cell r="F149">
            <v>6</v>
          </cell>
        </row>
        <row r="150">
          <cell r="A150" t="str">
            <v>T041019</v>
          </cell>
          <cell r="B150" t="str">
            <v>EXPORT</v>
          </cell>
          <cell r="C150">
            <v>38089</v>
          </cell>
          <cell r="D150" t="str">
            <v>RSS</v>
          </cell>
          <cell r="E150">
            <v>19.2</v>
          </cell>
          <cell r="F150">
            <v>1</v>
          </cell>
        </row>
        <row r="151">
          <cell r="A151" t="str">
            <v>T041042</v>
          </cell>
          <cell r="B151" t="str">
            <v>EXPORT</v>
          </cell>
          <cell r="C151">
            <v>38089</v>
          </cell>
          <cell r="D151" t="str">
            <v>RSS</v>
          </cell>
          <cell r="E151">
            <v>230.4</v>
          </cell>
          <cell r="F151">
            <v>12</v>
          </cell>
        </row>
        <row r="152">
          <cell r="A152" t="str">
            <v>T040908</v>
          </cell>
          <cell r="B152" t="str">
            <v>EXPORT</v>
          </cell>
          <cell r="C152">
            <v>38090</v>
          </cell>
          <cell r="D152" t="str">
            <v>STR</v>
          </cell>
          <cell r="E152">
            <v>201.6</v>
          </cell>
          <cell r="F152">
            <v>10</v>
          </cell>
        </row>
        <row r="153">
          <cell r="A153" t="str">
            <v>T040868</v>
          </cell>
          <cell r="B153" t="str">
            <v>EXPORT</v>
          </cell>
          <cell r="C153">
            <v>38091</v>
          </cell>
          <cell r="D153" t="str">
            <v>RSS</v>
          </cell>
          <cell r="E153">
            <v>100</v>
          </cell>
          <cell r="F153">
            <v>5</v>
          </cell>
        </row>
        <row r="154">
          <cell r="A154" t="str">
            <v>T040869</v>
          </cell>
          <cell r="B154" t="str">
            <v>EXPORT</v>
          </cell>
          <cell r="C154">
            <v>38091</v>
          </cell>
          <cell r="D154" t="str">
            <v>RSS</v>
          </cell>
          <cell r="E154">
            <v>100</v>
          </cell>
          <cell r="F154">
            <v>5</v>
          </cell>
        </row>
        <row r="155">
          <cell r="A155" t="str">
            <v>T040870</v>
          </cell>
          <cell r="B155" t="str">
            <v>EXPORT</v>
          </cell>
          <cell r="C155">
            <v>38091</v>
          </cell>
          <cell r="D155" t="str">
            <v>RSS</v>
          </cell>
          <cell r="E155">
            <v>100</v>
          </cell>
          <cell r="F155">
            <v>5</v>
          </cell>
        </row>
        <row r="156">
          <cell r="A156" t="str">
            <v>T040871</v>
          </cell>
          <cell r="B156" t="str">
            <v>EXPORT</v>
          </cell>
          <cell r="C156">
            <v>38091</v>
          </cell>
          <cell r="D156" t="str">
            <v>RSS</v>
          </cell>
          <cell r="E156">
            <v>100</v>
          </cell>
          <cell r="F156">
            <v>5</v>
          </cell>
        </row>
        <row r="157">
          <cell r="A157" t="str">
            <v>T040926</v>
          </cell>
          <cell r="B157" t="str">
            <v>EXPORT</v>
          </cell>
          <cell r="C157">
            <v>38093</v>
          </cell>
          <cell r="D157" t="str">
            <v>LTX</v>
          </cell>
          <cell r="E157">
            <v>24.81</v>
          </cell>
          <cell r="F157">
            <v>1</v>
          </cell>
        </row>
        <row r="158">
          <cell r="A158" t="str">
            <v>T040941</v>
          </cell>
          <cell r="B158" t="str">
            <v>EXPORT</v>
          </cell>
          <cell r="C158">
            <v>38084</v>
          </cell>
          <cell r="D158" t="str">
            <v>LTX</v>
          </cell>
          <cell r="E158">
            <v>32.799999999999997</v>
          </cell>
          <cell r="F158">
            <v>2</v>
          </cell>
        </row>
        <row r="159">
          <cell r="A159" t="str">
            <v>T041018</v>
          </cell>
          <cell r="B159" t="str">
            <v>EXPORT</v>
          </cell>
          <cell r="C159">
            <v>38088</v>
          </cell>
          <cell r="D159" t="str">
            <v>SKI</v>
          </cell>
          <cell r="E159">
            <v>20</v>
          </cell>
          <cell r="F159">
            <v>1</v>
          </cell>
        </row>
        <row r="160">
          <cell r="A160" t="str">
            <v>T040798</v>
          </cell>
          <cell r="B160" t="str">
            <v>EXPORT</v>
          </cell>
          <cell r="C160">
            <v>38089</v>
          </cell>
          <cell r="D160" t="str">
            <v>RSS</v>
          </cell>
          <cell r="E160">
            <v>120</v>
          </cell>
          <cell r="F160">
            <v>6</v>
          </cell>
        </row>
        <row r="161">
          <cell r="A161" t="str">
            <v>T040761</v>
          </cell>
          <cell r="B161" t="str">
            <v>EXPORT</v>
          </cell>
          <cell r="C161">
            <v>38091</v>
          </cell>
          <cell r="D161" t="str">
            <v>RSS</v>
          </cell>
          <cell r="E161">
            <v>120</v>
          </cell>
          <cell r="F161">
            <v>6</v>
          </cell>
        </row>
        <row r="162">
          <cell r="A162" t="str">
            <v>T040763</v>
          </cell>
          <cell r="B162" t="str">
            <v>EXPORT</v>
          </cell>
          <cell r="C162">
            <v>38091</v>
          </cell>
          <cell r="D162" t="str">
            <v>RSS</v>
          </cell>
          <cell r="E162">
            <v>120</v>
          </cell>
          <cell r="F162">
            <v>6</v>
          </cell>
        </row>
        <row r="163">
          <cell r="A163" t="str">
            <v>T040842</v>
          </cell>
          <cell r="B163" t="str">
            <v>EXPORT</v>
          </cell>
          <cell r="C163">
            <v>38091</v>
          </cell>
          <cell r="D163" t="str">
            <v>RSS</v>
          </cell>
          <cell r="E163">
            <v>120</v>
          </cell>
          <cell r="F163">
            <v>6</v>
          </cell>
        </row>
        <row r="164">
          <cell r="A164" t="str">
            <v>T040998</v>
          </cell>
          <cell r="B164" t="str">
            <v>EXPORT</v>
          </cell>
          <cell r="C164">
            <v>38092</v>
          </cell>
          <cell r="D164" t="str">
            <v>STR</v>
          </cell>
          <cell r="E164">
            <v>60.48</v>
          </cell>
          <cell r="F164">
            <v>3</v>
          </cell>
        </row>
        <row r="165">
          <cell r="A165" t="str">
            <v>0001000</v>
          </cell>
          <cell r="B165" t="str">
            <v>EXPORT</v>
          </cell>
          <cell r="C165">
            <v>38093</v>
          </cell>
          <cell r="D165" t="str">
            <v>RSS</v>
          </cell>
          <cell r="E165">
            <v>19</v>
          </cell>
          <cell r="F165">
            <v>2</v>
          </cell>
        </row>
        <row r="166">
          <cell r="A166" t="str">
            <v>0001000</v>
          </cell>
          <cell r="B166" t="str">
            <v>EXPORT</v>
          </cell>
          <cell r="C166">
            <v>38093</v>
          </cell>
          <cell r="D166" t="str">
            <v>RSS</v>
          </cell>
          <cell r="E166">
            <v>19</v>
          </cell>
        </row>
        <row r="167">
          <cell r="A167" t="str">
            <v>T040986</v>
          </cell>
          <cell r="B167" t="str">
            <v>EXPORT</v>
          </cell>
          <cell r="C167">
            <v>38093</v>
          </cell>
          <cell r="D167" t="str">
            <v>RSS</v>
          </cell>
          <cell r="E167">
            <v>60</v>
          </cell>
          <cell r="F167">
            <v>3</v>
          </cell>
        </row>
        <row r="168">
          <cell r="A168" t="str">
            <v>T041043</v>
          </cell>
          <cell r="B168" t="str">
            <v>EXPORT</v>
          </cell>
          <cell r="C168">
            <v>38094</v>
          </cell>
          <cell r="D168" t="str">
            <v>RSS</v>
          </cell>
          <cell r="E168">
            <v>200</v>
          </cell>
          <cell r="F168">
            <v>10</v>
          </cell>
        </row>
        <row r="169">
          <cell r="A169" t="str">
            <v>T040927</v>
          </cell>
          <cell r="B169" t="str">
            <v>EXPORT</v>
          </cell>
          <cell r="C169">
            <v>38080</v>
          </cell>
          <cell r="D169" t="str">
            <v>STR</v>
          </cell>
          <cell r="E169">
            <v>161.28</v>
          </cell>
          <cell r="F169">
            <v>8</v>
          </cell>
        </row>
        <row r="170">
          <cell r="A170" t="str">
            <v>T040928</v>
          </cell>
          <cell r="B170" t="str">
            <v>EXPORT</v>
          </cell>
          <cell r="C170">
            <v>38080</v>
          </cell>
          <cell r="D170" t="str">
            <v>STR</v>
          </cell>
          <cell r="E170">
            <v>221.76</v>
          </cell>
          <cell r="F170">
            <v>11</v>
          </cell>
        </row>
        <row r="171">
          <cell r="A171" t="str">
            <v>T040929</v>
          </cell>
          <cell r="B171" t="str">
            <v>EXPORT</v>
          </cell>
          <cell r="C171">
            <v>38087</v>
          </cell>
          <cell r="D171" t="str">
            <v>STR</v>
          </cell>
          <cell r="E171">
            <v>201.6</v>
          </cell>
          <cell r="F171">
            <v>10</v>
          </cell>
        </row>
        <row r="172">
          <cell r="A172" t="str">
            <v>T040937</v>
          </cell>
          <cell r="B172" t="str">
            <v>EXPORT</v>
          </cell>
          <cell r="C172">
            <v>38087</v>
          </cell>
          <cell r="D172" t="str">
            <v>STR</v>
          </cell>
          <cell r="E172">
            <v>201.6</v>
          </cell>
          <cell r="F172">
            <v>10</v>
          </cell>
        </row>
        <row r="173">
          <cell r="A173" t="str">
            <v>T040985</v>
          </cell>
          <cell r="B173" t="str">
            <v>EXPORT</v>
          </cell>
          <cell r="C173">
            <v>38087</v>
          </cell>
          <cell r="D173" t="str">
            <v>RSS</v>
          </cell>
          <cell r="E173">
            <v>140</v>
          </cell>
          <cell r="F173">
            <v>7</v>
          </cell>
        </row>
        <row r="174">
          <cell r="A174" t="str">
            <v>T041038</v>
          </cell>
          <cell r="B174" t="str">
            <v>EXPORT</v>
          </cell>
          <cell r="C174">
            <v>38087</v>
          </cell>
          <cell r="D174" t="str">
            <v>RSS</v>
          </cell>
          <cell r="E174">
            <v>80</v>
          </cell>
          <cell r="F174">
            <v>4</v>
          </cell>
        </row>
        <row r="175">
          <cell r="A175" t="str">
            <v>T040909</v>
          </cell>
          <cell r="B175" t="str">
            <v>EXPORT</v>
          </cell>
          <cell r="C175">
            <v>38091</v>
          </cell>
          <cell r="D175" t="str">
            <v>RSS</v>
          </cell>
          <cell r="E175">
            <v>100</v>
          </cell>
          <cell r="F175">
            <v>5</v>
          </cell>
        </row>
        <row r="176">
          <cell r="A176" t="str">
            <v>T040953</v>
          </cell>
          <cell r="B176" t="str">
            <v>EXPORT</v>
          </cell>
          <cell r="C176">
            <v>38092</v>
          </cell>
          <cell r="D176" t="str">
            <v>STR</v>
          </cell>
          <cell r="E176">
            <v>475.02</v>
          </cell>
          <cell r="F176">
            <v>29</v>
          </cell>
        </row>
        <row r="177">
          <cell r="A177" t="str">
            <v>T040982</v>
          </cell>
          <cell r="B177" t="str">
            <v>EXPORT</v>
          </cell>
          <cell r="C177">
            <v>38092</v>
          </cell>
          <cell r="D177" t="str">
            <v>STR</v>
          </cell>
          <cell r="E177">
            <v>475.02</v>
          </cell>
          <cell r="F177">
            <v>29</v>
          </cell>
        </row>
        <row r="178">
          <cell r="A178" t="str">
            <v>T041031</v>
          </cell>
          <cell r="B178" t="str">
            <v>EXPORT</v>
          </cell>
          <cell r="C178">
            <v>38093</v>
          </cell>
          <cell r="D178" t="str">
            <v>STR</v>
          </cell>
          <cell r="E178">
            <v>141.12</v>
          </cell>
          <cell r="F178">
            <v>7</v>
          </cell>
        </row>
        <row r="179">
          <cell r="A179" t="str">
            <v>T041032</v>
          </cell>
          <cell r="B179" t="str">
            <v>EXPORT</v>
          </cell>
          <cell r="C179">
            <v>38093</v>
          </cell>
          <cell r="D179" t="str">
            <v>STR</v>
          </cell>
          <cell r="E179">
            <v>141.12</v>
          </cell>
          <cell r="F179">
            <v>7</v>
          </cell>
        </row>
        <row r="180">
          <cell r="A180" t="str">
            <v>T040697</v>
          </cell>
          <cell r="B180" t="str">
            <v>EXPORT</v>
          </cell>
          <cell r="C180">
            <v>38094</v>
          </cell>
          <cell r="D180" t="str">
            <v>RSS</v>
          </cell>
          <cell r="E180">
            <v>200</v>
          </cell>
          <cell r="F180">
            <v>10</v>
          </cell>
        </row>
        <row r="181">
          <cell r="A181" t="str">
            <v>T040806</v>
          </cell>
          <cell r="B181" t="str">
            <v>EXPORT</v>
          </cell>
          <cell r="C181">
            <v>38094</v>
          </cell>
          <cell r="D181" t="str">
            <v>RSS</v>
          </cell>
          <cell r="E181">
            <v>97.777000000000001</v>
          </cell>
          <cell r="F181">
            <v>4</v>
          </cell>
        </row>
        <row r="182">
          <cell r="A182" t="str">
            <v>T040807</v>
          </cell>
          <cell r="B182" t="str">
            <v>EXPORT</v>
          </cell>
          <cell r="C182">
            <v>38094</v>
          </cell>
          <cell r="D182" t="str">
            <v>RSS</v>
          </cell>
          <cell r="E182">
            <v>97.777000000000001</v>
          </cell>
          <cell r="F182">
            <v>4</v>
          </cell>
        </row>
        <row r="183">
          <cell r="A183" t="str">
            <v>T040951</v>
          </cell>
          <cell r="B183" t="str">
            <v>EXPORT</v>
          </cell>
          <cell r="C183">
            <v>38094</v>
          </cell>
          <cell r="D183" t="str">
            <v>RSS</v>
          </cell>
          <cell r="E183">
            <v>57.6</v>
          </cell>
          <cell r="F183">
            <v>3</v>
          </cell>
        </row>
        <row r="184">
          <cell r="A184" t="str">
            <v>T040987</v>
          </cell>
          <cell r="B184" t="str">
            <v>EXPORT</v>
          </cell>
          <cell r="C184">
            <v>38094</v>
          </cell>
          <cell r="D184" t="str">
            <v>RSS</v>
          </cell>
          <cell r="E184">
            <v>97.777000000000001</v>
          </cell>
          <cell r="F184">
            <v>4</v>
          </cell>
        </row>
        <row r="185">
          <cell r="A185" t="str">
            <v>T041022</v>
          </cell>
          <cell r="B185" t="str">
            <v>EXPORT</v>
          </cell>
          <cell r="C185">
            <v>38094</v>
          </cell>
          <cell r="D185" t="str">
            <v>RSS</v>
          </cell>
          <cell r="E185">
            <v>120</v>
          </cell>
          <cell r="F185">
            <v>6</v>
          </cell>
        </row>
        <row r="186">
          <cell r="A186" t="str">
            <v>T041026</v>
          </cell>
          <cell r="B186" t="str">
            <v>EXPORT</v>
          </cell>
          <cell r="C186">
            <v>38094</v>
          </cell>
          <cell r="D186" t="str">
            <v>RSS</v>
          </cell>
          <cell r="E186">
            <v>96</v>
          </cell>
          <cell r="F186">
            <v>5</v>
          </cell>
        </row>
        <row r="187">
          <cell r="A187" t="str">
            <v>T040738</v>
          </cell>
          <cell r="B187" t="str">
            <v>EXPORT</v>
          </cell>
          <cell r="C187">
            <v>38095</v>
          </cell>
          <cell r="D187" t="str">
            <v>RSS</v>
          </cell>
          <cell r="E187">
            <v>96</v>
          </cell>
          <cell r="F187">
            <v>5</v>
          </cell>
        </row>
        <row r="188">
          <cell r="A188" t="str">
            <v>T040739</v>
          </cell>
          <cell r="B188" t="str">
            <v>EXPORT</v>
          </cell>
          <cell r="C188">
            <v>38095</v>
          </cell>
          <cell r="D188" t="str">
            <v>RSS</v>
          </cell>
          <cell r="E188">
            <v>96</v>
          </cell>
          <cell r="F188">
            <v>5</v>
          </cell>
        </row>
        <row r="189">
          <cell r="A189" t="str">
            <v>T041025</v>
          </cell>
          <cell r="B189" t="str">
            <v>EXPORT</v>
          </cell>
          <cell r="C189">
            <v>38095</v>
          </cell>
          <cell r="D189" t="str">
            <v>RSS</v>
          </cell>
          <cell r="E189">
            <v>40</v>
          </cell>
          <cell r="F189">
            <v>2</v>
          </cell>
        </row>
        <row r="190">
          <cell r="A190" t="str">
            <v>T041030</v>
          </cell>
          <cell r="B190" t="str">
            <v>EXPORT</v>
          </cell>
          <cell r="C190">
            <v>38096</v>
          </cell>
          <cell r="D190" t="str">
            <v>STR</v>
          </cell>
          <cell r="E190">
            <v>20.16</v>
          </cell>
          <cell r="F190">
            <v>1</v>
          </cell>
        </row>
        <row r="191">
          <cell r="A191" t="str">
            <v>T041078</v>
          </cell>
          <cell r="B191" t="str">
            <v>LOCAL</v>
          </cell>
          <cell r="C191">
            <v>38093</v>
          </cell>
          <cell r="D191" t="str">
            <v>RSS</v>
          </cell>
          <cell r="E191">
            <v>15</v>
          </cell>
        </row>
        <row r="192">
          <cell r="A192" t="str">
            <v>T040955</v>
          </cell>
          <cell r="B192" t="str">
            <v>LOCAL</v>
          </cell>
          <cell r="C192">
            <v>38094</v>
          </cell>
          <cell r="D192" t="str">
            <v>RSS</v>
          </cell>
          <cell r="E192">
            <v>15</v>
          </cell>
        </row>
        <row r="193">
          <cell r="A193" t="str">
            <v>T040956</v>
          </cell>
          <cell r="B193" t="str">
            <v>LOCAL</v>
          </cell>
          <cell r="C193">
            <v>38094</v>
          </cell>
          <cell r="D193" t="str">
            <v>RSS</v>
          </cell>
          <cell r="E193">
            <v>15</v>
          </cell>
        </row>
        <row r="194">
          <cell r="A194" t="str">
            <v>T040968</v>
          </cell>
          <cell r="B194" t="str">
            <v>LOCAL</v>
          </cell>
          <cell r="C194">
            <v>38094</v>
          </cell>
          <cell r="D194" t="str">
            <v>STR</v>
          </cell>
          <cell r="E194">
            <v>15.015000000000001</v>
          </cell>
        </row>
        <row r="195">
          <cell r="A195" t="str">
            <v>T040997</v>
          </cell>
          <cell r="B195" t="str">
            <v>LOCAL</v>
          </cell>
          <cell r="C195">
            <v>38094</v>
          </cell>
          <cell r="D195" t="str">
            <v>STR</v>
          </cell>
          <cell r="E195">
            <v>15.015000000000001</v>
          </cell>
        </row>
        <row r="196">
          <cell r="A196" t="str">
            <v>T041079</v>
          </cell>
          <cell r="B196" t="str">
            <v>LOCAL</v>
          </cell>
          <cell r="C196">
            <v>38094</v>
          </cell>
          <cell r="D196" t="str">
            <v>RSS</v>
          </cell>
          <cell r="E196">
            <v>15</v>
          </cell>
        </row>
        <row r="197">
          <cell r="A197" t="str">
            <v>T041085</v>
          </cell>
          <cell r="B197" t="str">
            <v>LOCAL</v>
          </cell>
          <cell r="C197">
            <v>38094</v>
          </cell>
          <cell r="D197" t="str">
            <v>RSS</v>
          </cell>
          <cell r="E197">
            <v>15</v>
          </cell>
        </row>
        <row r="198">
          <cell r="A198" t="str">
            <v>T041086</v>
          </cell>
          <cell r="B198" t="str">
            <v>LOCAL</v>
          </cell>
          <cell r="C198">
            <v>38094</v>
          </cell>
          <cell r="D198" t="str">
            <v>RSS</v>
          </cell>
          <cell r="E198">
            <v>15</v>
          </cell>
        </row>
        <row r="199">
          <cell r="A199" t="str">
            <v>T041088</v>
          </cell>
          <cell r="B199" t="str">
            <v>LOCAL</v>
          </cell>
          <cell r="C199">
            <v>38094</v>
          </cell>
          <cell r="D199" t="str">
            <v>RSS</v>
          </cell>
          <cell r="E199">
            <v>15</v>
          </cell>
        </row>
        <row r="200">
          <cell r="A200" t="str">
            <v>T041102</v>
          </cell>
          <cell r="B200" t="str">
            <v>LOCAL</v>
          </cell>
          <cell r="C200">
            <v>38094</v>
          </cell>
          <cell r="D200" t="str">
            <v>RSS</v>
          </cell>
          <cell r="E200">
            <v>30</v>
          </cell>
        </row>
        <row r="201">
          <cell r="A201" t="str">
            <v>T041115</v>
          </cell>
          <cell r="B201" t="str">
            <v>LOCAL</v>
          </cell>
          <cell r="C201">
            <v>38094</v>
          </cell>
          <cell r="D201" t="str">
            <v>RSS</v>
          </cell>
          <cell r="E201">
            <v>15</v>
          </cell>
        </row>
        <row r="202">
          <cell r="A202" t="str">
            <v>T041116</v>
          </cell>
          <cell r="B202" t="str">
            <v>LOCAL</v>
          </cell>
          <cell r="C202">
            <v>38096</v>
          </cell>
          <cell r="D202" t="str">
            <v>RSS</v>
          </cell>
          <cell r="E202">
            <v>15</v>
          </cell>
        </row>
        <row r="203">
          <cell r="A203" t="str">
            <v>T040978</v>
          </cell>
          <cell r="B203" t="str">
            <v>EXPORT</v>
          </cell>
          <cell r="C203">
            <v>38094</v>
          </cell>
          <cell r="D203" t="str">
            <v>STR</v>
          </cell>
          <cell r="E203">
            <v>201.6</v>
          </cell>
          <cell r="F203">
            <v>10</v>
          </cell>
        </row>
        <row r="204">
          <cell r="A204" t="str">
            <v>T041029</v>
          </cell>
          <cell r="B204" t="str">
            <v>EXPORT</v>
          </cell>
          <cell r="C204">
            <v>38095</v>
          </cell>
          <cell r="D204" t="str">
            <v>STR</v>
          </cell>
          <cell r="E204">
            <v>40.32</v>
          </cell>
          <cell r="F204">
            <v>2</v>
          </cell>
        </row>
        <row r="205">
          <cell r="A205" t="str">
            <v>0000987</v>
          </cell>
          <cell r="B205" t="str">
            <v>EXPORT</v>
          </cell>
          <cell r="C205">
            <v>38096</v>
          </cell>
          <cell r="D205" t="str">
            <v>RSS</v>
          </cell>
          <cell r="E205">
            <v>100</v>
          </cell>
          <cell r="F205">
            <v>10</v>
          </cell>
        </row>
        <row r="206">
          <cell r="A206" t="str">
            <v>0000987</v>
          </cell>
          <cell r="B206" t="str">
            <v>EXPORT</v>
          </cell>
          <cell r="C206">
            <v>38096</v>
          </cell>
          <cell r="D206" t="str">
            <v>RSS</v>
          </cell>
          <cell r="E206">
            <v>100</v>
          </cell>
        </row>
        <row r="207">
          <cell r="A207" t="str">
            <v>T041056</v>
          </cell>
          <cell r="B207" t="str">
            <v>EXPORT</v>
          </cell>
          <cell r="C207">
            <v>38096</v>
          </cell>
          <cell r="D207" t="str">
            <v>STR</v>
          </cell>
          <cell r="E207">
            <v>120.96</v>
          </cell>
          <cell r="F207">
            <v>6</v>
          </cell>
        </row>
        <row r="208">
          <cell r="A208" t="str">
            <v>T041057</v>
          </cell>
          <cell r="B208" t="str">
            <v>EXPORT</v>
          </cell>
          <cell r="C208">
            <v>38096</v>
          </cell>
          <cell r="D208" t="str">
            <v>STR</v>
          </cell>
          <cell r="E208">
            <v>100.8</v>
          </cell>
          <cell r="F208">
            <v>5</v>
          </cell>
        </row>
        <row r="209">
          <cell r="A209" t="str">
            <v>T040729</v>
          </cell>
          <cell r="B209" t="str">
            <v>EXPORT</v>
          </cell>
          <cell r="C209">
            <v>38098</v>
          </cell>
          <cell r="D209" t="str">
            <v>RSS</v>
          </cell>
          <cell r="E209">
            <v>200</v>
          </cell>
          <cell r="F209">
            <v>10</v>
          </cell>
        </row>
        <row r="210">
          <cell r="A210" t="str">
            <v>T040919</v>
          </cell>
          <cell r="B210" t="str">
            <v>EXPORT</v>
          </cell>
          <cell r="C210">
            <v>38098</v>
          </cell>
          <cell r="D210" t="str">
            <v>RSS</v>
          </cell>
          <cell r="E210">
            <v>120</v>
          </cell>
          <cell r="F210">
            <v>6</v>
          </cell>
        </row>
        <row r="211">
          <cell r="A211" t="str">
            <v>T040931</v>
          </cell>
          <cell r="B211" t="str">
            <v>EXPORT</v>
          </cell>
          <cell r="C211">
            <v>38088</v>
          </cell>
          <cell r="D211" t="str">
            <v>STR</v>
          </cell>
          <cell r="E211">
            <v>282.24</v>
          </cell>
          <cell r="F211">
            <v>14</v>
          </cell>
        </row>
        <row r="212">
          <cell r="A212" t="str">
            <v>T040938</v>
          </cell>
          <cell r="B212" t="str">
            <v>EXPORT</v>
          </cell>
          <cell r="C212">
            <v>38088</v>
          </cell>
          <cell r="D212" t="str">
            <v>STR</v>
          </cell>
          <cell r="E212">
            <v>282.24</v>
          </cell>
          <cell r="F212">
            <v>14</v>
          </cell>
        </row>
        <row r="213">
          <cell r="A213" t="str">
            <v>T040973</v>
          </cell>
          <cell r="B213" t="str">
            <v>EXPORT</v>
          </cell>
          <cell r="C213">
            <v>38095</v>
          </cell>
          <cell r="D213" t="str">
            <v>STR</v>
          </cell>
          <cell r="E213">
            <v>282.24</v>
          </cell>
          <cell r="F213">
            <v>14</v>
          </cell>
        </row>
        <row r="214">
          <cell r="A214" t="str">
            <v>T040843</v>
          </cell>
          <cell r="B214" t="str">
            <v>EXPORT</v>
          </cell>
          <cell r="C214">
            <v>38098</v>
          </cell>
          <cell r="D214" t="str">
            <v>RSS</v>
          </cell>
          <cell r="E214">
            <v>120</v>
          </cell>
          <cell r="F214">
            <v>6</v>
          </cell>
        </row>
        <row r="215">
          <cell r="A215" t="str">
            <v>T041103</v>
          </cell>
          <cell r="B215" t="str">
            <v>LOCAL</v>
          </cell>
          <cell r="C215">
            <v>38098</v>
          </cell>
          <cell r="D215" t="str">
            <v>RSS</v>
          </cell>
          <cell r="E215">
            <v>15</v>
          </cell>
        </row>
        <row r="216">
          <cell r="A216" t="str">
            <v>T041117</v>
          </cell>
          <cell r="B216" t="str">
            <v>LOCAL</v>
          </cell>
          <cell r="C216">
            <v>38098</v>
          </cell>
          <cell r="D216" t="str">
            <v>RSS</v>
          </cell>
          <cell r="E216">
            <v>15</v>
          </cell>
        </row>
        <row r="217">
          <cell r="A217" t="str">
            <v>T041069</v>
          </cell>
          <cell r="B217" t="str">
            <v>LOCAL</v>
          </cell>
          <cell r="C217">
            <v>38101</v>
          </cell>
          <cell r="D217" t="str">
            <v>RSS</v>
          </cell>
          <cell r="E217">
            <v>15</v>
          </cell>
        </row>
        <row r="218">
          <cell r="A218" t="str">
            <v>T040959</v>
          </cell>
          <cell r="B218" t="str">
            <v>LOCAL</v>
          </cell>
          <cell r="C218">
            <v>38101</v>
          </cell>
          <cell r="D218" t="str">
            <v>RSS</v>
          </cell>
          <cell r="E218">
            <v>15</v>
          </cell>
        </row>
        <row r="219">
          <cell r="A219" t="str">
            <v>T041118</v>
          </cell>
          <cell r="B219" t="str">
            <v>LOCAL</v>
          </cell>
          <cell r="C219">
            <v>38101</v>
          </cell>
          <cell r="D219" t="str">
            <v>RSS</v>
          </cell>
          <cell r="E219">
            <v>15</v>
          </cell>
        </row>
        <row r="220">
          <cell r="A220" t="str">
            <v>T040799</v>
          </cell>
          <cell r="B220" t="str">
            <v>EXPORT</v>
          </cell>
          <cell r="C220">
            <v>38096</v>
          </cell>
          <cell r="D220" t="str">
            <v>RSS</v>
          </cell>
          <cell r="E220">
            <v>120</v>
          </cell>
          <cell r="F220">
            <v>6</v>
          </cell>
        </row>
        <row r="221">
          <cell r="A221" t="str">
            <v>T040734</v>
          </cell>
          <cell r="B221" t="str">
            <v>EXPORT</v>
          </cell>
          <cell r="C221">
            <v>38099</v>
          </cell>
          <cell r="D221" t="str">
            <v>RSS</v>
          </cell>
          <cell r="E221">
            <v>96</v>
          </cell>
          <cell r="F221">
            <v>5</v>
          </cell>
        </row>
        <row r="222">
          <cell r="A222" t="str">
            <v>T041047</v>
          </cell>
          <cell r="B222" t="str">
            <v>EXPORT</v>
          </cell>
          <cell r="C222">
            <v>38099</v>
          </cell>
          <cell r="D222" t="str">
            <v>STR</v>
          </cell>
          <cell r="E222">
            <v>327.60000000000002</v>
          </cell>
          <cell r="F222">
            <v>20</v>
          </cell>
        </row>
        <row r="223">
          <cell r="A223" t="str">
            <v>T041048</v>
          </cell>
          <cell r="B223" t="str">
            <v>EXPORT</v>
          </cell>
          <cell r="C223">
            <v>38099</v>
          </cell>
          <cell r="D223" t="str">
            <v>STR</v>
          </cell>
          <cell r="E223">
            <v>327.60000000000002</v>
          </cell>
          <cell r="F223">
            <v>20</v>
          </cell>
        </row>
        <row r="224">
          <cell r="A224" t="str">
            <v>T041100</v>
          </cell>
          <cell r="B224" t="str">
            <v>EXPORT</v>
          </cell>
          <cell r="C224">
            <v>38099</v>
          </cell>
          <cell r="D224" t="str">
            <v>STR</v>
          </cell>
          <cell r="E224">
            <v>80.64</v>
          </cell>
          <cell r="F224">
            <v>4</v>
          </cell>
        </row>
        <row r="225">
          <cell r="A225" t="str">
            <v>T041060</v>
          </cell>
          <cell r="B225" t="str">
            <v>EXPORT</v>
          </cell>
          <cell r="C225">
            <v>38102</v>
          </cell>
          <cell r="D225" t="str">
            <v>RSS</v>
          </cell>
          <cell r="E225">
            <v>300</v>
          </cell>
          <cell r="F225">
            <v>15</v>
          </cell>
        </row>
        <row r="226">
          <cell r="A226" t="str">
            <v>T041126</v>
          </cell>
          <cell r="B226" t="str">
            <v>EXPORT</v>
          </cell>
          <cell r="C226">
            <v>38102</v>
          </cell>
          <cell r="D226" t="str">
            <v>RSS</v>
          </cell>
          <cell r="E226">
            <v>38.4</v>
          </cell>
          <cell r="F226">
            <v>2</v>
          </cell>
        </row>
        <row r="227">
          <cell r="A227" t="str">
            <v>0001012</v>
          </cell>
          <cell r="B227" t="str">
            <v>EXPORT</v>
          </cell>
          <cell r="C227">
            <v>38096</v>
          </cell>
          <cell r="D227" t="str">
            <v>RSS</v>
          </cell>
          <cell r="E227">
            <v>26.443999999999999</v>
          </cell>
          <cell r="F227">
            <v>4</v>
          </cell>
        </row>
        <row r="228">
          <cell r="A228" t="str">
            <v>0001012</v>
          </cell>
          <cell r="B228" t="str">
            <v>EXPORT</v>
          </cell>
          <cell r="C228">
            <v>38096</v>
          </cell>
          <cell r="D228" t="str">
            <v>RSS</v>
          </cell>
          <cell r="E228">
            <v>52.887999999999998</v>
          </cell>
        </row>
        <row r="229">
          <cell r="A229" t="str">
            <v>0001012</v>
          </cell>
          <cell r="B229" t="str">
            <v>EXPORT</v>
          </cell>
          <cell r="C229">
            <v>38096</v>
          </cell>
          <cell r="D229" t="str">
            <v>RSS</v>
          </cell>
          <cell r="E229">
            <v>26.443999999999999</v>
          </cell>
        </row>
        <row r="230">
          <cell r="A230" t="str">
            <v>T041029A</v>
          </cell>
          <cell r="B230" t="str">
            <v>EXPORT</v>
          </cell>
          <cell r="C230">
            <v>38097</v>
          </cell>
          <cell r="D230" t="str">
            <v>STR</v>
          </cell>
          <cell r="E230">
            <v>60.48</v>
          </cell>
          <cell r="F230">
            <v>3</v>
          </cell>
        </row>
        <row r="231">
          <cell r="A231" t="str">
            <v>0001013</v>
          </cell>
          <cell r="B231" t="str">
            <v>EXPORT</v>
          </cell>
          <cell r="C231">
            <v>38100</v>
          </cell>
          <cell r="D231" t="str">
            <v>RSS</v>
          </cell>
          <cell r="E231">
            <v>19</v>
          </cell>
          <cell r="F231">
            <v>2</v>
          </cell>
        </row>
        <row r="232">
          <cell r="A232" t="str">
            <v>0001013</v>
          </cell>
          <cell r="B232" t="str">
            <v>EXPORT</v>
          </cell>
          <cell r="C232">
            <v>38100</v>
          </cell>
          <cell r="D232" t="str">
            <v>RSS</v>
          </cell>
          <cell r="E232">
            <v>19</v>
          </cell>
        </row>
        <row r="233">
          <cell r="A233" t="str">
            <v>T040984</v>
          </cell>
          <cell r="B233" t="str">
            <v>EXPORT</v>
          </cell>
          <cell r="C233">
            <v>38100</v>
          </cell>
          <cell r="D233" t="str">
            <v>STR</v>
          </cell>
          <cell r="E233">
            <v>100.8</v>
          </cell>
          <cell r="F233">
            <v>5</v>
          </cell>
        </row>
        <row r="234">
          <cell r="A234" t="str">
            <v>T041065</v>
          </cell>
          <cell r="B234" t="str">
            <v>EXPORT</v>
          </cell>
          <cell r="C234">
            <v>38100</v>
          </cell>
          <cell r="D234" t="str">
            <v>RSS</v>
          </cell>
          <cell r="E234">
            <v>192</v>
          </cell>
          <cell r="F234">
            <v>10</v>
          </cell>
        </row>
        <row r="235">
          <cell r="A235" t="str">
            <v>T041066</v>
          </cell>
          <cell r="B235" t="str">
            <v>EXPORT</v>
          </cell>
          <cell r="C235">
            <v>38100</v>
          </cell>
          <cell r="D235" t="str">
            <v>RSS</v>
          </cell>
          <cell r="E235">
            <v>57.6</v>
          </cell>
          <cell r="F235">
            <v>3</v>
          </cell>
        </row>
        <row r="236">
          <cell r="A236" t="str">
            <v>T041096</v>
          </cell>
          <cell r="B236" t="str">
            <v>EXPORT</v>
          </cell>
          <cell r="C236">
            <v>38100</v>
          </cell>
          <cell r="D236" t="str">
            <v>RSS</v>
          </cell>
          <cell r="E236">
            <v>52.887999999999998</v>
          </cell>
          <cell r="F236">
            <v>2</v>
          </cell>
        </row>
        <row r="237">
          <cell r="A237" t="str">
            <v>0001015</v>
          </cell>
          <cell r="B237" t="str">
            <v>EXPORT</v>
          </cell>
          <cell r="C237">
            <v>38101</v>
          </cell>
          <cell r="D237" t="str">
            <v>RSS</v>
          </cell>
          <cell r="E237">
            <v>180</v>
          </cell>
          <cell r="F237">
            <v>18</v>
          </cell>
        </row>
        <row r="238">
          <cell r="A238" t="str">
            <v>0001015</v>
          </cell>
          <cell r="B238" t="str">
            <v>EXPORT</v>
          </cell>
          <cell r="C238">
            <v>38101</v>
          </cell>
          <cell r="D238" t="str">
            <v>RSS</v>
          </cell>
          <cell r="E238">
            <v>40</v>
          </cell>
        </row>
        <row r="239">
          <cell r="A239" t="str">
            <v>0001015</v>
          </cell>
          <cell r="B239" t="str">
            <v>EXPORT</v>
          </cell>
          <cell r="C239">
            <v>38101</v>
          </cell>
          <cell r="D239" t="str">
            <v>RSS</v>
          </cell>
          <cell r="E239">
            <v>120</v>
          </cell>
        </row>
        <row r="240">
          <cell r="A240" t="str">
            <v>0001015</v>
          </cell>
          <cell r="B240" t="str">
            <v>EXPORT</v>
          </cell>
          <cell r="C240">
            <v>38101</v>
          </cell>
          <cell r="D240" t="str">
            <v>RSS</v>
          </cell>
          <cell r="E240">
            <v>20</v>
          </cell>
        </row>
        <row r="241">
          <cell r="A241" t="str">
            <v>T040808</v>
          </cell>
          <cell r="B241" t="str">
            <v>EXPORT</v>
          </cell>
          <cell r="C241">
            <v>38101</v>
          </cell>
          <cell r="D241" t="str">
            <v>RSS</v>
          </cell>
          <cell r="E241">
            <v>96</v>
          </cell>
          <cell r="F241">
            <v>5</v>
          </cell>
        </row>
        <row r="242">
          <cell r="A242" t="str">
            <v>T041027</v>
          </cell>
          <cell r="B242" t="str">
            <v>EXPORT</v>
          </cell>
          <cell r="C242">
            <v>38101</v>
          </cell>
          <cell r="D242" t="str">
            <v>RSS</v>
          </cell>
          <cell r="E242">
            <v>40</v>
          </cell>
          <cell r="F242">
            <v>2</v>
          </cell>
        </row>
        <row r="243">
          <cell r="A243" t="str">
            <v>T041033</v>
          </cell>
          <cell r="B243" t="str">
            <v>EXPORT</v>
          </cell>
          <cell r="C243">
            <v>38101</v>
          </cell>
          <cell r="D243" t="str">
            <v>STR</v>
          </cell>
          <cell r="E243">
            <v>201.6</v>
          </cell>
          <cell r="F243">
            <v>10</v>
          </cell>
        </row>
        <row r="244">
          <cell r="A244" t="str">
            <v>T041034</v>
          </cell>
          <cell r="B244" t="str">
            <v>EXPORT</v>
          </cell>
          <cell r="C244">
            <v>38101</v>
          </cell>
          <cell r="D244" t="str">
            <v>STR</v>
          </cell>
          <cell r="E244">
            <v>141.12</v>
          </cell>
          <cell r="F244">
            <v>7</v>
          </cell>
        </row>
        <row r="245">
          <cell r="A245" t="str">
            <v>T041035</v>
          </cell>
          <cell r="B245" t="str">
            <v>EXPORT</v>
          </cell>
          <cell r="C245">
            <v>38101</v>
          </cell>
          <cell r="D245" t="str">
            <v>RSS</v>
          </cell>
          <cell r="E245">
            <v>19.2</v>
          </cell>
          <cell r="F245">
            <v>1</v>
          </cell>
        </row>
        <row r="246">
          <cell r="A246" t="str">
            <v>T041111</v>
          </cell>
          <cell r="B246" t="str">
            <v>EXPORT</v>
          </cell>
          <cell r="C246">
            <v>38101</v>
          </cell>
          <cell r="D246" t="str">
            <v>SKI</v>
          </cell>
          <cell r="E246">
            <v>19.2</v>
          </cell>
          <cell r="F246">
            <v>1</v>
          </cell>
        </row>
        <row r="247">
          <cell r="A247" t="str">
            <v>0001019</v>
          </cell>
          <cell r="B247" t="str">
            <v>TRADING</v>
          </cell>
          <cell r="C247">
            <v>38103</v>
          </cell>
          <cell r="D247" t="str">
            <v>RSS</v>
          </cell>
          <cell r="E247">
            <v>200</v>
          </cell>
          <cell r="F247">
            <v>10</v>
          </cell>
        </row>
        <row r="248">
          <cell r="A248" t="str">
            <v>T041113</v>
          </cell>
          <cell r="B248" t="str">
            <v>EXPORT</v>
          </cell>
          <cell r="C248">
            <v>38100</v>
          </cell>
          <cell r="D248" t="str">
            <v>RSS</v>
          </cell>
          <cell r="E248">
            <v>114</v>
          </cell>
          <cell r="F248">
            <v>6</v>
          </cell>
        </row>
        <row r="249">
          <cell r="A249" t="str">
            <v>4P010241</v>
          </cell>
          <cell r="B249" t="str">
            <v>EXPORT</v>
          </cell>
          <cell r="C249">
            <v>38096</v>
          </cell>
          <cell r="D249" t="str">
            <v>STR</v>
          </cell>
        </row>
        <row r="250">
          <cell r="A250" t="str">
            <v>T040960</v>
          </cell>
          <cell r="B250" t="str">
            <v>LOCAL</v>
          </cell>
          <cell r="C250">
            <v>38103</v>
          </cell>
          <cell r="D250" t="str">
            <v>RSS</v>
          </cell>
          <cell r="E250">
            <v>15</v>
          </cell>
        </row>
        <row r="251">
          <cell r="A251" t="str">
            <v>T040965</v>
          </cell>
          <cell r="B251" t="str">
            <v>LOCAL</v>
          </cell>
          <cell r="C251">
            <v>38103</v>
          </cell>
          <cell r="D251" t="str">
            <v>STR</v>
          </cell>
          <cell r="E251">
            <v>15.015000000000001</v>
          </cell>
        </row>
        <row r="252">
          <cell r="A252" t="str">
            <v>T040966</v>
          </cell>
          <cell r="B252" t="str">
            <v>LOCAL</v>
          </cell>
          <cell r="C252">
            <v>38104</v>
          </cell>
          <cell r="D252" t="str">
            <v>STR</v>
          </cell>
          <cell r="E252">
            <v>15.015000000000001</v>
          </cell>
        </row>
        <row r="253">
          <cell r="A253" t="str">
            <v>T041013</v>
          </cell>
          <cell r="B253" t="str">
            <v>LOCAL</v>
          </cell>
          <cell r="C253">
            <v>38104</v>
          </cell>
          <cell r="D253" t="str">
            <v>STR</v>
          </cell>
          <cell r="E253">
            <v>15.015000000000001</v>
          </cell>
        </row>
        <row r="254">
          <cell r="A254" t="str">
            <v>T041014</v>
          </cell>
          <cell r="B254" t="str">
            <v>LOCAL</v>
          </cell>
          <cell r="C254">
            <v>38104</v>
          </cell>
          <cell r="D254" t="str">
            <v>STR</v>
          </cell>
          <cell r="E254">
            <v>15.015000000000001</v>
          </cell>
        </row>
        <row r="255">
          <cell r="A255" t="str">
            <v>T041015</v>
          </cell>
          <cell r="B255" t="str">
            <v>LOCAL</v>
          </cell>
          <cell r="C255">
            <v>38104</v>
          </cell>
          <cell r="D255" t="str">
            <v>STR</v>
          </cell>
          <cell r="E255">
            <v>15.015000000000001</v>
          </cell>
        </row>
        <row r="256">
          <cell r="A256" t="str">
            <v>T041119</v>
          </cell>
          <cell r="B256" t="str">
            <v>LOCAL</v>
          </cell>
          <cell r="C256">
            <v>38103</v>
          </cell>
          <cell r="D256" t="str">
            <v>RSS</v>
          </cell>
          <cell r="E256">
            <v>15</v>
          </cell>
        </row>
        <row r="257">
          <cell r="A257" t="str">
            <v>T041288</v>
          </cell>
          <cell r="B257" t="str">
            <v>LOCAL</v>
          </cell>
          <cell r="C257">
            <v>38103</v>
          </cell>
          <cell r="D257" t="str">
            <v>USS</v>
          </cell>
          <cell r="E257">
            <v>28.119</v>
          </cell>
        </row>
        <row r="258">
          <cell r="A258" t="str">
            <v>T041281</v>
          </cell>
          <cell r="B258" t="str">
            <v>LOCAL</v>
          </cell>
          <cell r="C258">
            <v>38104</v>
          </cell>
          <cell r="D258" t="str">
            <v>RSS</v>
          </cell>
          <cell r="E258">
            <v>15</v>
          </cell>
        </row>
        <row r="259">
          <cell r="A259" t="str">
            <v>T041289</v>
          </cell>
          <cell r="B259" t="str">
            <v>LOCAL</v>
          </cell>
          <cell r="C259">
            <v>38104</v>
          </cell>
          <cell r="D259" t="str">
            <v>USS</v>
          </cell>
          <cell r="E259">
            <v>85.400999999999996</v>
          </cell>
        </row>
        <row r="260">
          <cell r="A260" t="str">
            <v>T041343</v>
          </cell>
          <cell r="B260" t="str">
            <v>LOCAL</v>
          </cell>
          <cell r="C260">
            <v>38105</v>
          </cell>
          <cell r="D260" t="str">
            <v>USS</v>
          </cell>
          <cell r="E260">
            <v>28.135000000000002</v>
          </cell>
        </row>
        <row r="261">
          <cell r="A261" t="str">
            <v>T041334</v>
          </cell>
          <cell r="B261" t="str">
            <v>LOCAL</v>
          </cell>
          <cell r="C261">
            <v>38105</v>
          </cell>
          <cell r="D261" t="str">
            <v>USS</v>
          </cell>
          <cell r="E261">
            <v>29.085999999999999</v>
          </cell>
        </row>
        <row r="262">
          <cell r="A262" t="str">
            <v>T041290</v>
          </cell>
          <cell r="B262" t="str">
            <v>LOCAL</v>
          </cell>
          <cell r="C262">
            <v>38094</v>
          </cell>
          <cell r="D262" t="str">
            <v>RSS</v>
          </cell>
          <cell r="E262">
            <v>60.04</v>
          </cell>
        </row>
        <row r="263">
          <cell r="A263" t="str">
            <v>T041291</v>
          </cell>
          <cell r="B263" t="str">
            <v>LOCAL</v>
          </cell>
          <cell r="C263">
            <v>38096</v>
          </cell>
          <cell r="D263" t="str">
            <v>RSS</v>
          </cell>
          <cell r="E263">
            <v>30.02</v>
          </cell>
        </row>
        <row r="264">
          <cell r="A264" t="str">
            <v>T041292</v>
          </cell>
          <cell r="B264" t="str">
            <v>LOCAL</v>
          </cell>
          <cell r="C264">
            <v>38098</v>
          </cell>
          <cell r="D264" t="str">
            <v>RSS</v>
          </cell>
          <cell r="E264">
            <v>30.02</v>
          </cell>
        </row>
        <row r="265">
          <cell r="A265" t="str">
            <v>T041293</v>
          </cell>
          <cell r="B265" t="str">
            <v>LOCAL</v>
          </cell>
          <cell r="C265">
            <v>38101</v>
          </cell>
          <cell r="D265" t="str">
            <v>RSS</v>
          </cell>
          <cell r="E265">
            <v>30.02</v>
          </cell>
        </row>
        <row r="266">
          <cell r="A266" t="str">
            <v>T041110</v>
          </cell>
          <cell r="B266" t="str">
            <v>EXPORT</v>
          </cell>
          <cell r="C266">
            <v>38102</v>
          </cell>
          <cell r="D266" t="str">
            <v>STR</v>
          </cell>
          <cell r="E266">
            <v>161.28</v>
          </cell>
          <cell r="F266">
            <v>8</v>
          </cell>
        </row>
        <row r="267">
          <cell r="A267" t="str">
            <v>T041049</v>
          </cell>
          <cell r="B267" t="str">
            <v>EXPORT</v>
          </cell>
          <cell r="C267">
            <v>38102</v>
          </cell>
          <cell r="D267" t="str">
            <v>STR</v>
          </cell>
          <cell r="E267">
            <v>16.38</v>
          </cell>
          <cell r="F267">
            <v>7</v>
          </cell>
        </row>
        <row r="268">
          <cell r="A268" t="str">
            <v>T041050</v>
          </cell>
          <cell r="B268" t="str">
            <v>EXPORT</v>
          </cell>
          <cell r="C268">
            <v>38102</v>
          </cell>
          <cell r="D268" t="str">
            <v>STR</v>
          </cell>
          <cell r="E268">
            <v>98.28</v>
          </cell>
        </row>
        <row r="269">
          <cell r="A269" t="str">
            <v>T041124</v>
          </cell>
          <cell r="B269" t="str">
            <v>EXPORT</v>
          </cell>
          <cell r="C269">
            <v>38105</v>
          </cell>
          <cell r="D269" t="str">
            <v>STR</v>
          </cell>
          <cell r="E269">
            <v>20.16</v>
          </cell>
          <cell r="F269">
            <v>1</v>
          </cell>
        </row>
        <row r="270">
          <cell r="A270" t="str">
            <v>T041021</v>
          </cell>
          <cell r="B270" t="str">
            <v>EXPORT</v>
          </cell>
          <cell r="C270">
            <v>38102</v>
          </cell>
          <cell r="D270" t="str">
            <v>RSS</v>
          </cell>
          <cell r="E270">
            <v>97.777000000000001</v>
          </cell>
          <cell r="F270">
            <v>4</v>
          </cell>
        </row>
        <row r="271">
          <cell r="A271" t="str">
            <v>T040983</v>
          </cell>
          <cell r="B271" t="str">
            <v>EXPORT</v>
          </cell>
          <cell r="C271">
            <v>38100</v>
          </cell>
          <cell r="D271" t="str">
            <v>STR</v>
          </cell>
          <cell r="E271">
            <v>201.6</v>
          </cell>
          <cell r="F271">
            <v>10</v>
          </cell>
        </row>
        <row r="272">
          <cell r="A272" t="str">
            <v>T041108</v>
          </cell>
          <cell r="B272" t="str">
            <v>EXPORT</v>
          </cell>
          <cell r="C272">
            <v>38100</v>
          </cell>
          <cell r="D272" t="str">
            <v>RSS</v>
          </cell>
          <cell r="E272">
            <v>100</v>
          </cell>
          <cell r="F272">
            <v>5</v>
          </cell>
        </row>
        <row r="273">
          <cell r="A273" t="str">
            <v>T040698</v>
          </cell>
          <cell r="B273" t="str">
            <v>EXPORT</v>
          </cell>
          <cell r="C273">
            <v>38101</v>
          </cell>
          <cell r="D273" t="str">
            <v>RSS</v>
          </cell>
          <cell r="E273">
            <v>200</v>
          </cell>
          <cell r="F273">
            <v>10</v>
          </cell>
        </row>
        <row r="274">
          <cell r="A274" t="str">
            <v>T041020</v>
          </cell>
          <cell r="B274" t="str">
            <v>EXPORT</v>
          </cell>
          <cell r="C274">
            <v>38102</v>
          </cell>
          <cell r="D274" t="str">
            <v>RSS</v>
          </cell>
          <cell r="E274">
            <v>97.777000000000001</v>
          </cell>
          <cell r="F274">
            <v>4</v>
          </cell>
        </row>
        <row r="275">
          <cell r="A275" t="str">
            <v>T041051</v>
          </cell>
          <cell r="B275" t="str">
            <v>EXPORT</v>
          </cell>
          <cell r="C275">
            <v>38103</v>
          </cell>
          <cell r="D275" t="str">
            <v>STR</v>
          </cell>
          <cell r="E275">
            <v>100.8</v>
          </cell>
          <cell r="F275">
            <v>5</v>
          </cell>
        </row>
        <row r="276">
          <cell r="A276" t="str">
            <v>T041052</v>
          </cell>
          <cell r="B276" t="str">
            <v>EXPORT</v>
          </cell>
          <cell r="C276">
            <v>38103</v>
          </cell>
          <cell r="D276" t="str">
            <v>STR</v>
          </cell>
          <cell r="E276">
            <v>100.8</v>
          </cell>
          <cell r="F276">
            <v>5</v>
          </cell>
        </row>
        <row r="277">
          <cell r="A277" t="str">
            <v>T041053</v>
          </cell>
          <cell r="B277" t="str">
            <v>EXPORT</v>
          </cell>
          <cell r="C277">
            <v>38103</v>
          </cell>
          <cell r="D277" t="str">
            <v>STR</v>
          </cell>
          <cell r="E277">
            <v>100.8</v>
          </cell>
          <cell r="F277">
            <v>5</v>
          </cell>
        </row>
        <row r="278">
          <cell r="A278" t="str">
            <v>T041054</v>
          </cell>
          <cell r="B278" t="str">
            <v>EXPORT</v>
          </cell>
          <cell r="C278">
            <v>38103</v>
          </cell>
          <cell r="D278" t="str">
            <v>STR</v>
          </cell>
          <cell r="E278">
            <v>100.8</v>
          </cell>
          <cell r="F278">
            <v>5</v>
          </cell>
        </row>
        <row r="279">
          <cell r="A279" t="str">
            <v>T041055</v>
          </cell>
          <cell r="B279" t="str">
            <v>EXPORT</v>
          </cell>
          <cell r="C279">
            <v>38103</v>
          </cell>
          <cell r="D279" t="str">
            <v>STR</v>
          </cell>
          <cell r="E279">
            <v>201.6</v>
          </cell>
          <cell r="F279">
            <v>10</v>
          </cell>
        </row>
        <row r="280">
          <cell r="A280" t="str">
            <v>T041087</v>
          </cell>
          <cell r="B280" t="str">
            <v>EXPORT</v>
          </cell>
          <cell r="C280">
            <v>38103</v>
          </cell>
          <cell r="D280" t="str">
            <v>RSS</v>
          </cell>
          <cell r="E280">
            <v>192</v>
          </cell>
          <cell r="F280">
            <v>10</v>
          </cell>
        </row>
        <row r="281">
          <cell r="A281" t="str">
            <v>T041090</v>
          </cell>
          <cell r="B281" t="str">
            <v>EXPORT</v>
          </cell>
          <cell r="C281">
            <v>38103</v>
          </cell>
          <cell r="D281" t="str">
            <v>RSS</v>
          </cell>
          <cell r="E281">
            <v>153.6</v>
          </cell>
          <cell r="F281">
            <v>8</v>
          </cell>
        </row>
        <row r="282">
          <cell r="A282" t="str">
            <v>T041091</v>
          </cell>
          <cell r="B282" t="str">
            <v>EXPORT</v>
          </cell>
          <cell r="C282">
            <v>38103</v>
          </cell>
          <cell r="D282" t="str">
            <v>RSS</v>
          </cell>
          <cell r="E282">
            <v>144</v>
          </cell>
          <cell r="F282">
            <v>8</v>
          </cell>
        </row>
        <row r="283">
          <cell r="A283" t="str">
            <v>T040918</v>
          </cell>
          <cell r="B283" t="str">
            <v>EXPORT</v>
          </cell>
          <cell r="C283">
            <v>38105</v>
          </cell>
          <cell r="D283" t="str">
            <v>RSS</v>
          </cell>
          <cell r="E283">
            <v>120</v>
          </cell>
          <cell r="F283">
            <v>6</v>
          </cell>
        </row>
        <row r="284">
          <cell r="A284" t="str">
            <v>T041122</v>
          </cell>
          <cell r="B284" t="str">
            <v>EXPORT</v>
          </cell>
          <cell r="C284">
            <v>38105</v>
          </cell>
          <cell r="D284" t="str">
            <v>STR</v>
          </cell>
          <cell r="E284">
            <v>20.16</v>
          </cell>
          <cell r="F284">
            <v>1</v>
          </cell>
        </row>
        <row r="285">
          <cell r="A285" t="str">
            <v>T041121</v>
          </cell>
          <cell r="B285" t="str">
            <v>EXPORT</v>
          </cell>
          <cell r="C285">
            <v>38105</v>
          </cell>
          <cell r="D285" t="str">
            <v>STR</v>
          </cell>
          <cell r="E285">
            <v>100.8</v>
          </cell>
          <cell r="F285">
            <v>5</v>
          </cell>
        </row>
        <row r="286">
          <cell r="A286" t="str">
            <v>T041123</v>
          </cell>
          <cell r="B286" t="str">
            <v>EXPORT</v>
          </cell>
          <cell r="C286">
            <v>38105</v>
          </cell>
          <cell r="D286" t="str">
            <v>STR</v>
          </cell>
          <cell r="E286">
            <v>201.6</v>
          </cell>
          <cell r="F286">
            <v>10</v>
          </cell>
        </row>
        <row r="287">
          <cell r="A287" t="str">
            <v>T041101</v>
          </cell>
          <cell r="B287" t="str">
            <v>EXPORT</v>
          </cell>
          <cell r="C287">
            <v>38101</v>
          </cell>
          <cell r="D287" t="str">
            <v>LTX</v>
          </cell>
          <cell r="E287">
            <v>32.799999999999997</v>
          </cell>
          <cell r="F287">
            <v>2</v>
          </cell>
        </row>
        <row r="288">
          <cell r="A288" t="str">
            <v>T041023</v>
          </cell>
          <cell r="B288" t="str">
            <v>EXPORT</v>
          </cell>
          <cell r="C288">
            <v>38106</v>
          </cell>
          <cell r="D288" t="str">
            <v>RSS</v>
          </cell>
          <cell r="E288">
            <v>97.777000000000001</v>
          </cell>
          <cell r="F288">
            <v>4</v>
          </cell>
        </row>
        <row r="289">
          <cell r="A289" t="str">
            <v>T041071</v>
          </cell>
          <cell r="B289" t="str">
            <v>LOCAL</v>
          </cell>
          <cell r="C289">
            <v>38105</v>
          </cell>
          <cell r="D289" t="str">
            <v>RSS</v>
          </cell>
          <cell r="E289">
            <v>15</v>
          </cell>
        </row>
        <row r="290">
          <cell r="A290" t="str">
            <v>T040967</v>
          </cell>
          <cell r="B290" t="str">
            <v>LOCAL</v>
          </cell>
          <cell r="C290">
            <v>38105</v>
          </cell>
          <cell r="D290" t="str">
            <v>STR</v>
          </cell>
          <cell r="E290">
            <v>15.015000000000001</v>
          </cell>
        </row>
        <row r="291">
          <cell r="A291" t="str">
            <v>T041282</v>
          </cell>
          <cell r="B291" t="str">
            <v>LOCAL</v>
          </cell>
          <cell r="C291">
            <v>38105</v>
          </cell>
          <cell r="D291" t="str">
            <v>RSS</v>
          </cell>
          <cell r="E291">
            <v>15</v>
          </cell>
        </row>
        <row r="292">
          <cell r="A292" t="str">
            <v>T040912</v>
          </cell>
          <cell r="B292" t="str">
            <v>EXPORT</v>
          </cell>
          <cell r="C292">
            <v>38105</v>
          </cell>
          <cell r="D292" t="str">
            <v>RSS</v>
          </cell>
          <cell r="E292">
            <v>120</v>
          </cell>
          <cell r="F292">
            <v>6</v>
          </cell>
        </row>
        <row r="293">
          <cell r="A293" t="str">
            <v>T040913</v>
          </cell>
          <cell r="B293" t="str">
            <v>EXPORT</v>
          </cell>
          <cell r="C293">
            <v>38105</v>
          </cell>
          <cell r="D293" t="str">
            <v>RSS</v>
          </cell>
          <cell r="E293">
            <v>120</v>
          </cell>
          <cell r="F293">
            <v>6</v>
          </cell>
        </row>
        <row r="294">
          <cell r="A294" t="str">
            <v>T041024</v>
          </cell>
          <cell r="B294" t="str">
            <v>EXPORT</v>
          </cell>
          <cell r="C294">
            <v>38107</v>
          </cell>
          <cell r="D294" t="str">
            <v>RSS</v>
          </cell>
          <cell r="E294">
            <v>19.2</v>
          </cell>
          <cell r="F294">
            <v>1</v>
          </cell>
        </row>
        <row r="295">
          <cell r="A295" t="str">
            <v>T041093</v>
          </cell>
          <cell r="B295" t="str">
            <v>EXPORT</v>
          </cell>
          <cell r="C295">
            <v>38107</v>
          </cell>
          <cell r="D295" t="str">
            <v>RSS</v>
          </cell>
          <cell r="E295">
            <v>19.2</v>
          </cell>
          <cell r="F295">
            <v>1</v>
          </cell>
        </row>
        <row r="296">
          <cell r="A296" t="str">
            <v>T041112</v>
          </cell>
          <cell r="B296" t="str">
            <v>EXPORT</v>
          </cell>
          <cell r="C296">
            <v>38107</v>
          </cell>
          <cell r="D296" t="str">
            <v>RSS</v>
          </cell>
          <cell r="E296">
            <v>19.2</v>
          </cell>
          <cell r="F296">
            <v>1</v>
          </cell>
        </row>
        <row r="297">
          <cell r="A297" t="str">
            <v>T041358</v>
          </cell>
          <cell r="B297" t="str">
            <v>LOCAL</v>
          </cell>
          <cell r="C297">
            <v>38096</v>
          </cell>
          <cell r="D297" t="str">
            <v>STR</v>
          </cell>
          <cell r="E297">
            <v>30.1</v>
          </cell>
        </row>
        <row r="298">
          <cell r="A298" t="str">
            <v>T041138</v>
          </cell>
          <cell r="B298" t="str">
            <v>EXPORT</v>
          </cell>
          <cell r="C298">
            <v>38103</v>
          </cell>
          <cell r="D298" t="str">
            <v>STR</v>
          </cell>
          <cell r="E298">
            <v>42.84</v>
          </cell>
          <cell r="F298">
            <v>2</v>
          </cell>
        </row>
        <row r="299">
          <cell r="A299" t="str">
            <v>T041037</v>
          </cell>
          <cell r="B299" t="str">
            <v>EXPORT</v>
          </cell>
          <cell r="C299">
            <v>38106</v>
          </cell>
          <cell r="D299" t="str">
            <v>RSS</v>
          </cell>
          <cell r="E299">
            <v>113.4</v>
          </cell>
          <cell r="F299">
            <v>7</v>
          </cell>
        </row>
        <row r="300">
          <cell r="A300" t="str">
            <v>T041114</v>
          </cell>
          <cell r="B300" t="str">
            <v>EXPORT</v>
          </cell>
          <cell r="C300">
            <v>38106</v>
          </cell>
          <cell r="D300" t="str">
            <v>LTX</v>
          </cell>
          <cell r="E300">
            <v>32.799999999999997</v>
          </cell>
          <cell r="F300">
            <v>2</v>
          </cell>
        </row>
        <row r="301">
          <cell r="A301" t="str">
            <v>T041130</v>
          </cell>
          <cell r="B301" t="str">
            <v>EXPORT</v>
          </cell>
          <cell r="C301">
            <v>38106</v>
          </cell>
          <cell r="D301" t="str">
            <v>LTX</v>
          </cell>
          <cell r="E301">
            <v>32.799999999999997</v>
          </cell>
          <cell r="F301">
            <v>2</v>
          </cell>
        </row>
        <row r="302">
          <cell r="A302" t="str">
            <v>0001017</v>
          </cell>
          <cell r="B302" t="str">
            <v>EXPORT</v>
          </cell>
          <cell r="C302">
            <v>38107</v>
          </cell>
          <cell r="D302" t="str">
            <v>STR</v>
          </cell>
          <cell r="E302">
            <v>21.42</v>
          </cell>
          <cell r="F302">
            <v>2</v>
          </cell>
        </row>
        <row r="303">
          <cell r="A303" t="str">
            <v>0001017</v>
          </cell>
          <cell r="B303" t="str">
            <v>EXPORT</v>
          </cell>
          <cell r="C303">
            <v>38107</v>
          </cell>
          <cell r="D303" t="str">
            <v>STR</v>
          </cell>
          <cell r="E303">
            <v>21.42</v>
          </cell>
        </row>
        <row r="304">
          <cell r="A304" t="str">
            <v>0001029</v>
          </cell>
          <cell r="B304" t="str">
            <v>EXPORT</v>
          </cell>
          <cell r="C304">
            <v>38107</v>
          </cell>
          <cell r="D304" t="str">
            <v>RSS</v>
          </cell>
          <cell r="E304">
            <v>19</v>
          </cell>
          <cell r="F304">
            <v>2</v>
          </cell>
        </row>
        <row r="305">
          <cell r="A305" t="str">
            <v>0001029</v>
          </cell>
          <cell r="B305" t="str">
            <v>EXPORT</v>
          </cell>
          <cell r="C305">
            <v>38107</v>
          </cell>
          <cell r="D305" t="str">
            <v>RSS</v>
          </cell>
          <cell r="E305">
            <v>19</v>
          </cell>
        </row>
        <row r="306">
          <cell r="A306" t="str">
            <v>T040840</v>
          </cell>
          <cell r="B306" t="str">
            <v>EXPORT</v>
          </cell>
          <cell r="C306">
            <v>38107</v>
          </cell>
          <cell r="D306" t="str">
            <v>RSS</v>
          </cell>
          <cell r="E306">
            <v>114</v>
          </cell>
          <cell r="F306">
            <v>6</v>
          </cell>
        </row>
        <row r="307">
          <cell r="A307" t="str">
            <v>T041036</v>
          </cell>
          <cell r="B307" t="str">
            <v>EXPORT</v>
          </cell>
          <cell r="C307">
            <v>38107</v>
          </cell>
          <cell r="D307" t="str">
            <v>RSS</v>
          </cell>
          <cell r="E307">
            <v>113.4</v>
          </cell>
          <cell r="F307">
            <v>7</v>
          </cell>
        </row>
        <row r="308">
          <cell r="A308" t="str">
            <v>T041120</v>
          </cell>
          <cell r="B308" t="str">
            <v>EXPORT</v>
          </cell>
          <cell r="C308">
            <v>38102</v>
          </cell>
          <cell r="D308" t="str">
            <v>STR</v>
          </cell>
          <cell r="E308">
            <v>100.8</v>
          </cell>
          <cell r="F308">
            <v>5</v>
          </cell>
        </row>
        <row r="309">
          <cell r="A309" t="str">
            <v>T041136</v>
          </cell>
          <cell r="B309" t="str">
            <v>EXPORT</v>
          </cell>
          <cell r="C309">
            <v>38103</v>
          </cell>
          <cell r="D309" t="str">
            <v>STR</v>
          </cell>
          <cell r="E309">
            <v>100.8</v>
          </cell>
          <cell r="F309">
            <v>5</v>
          </cell>
        </row>
        <row r="310">
          <cell r="A310" t="str">
            <v>T041137</v>
          </cell>
          <cell r="B310" t="str">
            <v>EXPORT</v>
          </cell>
          <cell r="C310">
            <v>38103</v>
          </cell>
          <cell r="D310" t="str">
            <v>STR</v>
          </cell>
          <cell r="E310">
            <v>60.48</v>
          </cell>
          <cell r="F310">
            <v>3</v>
          </cell>
        </row>
        <row r="311">
          <cell r="A311" t="str">
            <v>T041139</v>
          </cell>
          <cell r="B311" t="str">
            <v>EXPORT</v>
          </cell>
          <cell r="C311">
            <v>38103</v>
          </cell>
          <cell r="D311" t="str">
            <v>STR</v>
          </cell>
          <cell r="E311">
            <v>60.48</v>
          </cell>
          <cell r="F311">
            <v>3</v>
          </cell>
        </row>
        <row r="312">
          <cell r="A312" t="str">
            <v>T041109</v>
          </cell>
          <cell r="B312" t="str">
            <v>EXPORT</v>
          </cell>
          <cell r="C312">
            <v>38105</v>
          </cell>
          <cell r="D312" t="str">
            <v>RSS</v>
          </cell>
          <cell r="E312">
            <v>100</v>
          </cell>
          <cell r="F312">
            <v>5</v>
          </cell>
        </row>
        <row r="313">
          <cell r="A313" t="str">
            <v>T041109A</v>
          </cell>
          <cell r="B313" t="str">
            <v>EXPORT</v>
          </cell>
          <cell r="C313">
            <v>38105</v>
          </cell>
          <cell r="D313" t="str">
            <v>RSS</v>
          </cell>
          <cell r="E313">
            <v>100</v>
          </cell>
          <cell r="F313">
            <v>5</v>
          </cell>
        </row>
        <row r="314">
          <cell r="A314" t="str">
            <v>T041109B</v>
          </cell>
          <cell r="B314" t="str">
            <v>EXPORT</v>
          </cell>
          <cell r="C314">
            <v>38105</v>
          </cell>
          <cell r="D314" t="str">
            <v>RSS</v>
          </cell>
          <cell r="E314">
            <v>100</v>
          </cell>
          <cell r="F314">
            <v>5</v>
          </cell>
        </row>
        <row r="315">
          <cell r="A315" t="str">
            <v>T041109C</v>
          </cell>
          <cell r="B315" t="str">
            <v>EXPORT</v>
          </cell>
          <cell r="C315">
            <v>38105</v>
          </cell>
          <cell r="D315" t="str">
            <v>RSS</v>
          </cell>
          <cell r="E315">
            <v>100</v>
          </cell>
          <cell r="F315">
            <v>5</v>
          </cell>
        </row>
        <row r="316">
          <cell r="A316" t="str">
            <v>T041131</v>
          </cell>
          <cell r="B316" t="str">
            <v>EXPORT</v>
          </cell>
          <cell r="C316">
            <v>38107</v>
          </cell>
          <cell r="D316" t="str">
            <v>STR</v>
          </cell>
          <cell r="E316">
            <v>100.8</v>
          </cell>
          <cell r="F316">
            <v>5</v>
          </cell>
        </row>
        <row r="317">
          <cell r="A317" t="str">
            <v>T040733</v>
          </cell>
          <cell r="B317" t="str">
            <v>EXPORT</v>
          </cell>
          <cell r="C317">
            <v>38106</v>
          </cell>
          <cell r="D317" t="str">
            <v>RSS</v>
          </cell>
          <cell r="E317">
            <v>96</v>
          </cell>
          <cell r="F317">
            <v>5</v>
          </cell>
        </row>
        <row r="318">
          <cell r="A318" t="str">
            <v>L040171</v>
          </cell>
          <cell r="B318" t="str">
            <v>LOCAL</v>
          </cell>
          <cell r="C318">
            <v>38089</v>
          </cell>
          <cell r="D318" t="str">
            <v>LUM</v>
          </cell>
          <cell r="E318">
            <v>0.91100000000000003</v>
          </cell>
        </row>
        <row r="319">
          <cell r="A319" t="str">
            <v>L040172</v>
          </cell>
          <cell r="B319" t="str">
            <v>LOCAL</v>
          </cell>
          <cell r="C319">
            <v>38096</v>
          </cell>
          <cell r="D319" t="str">
            <v>LUM</v>
          </cell>
          <cell r="E319">
            <v>9.6000000000000002E-2</v>
          </cell>
        </row>
        <row r="320">
          <cell r="A320" t="str">
            <v>L040173</v>
          </cell>
          <cell r="B320" t="str">
            <v>LOCAL</v>
          </cell>
          <cell r="C320">
            <v>38103</v>
          </cell>
          <cell r="D320" t="str">
            <v>LUM</v>
          </cell>
          <cell r="E320">
            <v>0.14499999999999999</v>
          </cell>
        </row>
        <row r="322">
          <cell r="A322" t="str">
            <v>ผลรวมยอดขาย</v>
          </cell>
          <cell r="D322" t="str">
            <v>TL</v>
          </cell>
          <cell r="E322">
            <v>27400.327999999954</v>
          </cell>
          <cell r="F322">
            <v>1126</v>
          </cell>
        </row>
      </sheetData>
      <sheetData sheetId="2">
        <row r="1">
          <cell r="A1" t="str">
            <v>INVOICE</v>
          </cell>
        </row>
      </sheetData>
      <sheetData sheetId="3">
        <row r="1">
          <cell r="A1" t="str">
            <v>INVOICE</v>
          </cell>
        </row>
      </sheetData>
      <sheetData sheetId="4">
        <row r="1">
          <cell r="A1" t="str">
            <v>INVOICE</v>
          </cell>
        </row>
      </sheetData>
      <sheetData sheetId="5" refreshError="1"/>
      <sheetData sheetId="6" refreshError="1"/>
      <sheetData sheetId="7">
        <row r="1">
          <cell r="A1" t="str">
            <v>INVOICE</v>
          </cell>
        </row>
      </sheetData>
      <sheetData sheetId="8">
        <row r="1">
          <cell r="A1" t="str">
            <v>INVOICE</v>
          </cell>
        </row>
      </sheetData>
      <sheetData sheetId="9">
        <row r="1">
          <cell r="A1" t="str">
            <v>INVOICE</v>
          </cell>
        </row>
      </sheetData>
      <sheetData sheetId="10">
        <row r="1">
          <cell r="A1" t="str">
            <v>INVOICE</v>
          </cell>
        </row>
      </sheetData>
      <sheetData sheetId="11">
        <row r="1">
          <cell r="A1" t="str">
            <v>INVOICE</v>
          </cell>
        </row>
      </sheetData>
      <sheetData sheetId="12">
        <row r="1">
          <cell r="A1" t="str">
            <v>INVOICE</v>
          </cell>
        </row>
      </sheetData>
      <sheetData sheetId="13">
        <row r="1">
          <cell r="A1" t="str">
            <v>INVOICE</v>
          </cell>
        </row>
      </sheetData>
      <sheetData sheetId="14">
        <row r="1">
          <cell r="A1" t="str">
            <v>INVOICE</v>
          </cell>
        </row>
      </sheetData>
      <sheetData sheetId="15">
        <row r="1">
          <cell r="A1" t="str">
            <v>INVOICE</v>
          </cell>
        </row>
      </sheetData>
      <sheetData sheetId="16">
        <row r="1">
          <cell r="A1" t="str">
            <v>INVOICE</v>
          </cell>
        </row>
      </sheetData>
      <sheetData sheetId="17" refreshError="1"/>
      <sheetData sheetId="18">
        <row r="1">
          <cell r="A1" t="str">
            <v>INVOICE</v>
          </cell>
        </row>
      </sheetData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 refreshError="1"/>
      <sheetData sheetId="24" refreshError="1"/>
      <sheetData sheetId="25" refreshError="1"/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>
        <row r="1">
          <cell r="A1" t="str">
            <v>INVOICE</v>
          </cell>
        </row>
      </sheetData>
      <sheetData sheetId="43">
        <row r="1">
          <cell r="A1" t="str">
            <v>INVOICE</v>
          </cell>
        </row>
      </sheetData>
      <sheetData sheetId="44">
        <row r="1">
          <cell r="A1" t="str">
            <v>INVOICE</v>
          </cell>
        </row>
      </sheetData>
      <sheetData sheetId="45">
        <row r="1">
          <cell r="A1" t="str">
            <v>INVOICE</v>
          </cell>
        </row>
      </sheetData>
      <sheetData sheetId="46">
        <row r="1">
          <cell r="A1" t="str">
            <v>INVOICE</v>
          </cell>
        </row>
      </sheetData>
      <sheetData sheetId="47">
        <row r="1">
          <cell r="A1" t="str">
            <v>CLIENT</v>
          </cell>
        </row>
      </sheetData>
      <sheetData sheetId="48">
        <row r="1">
          <cell r="A1" t="str">
            <v>CLIENT</v>
          </cell>
        </row>
      </sheetData>
      <sheetData sheetId="49">
        <row r="1">
          <cell r="A1" t="str">
            <v>CLIENT</v>
          </cell>
        </row>
      </sheetData>
      <sheetData sheetId="50">
        <row r="1">
          <cell r="A1" t="str">
            <v>CLIENT</v>
          </cell>
        </row>
      </sheetData>
      <sheetData sheetId="51">
        <row r="1">
          <cell r="A1" t="str">
            <v>CLIENT</v>
          </cell>
        </row>
      </sheetData>
      <sheetData sheetId="52">
        <row r="1">
          <cell r="A1" t="str">
            <v>CLIENT</v>
          </cell>
        </row>
      </sheetData>
      <sheetData sheetId="53">
        <row r="1">
          <cell r="A1" t="str">
            <v>INVOICE</v>
          </cell>
        </row>
      </sheetData>
      <sheetData sheetId="54">
        <row r="1">
          <cell r="A1" t="str">
            <v>INVOICE</v>
          </cell>
        </row>
      </sheetData>
      <sheetData sheetId="55">
        <row r="1">
          <cell r="A1" t="str">
            <v>INVOICE</v>
          </cell>
        </row>
      </sheetData>
      <sheetData sheetId="56">
        <row r="1">
          <cell r="A1" t="str">
            <v>INVOICE</v>
          </cell>
        </row>
      </sheetData>
      <sheetData sheetId="57">
        <row r="1">
          <cell r="A1" t="str">
            <v>INVOICE</v>
          </cell>
        </row>
      </sheetData>
      <sheetData sheetId="58">
        <row r="1">
          <cell r="A1" t="str">
            <v>INVOICE</v>
          </cell>
        </row>
      </sheetData>
      <sheetData sheetId="59">
        <row r="1">
          <cell r="A1" t="str">
            <v>INVOICE</v>
          </cell>
        </row>
      </sheetData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>
        <row r="1">
          <cell r="A1" t="str">
            <v>INVOICE</v>
          </cell>
        </row>
      </sheetData>
      <sheetData sheetId="199">
        <row r="1">
          <cell r="A1" t="str">
            <v>INVOICE</v>
          </cell>
        </row>
      </sheetData>
      <sheetData sheetId="200">
        <row r="1">
          <cell r="A1" t="str">
            <v>INVOICE</v>
          </cell>
        </row>
      </sheetData>
      <sheetData sheetId="201">
        <row r="1">
          <cell r="A1" t="str">
            <v>INVOICE</v>
          </cell>
        </row>
      </sheetData>
      <sheetData sheetId="202">
        <row r="1">
          <cell r="A1" t="str">
            <v>INVOICE</v>
          </cell>
        </row>
      </sheetData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>
        <row r="1">
          <cell r="A1" t="str">
            <v>INVOICE</v>
          </cell>
        </row>
      </sheetData>
      <sheetData sheetId="223" refreshError="1"/>
      <sheetData sheetId="224" refreshError="1"/>
      <sheetData sheetId="225" refreshError="1"/>
      <sheetData sheetId="226" refreshError="1"/>
      <sheetData sheetId="227">
        <row r="1">
          <cell r="A1" t="str">
            <v>INVOICE</v>
          </cell>
        </row>
      </sheetData>
      <sheetData sheetId="228">
        <row r="1">
          <cell r="A1" t="str">
            <v>INVOICE</v>
          </cell>
        </row>
      </sheetData>
      <sheetData sheetId="229">
        <row r="1">
          <cell r="A1" t="str">
            <v>INVOICE</v>
          </cell>
        </row>
      </sheetData>
      <sheetData sheetId="230">
        <row r="1">
          <cell r="A1" t="str">
            <v>INVOICE</v>
          </cell>
        </row>
      </sheetData>
      <sheetData sheetId="231">
        <row r="1">
          <cell r="A1" t="str">
            <v>INVOICE</v>
          </cell>
        </row>
      </sheetData>
      <sheetData sheetId="232">
        <row r="1">
          <cell r="A1" t="str">
            <v>INVOICE</v>
          </cell>
        </row>
      </sheetData>
      <sheetData sheetId="233">
        <row r="1">
          <cell r="A1" t="str">
            <v>INVOICE</v>
          </cell>
        </row>
      </sheetData>
      <sheetData sheetId="234">
        <row r="1">
          <cell r="A1" t="str">
            <v>INVOICE</v>
          </cell>
        </row>
      </sheetData>
      <sheetData sheetId="235">
        <row r="1">
          <cell r="A1" t="str">
            <v>INVOICE</v>
          </cell>
        </row>
      </sheetData>
      <sheetData sheetId="236">
        <row r="1">
          <cell r="A1" t="str">
            <v>INVOICE</v>
          </cell>
        </row>
      </sheetData>
      <sheetData sheetId="237" refreshError="1"/>
      <sheetData sheetId="238">
        <row r="1">
          <cell r="A1" t="str">
            <v>INVOICE</v>
          </cell>
        </row>
      </sheetData>
      <sheetData sheetId="239">
        <row r="1">
          <cell r="A1" t="str">
            <v>INVOICE</v>
          </cell>
        </row>
      </sheetData>
      <sheetData sheetId="240">
        <row r="1">
          <cell r="A1" t="str">
            <v>INVOICE</v>
          </cell>
        </row>
      </sheetData>
      <sheetData sheetId="241">
        <row r="1">
          <cell r="A1" t="str">
            <v>INVOICE</v>
          </cell>
        </row>
      </sheetData>
      <sheetData sheetId="242">
        <row r="1">
          <cell r="A1" t="str">
            <v>INVOICE</v>
          </cell>
        </row>
      </sheetData>
      <sheetData sheetId="243">
        <row r="1">
          <cell r="A1" t="str">
            <v>INVOICE</v>
          </cell>
        </row>
      </sheetData>
      <sheetData sheetId="244">
        <row r="1">
          <cell r="A1" t="str">
            <v>INVOICE</v>
          </cell>
        </row>
      </sheetData>
      <sheetData sheetId="245">
        <row r="1">
          <cell r="A1" t="str">
            <v>INVOICE</v>
          </cell>
        </row>
      </sheetData>
      <sheetData sheetId="246">
        <row r="1">
          <cell r="A1" t="str">
            <v>INVOICE</v>
          </cell>
        </row>
      </sheetData>
      <sheetData sheetId="247">
        <row r="1">
          <cell r="A1" t="str">
            <v>INVOICE</v>
          </cell>
        </row>
      </sheetData>
      <sheetData sheetId="248">
        <row r="1">
          <cell r="A1" t="str">
            <v>INVOICE</v>
          </cell>
        </row>
      </sheetData>
      <sheetData sheetId="249"/>
      <sheetData sheetId="250"/>
      <sheetData sheetId="251"/>
      <sheetData sheetId="252"/>
      <sheetData sheetId="253"/>
      <sheetData sheetId="254"/>
      <sheetData sheetId="255"/>
      <sheetData sheetId="256">
        <row r="1">
          <cell r="A1" t="str">
            <v>INVOICE</v>
          </cell>
        </row>
      </sheetData>
      <sheetData sheetId="257">
        <row r="1">
          <cell r="A1" t="str">
            <v>INVOICE</v>
          </cell>
        </row>
      </sheetData>
      <sheetData sheetId="258">
        <row r="1">
          <cell r="A1" t="str">
            <v>INVOICE</v>
          </cell>
        </row>
      </sheetData>
      <sheetData sheetId="259">
        <row r="1">
          <cell r="A1" t="str">
            <v>INVOICE</v>
          </cell>
        </row>
      </sheetData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/>
      <sheetData sheetId="420"/>
      <sheetData sheetId="421"/>
      <sheetData sheetId="422"/>
      <sheetData sheetId="423">
        <row r="1">
          <cell r="A1" t="str">
            <v>INVOICE</v>
          </cell>
        </row>
      </sheetData>
      <sheetData sheetId="424">
        <row r="1">
          <cell r="A1" t="str">
            <v>INVOICE</v>
          </cell>
        </row>
      </sheetData>
      <sheetData sheetId="425"/>
      <sheetData sheetId="426"/>
      <sheetData sheetId="427"/>
      <sheetData sheetId="428"/>
      <sheetData sheetId="429"/>
      <sheetData sheetId="430">
        <row r="1">
          <cell r="A1" t="str">
            <v>INVOICE</v>
          </cell>
        </row>
      </sheetData>
      <sheetData sheetId="431">
        <row r="1">
          <cell r="A1" t="str">
            <v>INVOICE</v>
          </cell>
        </row>
      </sheetData>
      <sheetData sheetId="432"/>
      <sheetData sheetId="433"/>
      <sheetData sheetId="434"/>
      <sheetData sheetId="435"/>
      <sheetData sheetId="436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</sheetDataSet>
  </externalBook>
</externalLink>
</file>

<file path=xl/externalLinks/externalLink6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0406"/>
      <sheetName val="CESS 0406"/>
      <sheetName val="Dtl Adv 0406"/>
      <sheetName val="Dtl Adv 0405"/>
      <sheetName val="Sale 0404"/>
      <sheetName val="Sale0403"/>
      <sheetName val="Sale0307"/>
      <sheetName val="S33"/>
      <sheetName val="Sale0309"/>
      <sheetName val="กระทบ_CESS"/>
      <sheetName val="CESS_0406"/>
      <sheetName val="Dtl_Adv_0406"/>
      <sheetName val="Dtl_Adv_0405"/>
      <sheetName val="Sale_0404"/>
      <sheetName val="Sale0402"/>
      <sheetName val="กระทบ_CESS1"/>
      <sheetName val="CESS_04061"/>
      <sheetName val="Dtl_Adv_04061"/>
      <sheetName val="Dtl_Adv_04051"/>
      <sheetName val="Sale_04041"/>
      <sheetName val="LISTS"/>
      <sheetName val="กระทบ_CESS2"/>
      <sheetName val="CESS_04062"/>
      <sheetName val="Dtl_Adv_04062"/>
      <sheetName val="Dtl_Adv_04052"/>
      <sheetName val="Sale_04042"/>
      <sheetName val="กระทบ_CESS3"/>
      <sheetName val="CESS_04063"/>
      <sheetName val="Dtl_Adv_04063"/>
      <sheetName val="Dtl_Adv_04053"/>
      <sheetName val="Sale_04043"/>
      <sheetName val="กระทบ_CESS4"/>
      <sheetName val="CESS_04064"/>
      <sheetName val="Dtl_Adv_04064"/>
      <sheetName val="Dtl_Adv_04054"/>
      <sheetName val="Sale_04044"/>
      <sheetName val="กระทบ_CESS5"/>
      <sheetName val="CESS_04065"/>
      <sheetName val="Dtl_Adv_04065"/>
      <sheetName val="Dtl_Adv_04055"/>
      <sheetName val="Sale_04045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Sale0311"/>
      <sheetName val=""/>
      <sheetName val="Count"/>
      <sheetName val="Chart of Acc. "/>
      <sheetName val="Cover PC Report"/>
      <sheetName val="16"/>
      <sheetName val="15"/>
      <sheetName val="14"/>
      <sheetName val="13"/>
      <sheetName val="12"/>
      <sheetName val="11"/>
      <sheetName val="10"/>
      <sheetName val="9"/>
      <sheetName val="8"/>
      <sheetName val="7"/>
      <sheetName val="6"/>
      <sheetName val="5"/>
      <sheetName val="4"/>
      <sheetName val="3"/>
      <sheetName val="2"/>
      <sheetName val="1"/>
      <sheetName val="NoteRe"/>
      <sheetName val="UndueVat_P"/>
      <sheetName val="Cash"/>
      <sheetName val="Remittan2"/>
      <sheetName val="Sale 0408"/>
      <sheetName val="Sale 0407"/>
      <sheetName val="Paper box  (Small)"/>
      <sheetName val="RATE"/>
      <sheetName val="Sale 0401"/>
      <sheetName val="ชื่อลูกค้า"/>
      <sheetName val="Customize Your Invoice"/>
      <sheetName val="aging local"/>
      <sheetName val="a"/>
      <sheetName val="10-1 Media"/>
      <sheetName val="10-cut"/>
      <sheetName val="FSA"/>
      <sheetName val="C2"/>
      <sheetName val="B"/>
      <sheetName val="Sale 0501"/>
      <sheetName val="group"/>
      <sheetName val="AFA"/>
      <sheetName val="Thai Summit PKK-HW"/>
      <sheetName val="HH"/>
      <sheetName val="GL CB"/>
      <sheetName val="GL M"/>
      <sheetName val="เงินกู้ธนชาติ"/>
      <sheetName val="เงินกู้ MGC"/>
      <sheetName val="TB Worksheet"/>
      <sheetName val="อัตราค่าบรรทุก"/>
      <sheetName val="FF_6"/>
      <sheetName val="DEFERRED TAX ASSET"/>
      <sheetName val="CWT-2307"/>
      <sheetName val="INCOME TAX PAYABLE"/>
      <sheetName val="INCOME TAX EXPENSE"/>
      <sheetName val="Sheet2"/>
      <sheetName val="FF_2"/>
      <sheetName val="FF_4"/>
      <sheetName val="ชื่อหุ้น"/>
      <sheetName val="B&amp;S 1999"/>
      <sheetName val="Stock Aging"/>
      <sheetName val="2549"/>
      <sheetName val="db"/>
      <sheetName val="REPORT"/>
      <sheetName val="แจกแจง _งบดุล_"/>
      <sheetName val="ssw_loan_od"/>
      <sheetName val="component data"/>
      <sheetName val="BUDGET"/>
      <sheetName val="NOV"/>
      <sheetName val="#Lookup"/>
      <sheetName val="กระทบ_CESS6"/>
      <sheetName val="CESS_04066"/>
      <sheetName val="Dtl_Adv_04066"/>
      <sheetName val="Dtl_Adv_04056"/>
      <sheetName val="Sale_04046"/>
      <sheetName val="Chart_of_Acc__"/>
      <sheetName val="Cover_PC_Report"/>
      <sheetName val="Vat7% ภายในเดือน_Junต้นฉบับ"/>
      <sheetName val="Sheet3"/>
      <sheetName val="M_Maincomp"/>
      <sheetName val="PC3100"/>
      <sheetName val="BS"/>
      <sheetName val="Sale 0411"/>
      <sheetName val="LTX"/>
      <sheetName val="dBase"/>
      <sheetName val="NewIndex "/>
      <sheetName val="FORMC94"/>
      <sheetName val="Header"/>
      <sheetName val="sampling"/>
      <sheetName val="110"/>
      <sheetName val="BPR"/>
      <sheetName val="_2__xls__2__xls_COV"/>
      <sheetName val="TrialBalance Q3-2002"/>
      <sheetName val="INFO"/>
      <sheetName val="U"/>
      <sheetName val="GIVTR00P"/>
      <sheetName val="Linkage Quote"/>
      <sheetName val="รายงานสถานะใบสั่งซื้อใบจัดจ้าง"/>
      <sheetName val="FF_3"/>
      <sheetName val="Deferred Charge"/>
      <sheetName val="_Lookup"/>
      <sheetName val="Standing Data"/>
      <sheetName val="Financial Highlights"/>
      <sheetName val="Menu"/>
      <sheetName val="M"/>
      <sheetName val="FF_2 _1_"/>
      <sheetName val="tax-ss"/>
      <sheetName val="5) Parameters"/>
      <sheetName val="งบทดลองปภพ 4-47"/>
      <sheetName val="3월가격"/>
      <sheetName val="N"/>
      <sheetName val="5 Analysis"/>
      <sheetName val="feature"/>
      <sheetName val="PAYROLL"/>
      <sheetName val="DEP12"/>
      <sheetName val="3 P&amp;L "/>
      <sheetName val="xSeries255"/>
      <sheetName val="61 HR"/>
      <sheetName val="65 FINANCE"/>
      <sheetName val="New Item"/>
      <sheetName val="J2"/>
      <sheetName val="J1"/>
      <sheetName val="part-import"/>
      <sheetName val="part-local"/>
      <sheetName val="คชจ.ดำเนินงาน6-43"/>
      <sheetName val="SAME"/>
      <sheetName val="O3"/>
      <sheetName val="O4"/>
      <sheetName val="FF-3"/>
      <sheetName val="Asset &amp; Liability"/>
      <sheetName val="Net asset value"/>
      <sheetName val="BSI"/>
      <sheetName val="criteria"/>
      <sheetName val="Home"/>
      <sheetName val="CA Sheet"/>
      <sheetName val="BPR-Bloom"/>
      <sheetName val="Details"/>
      <sheetName val="addl cost"/>
      <sheetName val="accumdeprn"/>
      <sheetName val="Order_Oct_w40"/>
      <sheetName val="Order_Oct_w41"/>
      <sheetName val="U4-Recruitment"/>
      <sheetName val="FF-2"/>
      <sheetName val="Entity Data"/>
      <sheetName val="Val_Ind"/>
      <sheetName val="Loan Calculator"/>
      <sheetName val="all"/>
      <sheetName val="E"/>
      <sheetName val="B- 1"/>
      <sheetName val="B_Sheet"/>
      <sheetName val="Notes"/>
      <sheetName val="P&amp;L"/>
      <sheetName val="TBal"/>
      <sheetName val="ตั๋วเงินรับ"/>
      <sheetName val="K-5"/>
      <sheetName val="mcot_upc"/>
      <sheetName val="ปัจจุบัน "/>
      <sheetName val="Company Info"/>
      <sheetName val="CA Comp"/>
      <sheetName val="วงเครดิต 3"/>
      <sheetName val="BGT97STAFF"/>
      <sheetName val="PS-1995"/>
      <sheetName val="Reimbursements"/>
      <sheetName val="Cash Flow"/>
      <sheetName val="Financial Summary"/>
      <sheetName val="StandingData"/>
      <sheetName val="Tornado 4.7 Component List"/>
      <sheetName val="RAMP Fin"/>
      <sheetName val="200-110"/>
      <sheetName val="Trial Balance"/>
      <sheetName val="APCODE"/>
      <sheetName val="Cum.91-93"/>
      <sheetName val="Dec 94"/>
      <sheetName val="TRIAL Balance &amp; %"/>
      <sheetName val="cashflowcomp"/>
      <sheetName val="U-2.1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List"/>
      <sheetName val="C"/>
      <sheetName val="0100"/>
      <sheetName val="AssetStatus"/>
      <sheetName val="AssetType"/>
      <sheetName val="License BOI"/>
      <sheetName val="Asset Class"/>
      <sheetName val="Depre. Key"/>
      <sheetName val="acs"/>
      <sheetName val="STA HQ CESS 0406"/>
      <sheetName val="gold แลกทอง"/>
      <sheetName val="Staff List"/>
      <sheetName val="งบทดลอง - ต.ค.2547"/>
      <sheetName val="ADJ - RATE"/>
      <sheetName val="FF-1"/>
      <sheetName val="Code1"/>
      <sheetName val="กระทบ_CESS7"/>
      <sheetName val="CESS_04067"/>
      <sheetName val="Dtl_Adv_04067"/>
      <sheetName val="Dtl_Adv_04057"/>
      <sheetName val="Sale_04047"/>
      <sheetName val="Chart_of_Acc__1"/>
      <sheetName val="Cover_PC_Report1"/>
      <sheetName val="กระทบ_CESS8"/>
      <sheetName val="CESS_04068"/>
      <sheetName val="Dtl_Adv_04068"/>
      <sheetName val="Dtl_Adv_04058"/>
      <sheetName val="Sale_04048"/>
      <sheetName val="Chart_of_Acc__2"/>
      <sheetName val="Cover_PC_Report2"/>
      <sheetName val="Sale_0408"/>
      <sheetName val="Sale_0407"/>
      <sheetName val="Paper_box__(Small)"/>
      <sheetName val="กระทบ_CESS9"/>
      <sheetName val="CESS_04069"/>
      <sheetName val="Dtl_Adv_04069"/>
      <sheetName val="Dtl_Adv_04059"/>
      <sheetName val="Sale_04049"/>
      <sheetName val="Chart_of_Acc__3"/>
      <sheetName val="Cover_PC_Report3"/>
      <sheetName val="Sale_04081"/>
      <sheetName val="Sale_04071"/>
      <sheetName val="Paper_box__(Small)1"/>
      <sheetName val="Sale_0401"/>
      <sheetName val="component_data"/>
      <sheetName val="Sale_0501"/>
      <sheetName val="10-1_Media"/>
      <sheetName val="Thai_Summit_PKK-HW"/>
      <sheetName val="GL_CB"/>
      <sheetName val="GL_M"/>
      <sheetName val="เงินกู้_MGC"/>
      <sheetName val="TB_Worksheet"/>
      <sheetName val="DEFERRED_TAX_ASSET"/>
      <sheetName val="INCOME_TAX_PAYABLE"/>
      <sheetName val="INCOME_TAX_EXPENSE"/>
      <sheetName val="Stock_Aging"/>
      <sheetName val="B&amp;S_1999"/>
      <sheetName val="Vat7%_ภายในเดือน_Junต้นฉบับ"/>
      <sheetName val="PUF"/>
      <sheetName val="Customize_Your_Invoice"/>
      <sheetName val="aging_local"/>
      <sheetName val="D"/>
      <sheetName val="Adj&amp;Rje(Z820) "/>
      <sheetName val="UPG表"/>
      <sheetName val="Sales"/>
      <sheetName val="Pnl-10"/>
      <sheetName val="20"/>
      <sheetName val="30"/>
      <sheetName val="70"/>
      <sheetName val="QR_4.1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L"/>
      <sheetName val="M MM"/>
      <sheetName val="30a"/>
      <sheetName val="30-Note"/>
      <sheetName val="U-2"/>
      <sheetName val="bblยังไม่จ่าย"/>
      <sheetName val="Sale 0502"/>
      <sheetName val="10-1_Media1"/>
      <sheetName val="Thai_Summit_PKK-HW1"/>
      <sheetName val="Sale_05011"/>
      <sheetName val="TB_Worksheet1"/>
      <sheetName val="Sale_04011"/>
      <sheetName val="GL_CB1"/>
      <sheetName val="GL_M1"/>
      <sheetName val="เงินกู้_MGC1"/>
      <sheetName val="DEFERRED_TAX_ASSET1"/>
      <sheetName val="INCOME_TAX_PAYABLE1"/>
      <sheetName val="INCOME_TAX_EXPENSE1"/>
      <sheetName val="Co info"/>
      <sheetName val="FF-4"/>
      <sheetName val="CORPORATE TAX01"/>
      <sheetName val="Sale_0411"/>
      <sheetName val="NewIndex_"/>
      <sheetName val="TrialBalance_Q3-2002"/>
      <sheetName val="Linkage_Quote"/>
      <sheetName val="Deferred_Charge"/>
      <sheetName val="Standing_Data"/>
      <sheetName val="Financial_Highlights"/>
      <sheetName val="งบทดลองปภพ_4-47"/>
      <sheetName val="FF_2__1_"/>
      <sheetName val="5)_Parameters"/>
      <sheetName val="5_Analysis"/>
      <sheetName val="61_HR"/>
      <sheetName val="65_FINANCE"/>
      <sheetName val="3_P&amp;L_"/>
      <sheetName val="New_Item"/>
      <sheetName val="คชจ_ดำเนินงาน6-43"/>
      <sheetName val="Asset_&amp;_Liability"/>
      <sheetName val="Net_asset_value"/>
      <sheetName val="Stock_Aging1"/>
      <sheetName val="B&amp;S_19991"/>
      <sheetName val="Vat7%_ภายในเดือน_Junต้นฉบับ1"/>
      <sheetName val="Sale_04111"/>
      <sheetName val="NewIndex_1"/>
      <sheetName val="TrialBalance_Q3-20021"/>
      <sheetName val="Linkage_Quote1"/>
      <sheetName val="Deferred_Charge1"/>
      <sheetName val="Standing_Data1"/>
      <sheetName val="Financial_Highlights1"/>
      <sheetName val="งบทดลองปภพ_4-471"/>
      <sheetName val="FF_2__1_1"/>
      <sheetName val="5)_Parameters1"/>
      <sheetName val="5_Analysis1"/>
      <sheetName val="61_HR1"/>
      <sheetName val="65_FINANCE1"/>
      <sheetName val="3_P&amp;L_1"/>
      <sheetName val="New_Item1"/>
      <sheetName val="คชจ_ดำเนินงาน6-431"/>
      <sheetName val="component_data1"/>
      <sheetName val="Asset_&amp;_Liability1"/>
      <sheetName val="Net_asset_value1"/>
      <sheetName val="addl_cost"/>
      <sheetName val="CA_Sheet"/>
      <sheetName val="Entity_Data"/>
      <sheetName val="Loan_Calculator"/>
      <sheetName val="B-_1"/>
      <sheetName val="Company_Info"/>
      <sheetName val="CA_Comp"/>
      <sheetName val="วงเครดิต_3"/>
      <sheetName val="Tornado_4_7_Component_List"/>
      <sheetName val="ปัจจุบัน_"/>
      <sheetName val="RAMP_Fin"/>
      <sheetName val="Cash_Flow"/>
      <sheetName val="Financial_Summary"/>
      <sheetName val="Trial_Balance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Cum_91-93"/>
      <sheetName val="Dec_94"/>
      <sheetName val="TRIAL_Balance_&amp;_%"/>
      <sheetName val="U-2_1"/>
      <sheetName val="Data 2"/>
      <sheetName val="Conso"/>
      <sheetName val="Write off"/>
      <sheetName val="gl"/>
      <sheetName val="F-5"/>
      <sheetName val="Norms SP"/>
      <sheetName val="Detail รายบุคคลปี 58"/>
      <sheetName val="จันทร์"/>
      <sheetName val="spytd"/>
      <sheetName val="CODE,NAME"/>
      <sheetName val="MFA"/>
      <sheetName val="IFS"/>
      <sheetName val="UF"/>
      <sheetName val="Job List1"/>
      <sheetName val="計画値"/>
      <sheetName val="ADR Occ % Trend"/>
      <sheetName val="Shenyang Lido "/>
      <sheetName val="Chengdu Lido"/>
      <sheetName val="Beijing Lido"/>
      <sheetName val="Assumptions"/>
      <sheetName val="Galaxy Cash Position"/>
      <sheetName val="Newspaper"/>
      <sheetName val="สำนักงาน"/>
      <sheetName val="InventTableModule_1-1"/>
      <sheetName val="FF-21(a)"/>
      <sheetName val="Q3-46"/>
      <sheetName val="Non-Statistical Sampling Master"/>
      <sheetName val="Two Step Revenue Testing Master"/>
      <sheetName val="Global Data"/>
      <sheetName val="Compงบต้นทุนผลิตAct&amp;Bud(จริง)"/>
      <sheetName val="Leasing"/>
      <sheetName val="Aging"/>
      <sheetName val="STart"/>
      <sheetName val="data3"/>
      <sheetName val="ผ้าสำเร็จ"/>
      <sheetName val="Machine2,3'04"/>
      <sheetName val="SAP"/>
      <sheetName val="79 นอร์ธปาร์ค 021052"/>
      <sheetName val="Cover"/>
      <sheetName val="เกณฑ์การประเมินความเสี่ยง"/>
      <sheetName val="Data55X"/>
      <sheetName val="boq"/>
      <sheetName val="非固内訳"/>
      <sheetName val="Parameter"/>
      <sheetName val="exch"/>
      <sheetName val="Annex 2"/>
      <sheetName val="Std-Cost-07-03-01"/>
      <sheetName val="GL06"/>
      <sheetName val="งบบริหาร PL-report"/>
      <sheetName val="กระทบ_CESS10"/>
      <sheetName val="CESS_040610"/>
      <sheetName val="Dtl_Adv_040610"/>
      <sheetName val="Dtl_Adv_040510"/>
      <sheetName val="Sale_040410"/>
      <sheetName val="กระทบ_CESS11"/>
      <sheetName val="CESS_040611"/>
      <sheetName val="Dtl_Adv_040611"/>
      <sheetName val="Dtl_Adv_040511"/>
      <sheetName val="Sale_040411"/>
      <sheetName val="งบดุล"/>
      <sheetName val="AA-1"/>
      <sheetName val="Master"/>
      <sheetName val="Links"/>
      <sheetName val="Lead"/>
      <sheetName val="ﾌﾟﾛﾄ_P772分解5号機"/>
      <sheetName val="TB_55(6M)"/>
      <sheetName val="jul04-dec04pnl"/>
      <sheetName val="fy05bsJul-dec04"/>
      <sheetName val="เดือน 8.64"/>
      <sheetName val="รายได้ AI"/>
      <sheetName val="11804001"/>
      <sheetName val="รายได้รับล่วงหน้า Q'2 AI"/>
      <sheetName val="เดือน 2.64"/>
      <sheetName val="เดือน 5.64"/>
      <sheetName val="รายได้รับล่วงหน้า Q'2 AI."/>
      <sheetName val="เดือน 1.64"/>
      <sheetName val="ABR P&amp;L"/>
      <sheetName val="PLmth "/>
      <sheetName val="aspopt"/>
      <sheetName val="D03"/>
      <sheetName val="S01"/>
      <sheetName val="S02"/>
      <sheetName val="S03"/>
      <sheetName val="S04"/>
      <sheetName val="S05"/>
      <sheetName val="S06"/>
      <sheetName val="S13"/>
      <sheetName val="หน้า 1"/>
      <sheetName val="MOBDCF"/>
      <sheetName val="OLDPOTS"/>
      <sheetName val="description"/>
      <sheetName val="M-2"/>
      <sheetName val="HP Leasing"/>
    </sheetNames>
    <sheetDataSet>
      <sheetData sheetId="0">
        <row r="1">
          <cell r="A1" t="str">
            <v>INVOICE</v>
          </cell>
        </row>
      </sheetData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เกรด</v>
          </cell>
          <cell r="E1" t="str">
            <v>TON INV</v>
          </cell>
        </row>
        <row r="2">
          <cell r="A2" t="str">
            <v>L040218</v>
          </cell>
          <cell r="B2" t="str">
            <v>LOCAL</v>
          </cell>
          <cell r="C2">
            <v>38147</v>
          </cell>
          <cell r="D2" t="str">
            <v>LTX</v>
          </cell>
          <cell r="E2">
            <v>71.47</v>
          </cell>
        </row>
        <row r="3">
          <cell r="A3" t="str">
            <v>L040219</v>
          </cell>
          <cell r="B3" t="str">
            <v>LOCAL</v>
          </cell>
          <cell r="C3">
            <v>38148</v>
          </cell>
          <cell r="D3" t="str">
            <v>LTX</v>
          </cell>
          <cell r="E3">
            <v>149.80000000000001</v>
          </cell>
        </row>
        <row r="4">
          <cell r="A4" t="str">
            <v>L040220</v>
          </cell>
          <cell r="B4" t="str">
            <v>LOCAL</v>
          </cell>
          <cell r="C4">
            <v>38149</v>
          </cell>
          <cell r="D4" t="str">
            <v>LTX</v>
          </cell>
          <cell r="E4">
            <v>158.6</v>
          </cell>
        </row>
        <row r="5">
          <cell r="A5" t="str">
            <v>L040221</v>
          </cell>
          <cell r="B5" t="str">
            <v>LOCAL</v>
          </cell>
          <cell r="C5">
            <v>38150</v>
          </cell>
          <cell r="D5" t="str">
            <v>LTX</v>
          </cell>
          <cell r="E5">
            <v>146.80000000000001</v>
          </cell>
        </row>
        <row r="6">
          <cell r="A6" t="str">
            <v>L040222</v>
          </cell>
          <cell r="B6" t="str">
            <v>LOCAL</v>
          </cell>
          <cell r="C6">
            <v>38151</v>
          </cell>
          <cell r="D6" t="str">
            <v>LTX</v>
          </cell>
          <cell r="E6">
            <v>160.80000000000001</v>
          </cell>
        </row>
        <row r="7">
          <cell r="A7" t="str">
            <v>L040223</v>
          </cell>
          <cell r="B7" t="str">
            <v>LOCAL</v>
          </cell>
          <cell r="C7">
            <v>38152</v>
          </cell>
          <cell r="D7" t="str">
            <v>LTX</v>
          </cell>
          <cell r="E7">
            <v>158.69999999999999</v>
          </cell>
        </row>
        <row r="8">
          <cell r="A8" t="str">
            <v>L040224</v>
          </cell>
          <cell r="B8" t="str">
            <v>LOCAL</v>
          </cell>
          <cell r="C8">
            <v>38153</v>
          </cell>
          <cell r="D8" t="str">
            <v>LTX</v>
          </cell>
          <cell r="E8">
            <v>145.6</v>
          </cell>
        </row>
        <row r="9">
          <cell r="A9" t="str">
            <v>L040225</v>
          </cell>
          <cell r="B9" t="str">
            <v>LOCAL</v>
          </cell>
          <cell r="C9">
            <v>38154</v>
          </cell>
          <cell r="D9" t="str">
            <v>LTX</v>
          </cell>
          <cell r="E9">
            <v>163.9</v>
          </cell>
        </row>
        <row r="10">
          <cell r="A10" t="str">
            <v>L040226</v>
          </cell>
          <cell r="B10" t="str">
            <v>LOCAL</v>
          </cell>
          <cell r="C10">
            <v>38155</v>
          </cell>
          <cell r="D10" t="str">
            <v>LTX</v>
          </cell>
          <cell r="E10">
            <v>154.30000000000001</v>
          </cell>
        </row>
        <row r="11">
          <cell r="A11" t="str">
            <v>L040227</v>
          </cell>
          <cell r="B11" t="str">
            <v>LOCAL</v>
          </cell>
          <cell r="C11">
            <v>38156</v>
          </cell>
          <cell r="D11" t="str">
            <v>LTX</v>
          </cell>
          <cell r="E11">
            <v>153.19999999999999</v>
          </cell>
        </row>
        <row r="12">
          <cell r="A12" t="str">
            <v>L040228</v>
          </cell>
          <cell r="B12" t="str">
            <v>LOCAL</v>
          </cell>
          <cell r="C12">
            <v>38157</v>
          </cell>
          <cell r="D12" t="str">
            <v>LTX</v>
          </cell>
          <cell r="E12">
            <v>165.1</v>
          </cell>
        </row>
        <row r="13">
          <cell r="A13" t="str">
            <v>L040229</v>
          </cell>
          <cell r="B13" t="str">
            <v>LOCAL</v>
          </cell>
          <cell r="C13">
            <v>38158</v>
          </cell>
          <cell r="D13" t="str">
            <v>LTX</v>
          </cell>
          <cell r="E13">
            <v>162</v>
          </cell>
        </row>
        <row r="14">
          <cell r="A14" t="str">
            <v>L040230</v>
          </cell>
          <cell r="B14" t="str">
            <v>LOCAL</v>
          </cell>
          <cell r="C14">
            <v>38159</v>
          </cell>
          <cell r="D14" t="str">
            <v>LTX</v>
          </cell>
          <cell r="E14">
            <v>155.80000000000001</v>
          </cell>
        </row>
        <row r="15">
          <cell r="A15" t="str">
            <v>L040231</v>
          </cell>
          <cell r="B15" t="str">
            <v>LOCAL</v>
          </cell>
          <cell r="C15">
            <v>38160</v>
          </cell>
          <cell r="D15" t="str">
            <v>LTX</v>
          </cell>
          <cell r="E15">
            <v>164.9</v>
          </cell>
        </row>
        <row r="16">
          <cell r="A16" t="str">
            <v>L040232</v>
          </cell>
          <cell r="B16" t="str">
            <v>LOCAL</v>
          </cell>
          <cell r="C16">
            <v>38161</v>
          </cell>
          <cell r="D16" t="str">
            <v>LTX</v>
          </cell>
          <cell r="E16">
            <v>157.80000000000001</v>
          </cell>
        </row>
        <row r="17">
          <cell r="A17" t="str">
            <v>L040233</v>
          </cell>
          <cell r="B17" t="str">
            <v>LOCAL</v>
          </cell>
          <cell r="C17">
            <v>38162</v>
          </cell>
          <cell r="D17" t="str">
            <v>LTX</v>
          </cell>
          <cell r="E17">
            <v>141.4</v>
          </cell>
        </row>
        <row r="18">
          <cell r="A18" t="str">
            <v>L040234</v>
          </cell>
          <cell r="B18" t="str">
            <v>LOCAL</v>
          </cell>
          <cell r="C18">
            <v>38163</v>
          </cell>
          <cell r="D18" t="str">
            <v>LTX</v>
          </cell>
          <cell r="E18">
            <v>162.9</v>
          </cell>
        </row>
        <row r="19">
          <cell r="A19" t="str">
            <v>L040235</v>
          </cell>
          <cell r="B19" t="str">
            <v>LOCAL</v>
          </cell>
          <cell r="C19">
            <v>38164</v>
          </cell>
          <cell r="D19" t="str">
            <v>LTX</v>
          </cell>
          <cell r="E19">
            <v>18.7</v>
          </cell>
        </row>
        <row r="20">
          <cell r="A20" t="str">
            <v>L040236</v>
          </cell>
          <cell r="B20" t="str">
            <v>LOCAL</v>
          </cell>
          <cell r="C20">
            <v>38164</v>
          </cell>
          <cell r="D20" t="str">
            <v>LTX</v>
          </cell>
          <cell r="E20">
            <v>123.2</v>
          </cell>
        </row>
        <row r="21">
          <cell r="A21" t="str">
            <v>L040237</v>
          </cell>
          <cell r="B21" t="str">
            <v>LOCAL</v>
          </cell>
          <cell r="C21">
            <v>38165</v>
          </cell>
          <cell r="D21" t="str">
            <v>LTX</v>
          </cell>
          <cell r="E21">
            <v>162.80000000000001</v>
          </cell>
        </row>
        <row r="22">
          <cell r="A22" t="str">
            <v>L040238</v>
          </cell>
          <cell r="B22" t="str">
            <v>LOCAL</v>
          </cell>
          <cell r="C22">
            <v>38166</v>
          </cell>
          <cell r="D22" t="str">
            <v>LTX</v>
          </cell>
          <cell r="E22">
            <v>159.4</v>
          </cell>
        </row>
        <row r="23">
          <cell r="A23" t="str">
            <v>L040239</v>
          </cell>
          <cell r="B23" t="str">
            <v>LOCAL</v>
          </cell>
          <cell r="C23">
            <v>38167</v>
          </cell>
          <cell r="D23" t="str">
            <v>LTX</v>
          </cell>
          <cell r="E23">
            <v>148.4</v>
          </cell>
        </row>
        <row r="24">
          <cell r="A24" t="str">
            <v>L040240</v>
          </cell>
          <cell r="B24" t="str">
            <v>LOCAL</v>
          </cell>
          <cell r="C24">
            <v>38168</v>
          </cell>
          <cell r="D24" t="str">
            <v>LTX</v>
          </cell>
          <cell r="E24">
            <v>161.69999999999999</v>
          </cell>
        </row>
        <row r="25">
          <cell r="A25" t="str">
            <v>L040217</v>
          </cell>
          <cell r="B25" t="str">
            <v>LOCAL</v>
          </cell>
          <cell r="C25">
            <v>38144</v>
          </cell>
          <cell r="D25" t="str">
            <v>FIL</v>
          </cell>
          <cell r="E25">
            <v>1.399</v>
          </cell>
        </row>
        <row r="26">
          <cell r="A26" t="str">
            <v>L040246</v>
          </cell>
          <cell r="B26" t="str">
            <v>LOCAL</v>
          </cell>
          <cell r="C26">
            <v>38151</v>
          </cell>
          <cell r="D26" t="str">
            <v>FIL</v>
          </cell>
          <cell r="E26">
            <v>1.2230000000000001</v>
          </cell>
        </row>
        <row r="27">
          <cell r="A27" t="str">
            <v>L040249</v>
          </cell>
          <cell r="B27" t="str">
            <v>LOCAL</v>
          </cell>
          <cell r="C27">
            <v>38158</v>
          </cell>
          <cell r="D27" t="str">
            <v>FIL</v>
          </cell>
          <cell r="E27">
            <v>1.31</v>
          </cell>
        </row>
        <row r="28">
          <cell r="A28" t="str">
            <v>L040248</v>
          </cell>
          <cell r="B28" t="str">
            <v>LOCAL</v>
          </cell>
          <cell r="C28">
            <v>38165</v>
          </cell>
          <cell r="D28" t="str">
            <v>FIL</v>
          </cell>
          <cell r="E28">
            <v>0.90600000000000003</v>
          </cell>
        </row>
        <row r="29">
          <cell r="A29" t="str">
            <v>T041464</v>
          </cell>
          <cell r="B29" t="str">
            <v>EXPORT</v>
          </cell>
          <cell r="C29">
            <v>38139</v>
          </cell>
          <cell r="D29" t="str">
            <v>RSS</v>
          </cell>
          <cell r="E29">
            <v>192</v>
          </cell>
        </row>
        <row r="30">
          <cell r="A30" t="str">
            <v>T041465</v>
          </cell>
          <cell r="B30" t="str">
            <v>EXPORT</v>
          </cell>
          <cell r="C30">
            <v>38139</v>
          </cell>
          <cell r="D30" t="str">
            <v>RSS</v>
          </cell>
          <cell r="E30">
            <v>192</v>
          </cell>
        </row>
        <row r="31">
          <cell r="A31" t="str">
            <v>T041468</v>
          </cell>
          <cell r="B31" t="str">
            <v>EXPORT</v>
          </cell>
          <cell r="C31">
            <v>38139</v>
          </cell>
          <cell r="D31" t="str">
            <v>RSS</v>
          </cell>
          <cell r="E31">
            <v>40</v>
          </cell>
        </row>
        <row r="32">
          <cell r="A32" t="str">
            <v>T041601</v>
          </cell>
          <cell r="B32" t="str">
            <v>EXPORT</v>
          </cell>
          <cell r="C32">
            <v>38139</v>
          </cell>
          <cell r="D32" t="str">
            <v>LTX</v>
          </cell>
          <cell r="E32">
            <v>25.2</v>
          </cell>
        </row>
        <row r="33">
          <cell r="A33" t="str">
            <v>T041602</v>
          </cell>
          <cell r="B33" t="str">
            <v>EXPORT</v>
          </cell>
          <cell r="C33">
            <v>38139</v>
          </cell>
          <cell r="D33" t="str">
            <v>LTX</v>
          </cell>
          <cell r="E33">
            <v>25.065000000000001</v>
          </cell>
        </row>
        <row r="34">
          <cell r="A34" t="str">
            <v>0001043</v>
          </cell>
          <cell r="B34" t="str">
            <v>EXPORT</v>
          </cell>
          <cell r="C34">
            <v>38140</v>
          </cell>
          <cell r="D34" t="str">
            <v>RSS</v>
          </cell>
          <cell r="E34">
            <v>40</v>
          </cell>
        </row>
        <row r="35">
          <cell r="A35" t="str">
            <v>0001043</v>
          </cell>
          <cell r="B35" t="str">
            <v>EXPORT</v>
          </cell>
          <cell r="C35">
            <v>38140</v>
          </cell>
          <cell r="D35" t="str">
            <v>RSS</v>
          </cell>
          <cell r="E35">
            <v>20</v>
          </cell>
        </row>
        <row r="36">
          <cell r="A36" t="str">
            <v>T041388</v>
          </cell>
          <cell r="B36" t="str">
            <v>EXPORT</v>
          </cell>
          <cell r="C36">
            <v>38140</v>
          </cell>
          <cell r="D36" t="str">
            <v>RSS</v>
          </cell>
          <cell r="E36">
            <v>80</v>
          </cell>
        </row>
        <row r="37">
          <cell r="A37" t="str">
            <v>T041587</v>
          </cell>
          <cell r="B37" t="str">
            <v>EXPORT</v>
          </cell>
          <cell r="C37">
            <v>38140</v>
          </cell>
          <cell r="D37" t="str">
            <v>RSS</v>
          </cell>
          <cell r="E37">
            <v>20</v>
          </cell>
        </row>
        <row r="38">
          <cell r="A38" t="str">
            <v>T041588</v>
          </cell>
          <cell r="B38" t="str">
            <v>EXPORT</v>
          </cell>
          <cell r="C38">
            <v>38140</v>
          </cell>
          <cell r="D38" t="str">
            <v>RSS</v>
          </cell>
          <cell r="E38">
            <v>16</v>
          </cell>
        </row>
        <row r="39">
          <cell r="A39" t="str">
            <v>T041603</v>
          </cell>
          <cell r="B39" t="str">
            <v>EXPORT</v>
          </cell>
          <cell r="C39">
            <v>38141</v>
          </cell>
          <cell r="D39" t="str">
            <v>LTX</v>
          </cell>
          <cell r="E39">
            <v>25.02</v>
          </cell>
        </row>
        <row r="40">
          <cell r="A40" t="str">
            <v>T041604</v>
          </cell>
          <cell r="B40" t="str">
            <v>EXPORT</v>
          </cell>
          <cell r="C40">
            <v>38141</v>
          </cell>
          <cell r="D40" t="str">
            <v>LTX</v>
          </cell>
          <cell r="E40">
            <v>25.024999999999999</v>
          </cell>
        </row>
        <row r="41">
          <cell r="A41" t="str">
            <v>T041605</v>
          </cell>
          <cell r="B41" t="str">
            <v>EXPORT</v>
          </cell>
          <cell r="C41">
            <v>38141</v>
          </cell>
          <cell r="D41" t="str">
            <v>LTX</v>
          </cell>
          <cell r="E41">
            <v>25.015000000000001</v>
          </cell>
        </row>
        <row r="42">
          <cell r="A42" t="str">
            <v>T041606</v>
          </cell>
          <cell r="B42" t="str">
            <v>EXPORT</v>
          </cell>
          <cell r="C42">
            <v>38141</v>
          </cell>
          <cell r="D42" t="str">
            <v>LTX</v>
          </cell>
          <cell r="E42">
            <v>24.93</v>
          </cell>
        </row>
        <row r="43">
          <cell r="A43" t="str">
            <v>T041607</v>
          </cell>
          <cell r="B43" t="str">
            <v>EXPORT</v>
          </cell>
          <cell r="C43">
            <v>38141</v>
          </cell>
          <cell r="D43" t="str">
            <v>LTX</v>
          </cell>
          <cell r="E43">
            <v>25.245000000000001</v>
          </cell>
        </row>
        <row r="44">
          <cell r="A44" t="str">
            <v>T041608</v>
          </cell>
          <cell r="B44" t="str">
            <v>EXPORT</v>
          </cell>
          <cell r="C44">
            <v>38142</v>
          </cell>
          <cell r="D44" t="str">
            <v>LTX</v>
          </cell>
          <cell r="E44">
            <v>24.91</v>
          </cell>
        </row>
        <row r="45">
          <cell r="A45" t="str">
            <v>T041609</v>
          </cell>
          <cell r="B45" t="str">
            <v>EXPORT</v>
          </cell>
          <cell r="C45">
            <v>38142</v>
          </cell>
          <cell r="D45" t="str">
            <v>LTX</v>
          </cell>
          <cell r="E45">
            <v>25.1</v>
          </cell>
        </row>
        <row r="46">
          <cell r="A46" t="str">
            <v>T041612</v>
          </cell>
          <cell r="B46" t="str">
            <v>EXPORT</v>
          </cell>
          <cell r="C46">
            <v>38142</v>
          </cell>
          <cell r="D46" t="str">
            <v>LTX</v>
          </cell>
          <cell r="E46">
            <v>24.754999999999999</v>
          </cell>
        </row>
        <row r="47">
          <cell r="A47" t="str">
            <v>T041617</v>
          </cell>
          <cell r="B47" t="str">
            <v>EXPORT</v>
          </cell>
          <cell r="C47">
            <v>38143</v>
          </cell>
          <cell r="D47" t="str">
            <v>STR</v>
          </cell>
          <cell r="E47">
            <v>42.84</v>
          </cell>
        </row>
        <row r="48">
          <cell r="A48" t="str">
            <v>T041637</v>
          </cell>
          <cell r="B48" t="str">
            <v>EXPORT</v>
          </cell>
          <cell r="C48">
            <v>38143</v>
          </cell>
          <cell r="D48" t="str">
            <v>RSS</v>
          </cell>
          <cell r="E48">
            <v>120</v>
          </cell>
        </row>
        <row r="49">
          <cell r="A49" t="str">
            <v>T041439</v>
          </cell>
          <cell r="B49" t="str">
            <v>EXPORT</v>
          </cell>
          <cell r="C49">
            <v>38139</v>
          </cell>
          <cell r="D49" t="str">
            <v>RSS</v>
          </cell>
          <cell r="E49">
            <v>20</v>
          </cell>
        </row>
        <row r="50">
          <cell r="A50" t="str">
            <v>T041440</v>
          </cell>
          <cell r="B50" t="str">
            <v>EXPORT</v>
          </cell>
          <cell r="C50">
            <v>38139</v>
          </cell>
          <cell r="D50" t="str">
            <v>RSS</v>
          </cell>
          <cell r="E50">
            <v>20</v>
          </cell>
        </row>
        <row r="51">
          <cell r="A51" t="str">
            <v>T041495</v>
          </cell>
          <cell r="B51" t="str">
            <v>EXPORT</v>
          </cell>
          <cell r="C51">
            <v>38140</v>
          </cell>
          <cell r="D51" t="str">
            <v>STR</v>
          </cell>
          <cell r="E51">
            <v>100.8</v>
          </cell>
        </row>
        <row r="52">
          <cell r="A52" t="str">
            <v>T041509</v>
          </cell>
          <cell r="B52" t="str">
            <v>EXPORT</v>
          </cell>
          <cell r="C52">
            <v>38140</v>
          </cell>
          <cell r="D52" t="str">
            <v>STR</v>
          </cell>
          <cell r="E52">
            <v>20.16</v>
          </cell>
        </row>
        <row r="53">
          <cell r="A53" t="str">
            <v>T041590</v>
          </cell>
          <cell r="B53" t="str">
            <v>EXPORT</v>
          </cell>
          <cell r="C53">
            <v>38141</v>
          </cell>
          <cell r="D53" t="str">
            <v>RSS</v>
          </cell>
          <cell r="E53">
            <v>20</v>
          </cell>
        </row>
        <row r="54">
          <cell r="A54" t="str">
            <v>T041643</v>
          </cell>
          <cell r="B54" t="str">
            <v>EXPORT</v>
          </cell>
          <cell r="C54">
            <v>38141</v>
          </cell>
          <cell r="D54" t="str">
            <v>RSS</v>
          </cell>
          <cell r="E54">
            <v>38.4</v>
          </cell>
        </row>
        <row r="55">
          <cell r="A55" t="str">
            <v>0001049</v>
          </cell>
          <cell r="B55" t="str">
            <v>EXPORT</v>
          </cell>
          <cell r="C55">
            <v>38142</v>
          </cell>
          <cell r="D55" t="str">
            <v>RSS</v>
          </cell>
          <cell r="E55">
            <v>300</v>
          </cell>
        </row>
        <row r="56">
          <cell r="A56" t="str">
            <v>0001053</v>
          </cell>
          <cell r="B56" t="str">
            <v>EXPORT</v>
          </cell>
          <cell r="C56">
            <v>38142</v>
          </cell>
          <cell r="D56" t="str">
            <v>RSS</v>
          </cell>
          <cell r="E56">
            <v>20</v>
          </cell>
        </row>
        <row r="57">
          <cell r="A57" t="str">
            <v>0001053</v>
          </cell>
          <cell r="B57" t="str">
            <v>EXPORT</v>
          </cell>
          <cell r="C57">
            <v>38142</v>
          </cell>
          <cell r="D57" t="str">
            <v>RSS</v>
          </cell>
          <cell r="E57">
            <v>60</v>
          </cell>
        </row>
        <row r="58">
          <cell r="A58" t="str">
            <v>T041641-2</v>
          </cell>
          <cell r="B58" t="str">
            <v>EXPORT</v>
          </cell>
          <cell r="C58">
            <v>38142</v>
          </cell>
          <cell r="D58" t="str">
            <v>RSS</v>
          </cell>
          <cell r="E58">
            <v>228</v>
          </cell>
        </row>
        <row r="59">
          <cell r="A59" t="str">
            <v>T041505</v>
          </cell>
          <cell r="B59" t="str">
            <v>EXPORT</v>
          </cell>
          <cell r="C59">
            <v>38143</v>
          </cell>
          <cell r="D59" t="str">
            <v>STR</v>
          </cell>
          <cell r="E59">
            <v>100.8</v>
          </cell>
        </row>
        <row r="60">
          <cell r="A60" t="str">
            <v>T041581</v>
          </cell>
          <cell r="B60" t="str">
            <v>EXPORT</v>
          </cell>
          <cell r="C60">
            <v>38143</v>
          </cell>
          <cell r="D60" t="str">
            <v>STR</v>
          </cell>
          <cell r="E60">
            <v>19.2</v>
          </cell>
        </row>
        <row r="61">
          <cell r="A61" t="str">
            <v>T041596</v>
          </cell>
          <cell r="B61" t="str">
            <v>EXPORT</v>
          </cell>
          <cell r="C61">
            <v>38143</v>
          </cell>
          <cell r="D61" t="str">
            <v>STR</v>
          </cell>
          <cell r="E61">
            <v>100.8</v>
          </cell>
        </row>
        <row r="62">
          <cell r="A62" t="str">
            <v>T041613</v>
          </cell>
          <cell r="B62" t="str">
            <v>EXPORT</v>
          </cell>
          <cell r="C62">
            <v>38143</v>
          </cell>
          <cell r="D62" t="str">
            <v>LTX</v>
          </cell>
          <cell r="E62">
            <v>24.905000000000001</v>
          </cell>
        </row>
        <row r="63">
          <cell r="A63" t="str">
            <v>T041618</v>
          </cell>
          <cell r="B63" t="str">
            <v>EXPORT</v>
          </cell>
          <cell r="C63">
            <v>38143</v>
          </cell>
          <cell r="D63" t="str">
            <v>STR</v>
          </cell>
          <cell r="E63">
            <v>60.48</v>
          </cell>
        </row>
        <row r="64">
          <cell r="A64" t="str">
            <v>T041582</v>
          </cell>
          <cell r="B64" t="str">
            <v>EXPORT</v>
          </cell>
          <cell r="C64">
            <v>38144</v>
          </cell>
          <cell r="D64" t="str">
            <v>STR</v>
          </cell>
          <cell r="E64">
            <v>42.56</v>
          </cell>
        </row>
        <row r="65">
          <cell r="A65" t="str">
            <v>T041614</v>
          </cell>
          <cell r="B65" t="str">
            <v>EXPORT</v>
          </cell>
          <cell r="C65">
            <v>38144</v>
          </cell>
          <cell r="D65" t="str">
            <v>LTX</v>
          </cell>
          <cell r="E65">
            <v>24.934999999999999</v>
          </cell>
        </row>
        <row r="66">
          <cell r="A66" t="str">
            <v>0001039</v>
          </cell>
          <cell r="B66" t="str">
            <v>EXPORT</v>
          </cell>
          <cell r="C66">
            <v>38145</v>
          </cell>
          <cell r="D66" t="str">
            <v>RSS</v>
          </cell>
          <cell r="E66">
            <v>26.443999999999999</v>
          </cell>
        </row>
        <row r="67">
          <cell r="A67" t="str">
            <v>0001039</v>
          </cell>
          <cell r="B67" t="str">
            <v>EXPORT</v>
          </cell>
          <cell r="C67">
            <v>38145</v>
          </cell>
          <cell r="D67" t="str">
            <v>RSS</v>
          </cell>
          <cell r="E67">
            <v>26.443999999999999</v>
          </cell>
        </row>
        <row r="68">
          <cell r="A68" t="str">
            <v>T041209</v>
          </cell>
          <cell r="B68" t="str">
            <v>EXPORT</v>
          </cell>
          <cell r="C68">
            <v>38145</v>
          </cell>
          <cell r="D68" t="str">
            <v>RSS</v>
          </cell>
          <cell r="E68">
            <v>96</v>
          </cell>
        </row>
        <row r="69">
          <cell r="A69" t="str">
            <v>T041456</v>
          </cell>
          <cell r="B69" t="str">
            <v>EXPORT</v>
          </cell>
          <cell r="C69">
            <v>38145</v>
          </cell>
          <cell r="D69" t="str">
            <v>RSS</v>
          </cell>
          <cell r="E69">
            <v>80</v>
          </cell>
        </row>
        <row r="70">
          <cell r="A70" t="str">
            <v>T041584</v>
          </cell>
          <cell r="B70" t="str">
            <v>EXPORT</v>
          </cell>
          <cell r="C70">
            <v>38141</v>
          </cell>
          <cell r="D70" t="str">
            <v>STR</v>
          </cell>
          <cell r="E70">
            <v>100.8</v>
          </cell>
        </row>
        <row r="71">
          <cell r="A71" t="str">
            <v>T041525</v>
          </cell>
          <cell r="B71" t="str">
            <v>EXPORT</v>
          </cell>
          <cell r="C71">
            <v>38142</v>
          </cell>
          <cell r="D71" t="str">
            <v>LTX</v>
          </cell>
          <cell r="E71">
            <v>86.1</v>
          </cell>
        </row>
        <row r="72">
          <cell r="A72" t="str">
            <v>T041585</v>
          </cell>
          <cell r="B72" t="str">
            <v>EXPORT</v>
          </cell>
          <cell r="C72">
            <v>38142</v>
          </cell>
          <cell r="D72" t="str">
            <v>STR</v>
          </cell>
          <cell r="E72">
            <v>60.48</v>
          </cell>
        </row>
        <row r="73">
          <cell r="A73" t="str">
            <v>T041586</v>
          </cell>
          <cell r="B73" t="str">
            <v>EXPORT</v>
          </cell>
          <cell r="C73">
            <v>38143</v>
          </cell>
          <cell r="D73" t="str">
            <v>STR</v>
          </cell>
          <cell r="E73">
            <v>60.48</v>
          </cell>
        </row>
        <row r="74">
          <cell r="A74" t="str">
            <v>T041616</v>
          </cell>
          <cell r="B74" t="str">
            <v>EXPORT</v>
          </cell>
          <cell r="C74">
            <v>38145</v>
          </cell>
          <cell r="D74" t="str">
            <v>STR</v>
          </cell>
          <cell r="E74">
            <v>161.28</v>
          </cell>
        </row>
        <row r="75">
          <cell r="A75" t="str">
            <v>T041224</v>
          </cell>
          <cell r="B75" t="str">
            <v>EXPORT</v>
          </cell>
          <cell r="C75">
            <v>38147</v>
          </cell>
          <cell r="D75" t="str">
            <v>RSS</v>
          </cell>
          <cell r="E75">
            <v>114</v>
          </cell>
        </row>
        <row r="76">
          <cell r="A76" t="str">
            <v>T041246</v>
          </cell>
          <cell r="B76" t="str">
            <v>LOCAL</v>
          </cell>
          <cell r="C76">
            <v>38139</v>
          </cell>
          <cell r="D76" t="str">
            <v>RSS</v>
          </cell>
          <cell r="E76">
            <v>15</v>
          </cell>
        </row>
        <row r="77">
          <cell r="A77" t="str">
            <v>T041315</v>
          </cell>
          <cell r="B77" t="str">
            <v>LOCAL</v>
          </cell>
          <cell r="C77">
            <v>38139</v>
          </cell>
          <cell r="D77" t="str">
            <v>RSS</v>
          </cell>
          <cell r="E77">
            <v>15</v>
          </cell>
        </row>
        <row r="78">
          <cell r="A78" t="str">
            <v>T041652</v>
          </cell>
          <cell r="B78" t="str">
            <v>LOCAL</v>
          </cell>
          <cell r="C78">
            <v>38139</v>
          </cell>
          <cell r="D78" t="str">
            <v>RSS</v>
          </cell>
          <cell r="E78">
            <v>45</v>
          </cell>
        </row>
        <row r="79">
          <cell r="A79" t="str">
            <v>T041653</v>
          </cell>
          <cell r="B79" t="str">
            <v>LOCAL</v>
          </cell>
          <cell r="C79">
            <v>38140</v>
          </cell>
          <cell r="D79" t="str">
            <v>RSS</v>
          </cell>
          <cell r="E79">
            <v>45</v>
          </cell>
        </row>
        <row r="80">
          <cell r="A80" t="str">
            <v>T041247</v>
          </cell>
          <cell r="B80" t="str">
            <v>LOCAL</v>
          </cell>
          <cell r="C80">
            <v>38141</v>
          </cell>
          <cell r="D80" t="str">
            <v>RSS</v>
          </cell>
          <cell r="E80">
            <v>15</v>
          </cell>
        </row>
        <row r="81">
          <cell r="A81" t="str">
            <v>T041259</v>
          </cell>
          <cell r="B81" t="str">
            <v>LOCAL</v>
          </cell>
          <cell r="C81">
            <v>38141</v>
          </cell>
          <cell r="D81" t="str">
            <v>STR</v>
          </cell>
          <cell r="E81">
            <v>15.015000000000001</v>
          </cell>
        </row>
        <row r="82">
          <cell r="A82" t="str">
            <v>T041237</v>
          </cell>
          <cell r="B82" t="str">
            <v>LOCAL</v>
          </cell>
          <cell r="C82">
            <v>38139</v>
          </cell>
          <cell r="D82" t="str">
            <v>RSS</v>
          </cell>
          <cell r="E82">
            <v>15</v>
          </cell>
        </row>
        <row r="83">
          <cell r="A83" t="str">
            <v>T041314</v>
          </cell>
          <cell r="B83" t="str">
            <v>LOCAL</v>
          </cell>
          <cell r="C83">
            <v>38139</v>
          </cell>
          <cell r="D83" t="str">
            <v>RSS</v>
          </cell>
          <cell r="E83">
            <v>15</v>
          </cell>
        </row>
        <row r="84">
          <cell r="A84" t="str">
            <v>T041277</v>
          </cell>
          <cell r="B84" t="str">
            <v>LOCAL</v>
          </cell>
          <cell r="C84">
            <v>38141</v>
          </cell>
          <cell r="D84" t="str">
            <v>STR</v>
          </cell>
          <cell r="E84">
            <v>15.015000000000001</v>
          </cell>
        </row>
        <row r="85">
          <cell r="A85" t="str">
            <v>T041248</v>
          </cell>
          <cell r="B85" t="str">
            <v>LOCAL</v>
          </cell>
          <cell r="C85">
            <v>38142</v>
          </cell>
          <cell r="D85" t="str">
            <v>RSS</v>
          </cell>
          <cell r="E85">
            <v>15</v>
          </cell>
        </row>
        <row r="86">
          <cell r="A86" t="str">
            <v>T041249</v>
          </cell>
          <cell r="B86" t="str">
            <v>LOCAL</v>
          </cell>
          <cell r="C86">
            <v>38143</v>
          </cell>
          <cell r="D86" t="str">
            <v>RSS</v>
          </cell>
          <cell r="E86">
            <v>15</v>
          </cell>
        </row>
        <row r="87">
          <cell r="A87" t="str">
            <v>T041254</v>
          </cell>
          <cell r="B87" t="str">
            <v>LOCAL</v>
          </cell>
          <cell r="C87">
            <v>38143</v>
          </cell>
          <cell r="D87" t="str">
            <v>STR</v>
          </cell>
          <cell r="E87">
            <v>15.015000000000001</v>
          </cell>
        </row>
        <row r="88">
          <cell r="A88" t="str">
            <v>T041408</v>
          </cell>
          <cell r="B88" t="str">
            <v>LOCAL</v>
          </cell>
          <cell r="C88">
            <v>38143</v>
          </cell>
          <cell r="D88" t="str">
            <v>RSS</v>
          </cell>
          <cell r="E88">
            <v>30</v>
          </cell>
        </row>
        <row r="89">
          <cell r="A89" t="str">
            <v>T041250</v>
          </cell>
          <cell r="B89" t="str">
            <v>LOCAL</v>
          </cell>
          <cell r="C89">
            <v>38145</v>
          </cell>
          <cell r="D89" t="str">
            <v>RSS</v>
          </cell>
          <cell r="E89">
            <v>15</v>
          </cell>
        </row>
        <row r="90">
          <cell r="A90" t="str">
            <v>T041278</v>
          </cell>
          <cell r="B90" t="str">
            <v>LOCAL</v>
          </cell>
          <cell r="C90">
            <v>38145</v>
          </cell>
          <cell r="D90" t="str">
            <v>STR</v>
          </cell>
          <cell r="E90">
            <v>15.015000000000001</v>
          </cell>
        </row>
        <row r="91">
          <cell r="A91" t="str">
            <v>T041279</v>
          </cell>
          <cell r="B91" t="str">
            <v>LOCAL</v>
          </cell>
          <cell r="C91">
            <v>38145</v>
          </cell>
          <cell r="D91" t="str">
            <v>STR</v>
          </cell>
          <cell r="E91">
            <v>15.015000000000001</v>
          </cell>
        </row>
        <row r="92">
          <cell r="A92" t="str">
            <v>T041729</v>
          </cell>
          <cell r="B92" t="str">
            <v>LOCAL</v>
          </cell>
          <cell r="C92">
            <v>38147</v>
          </cell>
          <cell r="D92" t="str">
            <v>RSS</v>
          </cell>
          <cell r="E92">
            <v>5.6680000000000001</v>
          </cell>
        </row>
        <row r="93">
          <cell r="A93" t="str">
            <v>T041316</v>
          </cell>
          <cell r="B93" t="str">
            <v>LOCAL</v>
          </cell>
          <cell r="C93">
            <v>38141</v>
          </cell>
          <cell r="D93" t="str">
            <v>RSS</v>
          </cell>
          <cell r="E93">
            <v>15</v>
          </cell>
        </row>
        <row r="94">
          <cell r="A94" t="str">
            <v>T041317</v>
          </cell>
          <cell r="B94" t="str">
            <v>LOCAL</v>
          </cell>
          <cell r="C94">
            <v>38141</v>
          </cell>
          <cell r="D94" t="str">
            <v>RSS</v>
          </cell>
          <cell r="E94">
            <v>15</v>
          </cell>
        </row>
        <row r="95">
          <cell r="A95" t="str">
            <v>0001059</v>
          </cell>
          <cell r="B95" t="str">
            <v>LOCAL</v>
          </cell>
          <cell r="C95">
            <v>38145</v>
          </cell>
          <cell r="D95" t="str">
            <v>RSS</v>
          </cell>
          <cell r="E95">
            <v>15</v>
          </cell>
        </row>
        <row r="96">
          <cell r="A96" t="str">
            <v>T041806</v>
          </cell>
          <cell r="B96" t="str">
            <v>LOCAL</v>
          </cell>
          <cell r="C96">
            <v>38146</v>
          </cell>
          <cell r="D96" t="str">
            <v>STR</v>
          </cell>
          <cell r="E96">
            <v>15.015000000000001</v>
          </cell>
        </row>
        <row r="97">
          <cell r="A97" t="str">
            <v>T041807</v>
          </cell>
          <cell r="B97" t="str">
            <v>LOCAL</v>
          </cell>
          <cell r="C97">
            <v>38148</v>
          </cell>
          <cell r="D97" t="str">
            <v>STR</v>
          </cell>
          <cell r="E97">
            <v>15.015000000000001</v>
          </cell>
        </row>
        <row r="98">
          <cell r="A98" t="str">
            <v>T041800</v>
          </cell>
          <cell r="B98" t="str">
            <v>LOCAL</v>
          </cell>
          <cell r="C98">
            <v>38150</v>
          </cell>
          <cell r="D98" t="str">
            <v>RSS</v>
          </cell>
          <cell r="E98">
            <v>15</v>
          </cell>
        </row>
        <row r="99">
          <cell r="A99" t="str">
            <v>T041805</v>
          </cell>
          <cell r="B99" t="str">
            <v>LOCAL</v>
          </cell>
          <cell r="C99">
            <v>38150</v>
          </cell>
          <cell r="D99" t="str">
            <v>RSS</v>
          </cell>
          <cell r="E99">
            <v>15</v>
          </cell>
        </row>
        <row r="100">
          <cell r="A100" t="str">
            <v>T041808</v>
          </cell>
          <cell r="B100" t="str">
            <v>LOCAL</v>
          </cell>
          <cell r="C100">
            <v>38150</v>
          </cell>
          <cell r="D100" t="str">
            <v>STR</v>
          </cell>
          <cell r="E100">
            <v>15.015000000000001</v>
          </cell>
        </row>
        <row r="101">
          <cell r="A101" t="str">
            <v>T041778</v>
          </cell>
          <cell r="B101" t="str">
            <v>LOCAL</v>
          </cell>
          <cell r="C101">
            <v>38152</v>
          </cell>
          <cell r="D101" t="str">
            <v>RSS</v>
          </cell>
          <cell r="E101">
            <v>15</v>
          </cell>
        </row>
        <row r="102">
          <cell r="A102" t="str">
            <v>T041801</v>
          </cell>
          <cell r="B102" t="str">
            <v>LOCAL</v>
          </cell>
          <cell r="C102">
            <v>38152</v>
          </cell>
          <cell r="D102" t="str">
            <v>RSS</v>
          </cell>
          <cell r="E102">
            <v>15</v>
          </cell>
        </row>
        <row r="103">
          <cell r="A103" t="str">
            <v>T041442</v>
          </cell>
          <cell r="B103" t="str">
            <v>EXPORT</v>
          </cell>
          <cell r="C103">
            <v>38139</v>
          </cell>
          <cell r="D103" t="str">
            <v>STR</v>
          </cell>
          <cell r="E103">
            <v>504</v>
          </cell>
        </row>
        <row r="104">
          <cell r="A104" t="str">
            <v>T041506</v>
          </cell>
          <cell r="B104" t="str">
            <v>EXPORT</v>
          </cell>
          <cell r="C104">
            <v>38144</v>
          </cell>
          <cell r="D104" t="str">
            <v>STR</v>
          </cell>
          <cell r="E104">
            <v>100.8</v>
          </cell>
        </row>
        <row r="105">
          <cell r="A105" t="str">
            <v>0001055</v>
          </cell>
          <cell r="B105" t="str">
            <v>EXPORT</v>
          </cell>
          <cell r="C105">
            <v>38146</v>
          </cell>
          <cell r="D105" t="str">
            <v>LTX</v>
          </cell>
          <cell r="E105">
            <v>46.74</v>
          </cell>
        </row>
        <row r="106">
          <cell r="A106" t="str">
            <v>0001055</v>
          </cell>
          <cell r="B106" t="str">
            <v>EXPORT</v>
          </cell>
          <cell r="C106">
            <v>38146</v>
          </cell>
          <cell r="D106" t="str">
            <v>LTX</v>
          </cell>
          <cell r="E106">
            <v>2.46</v>
          </cell>
        </row>
        <row r="107">
          <cell r="A107" t="str">
            <v>T041583</v>
          </cell>
          <cell r="B107" t="str">
            <v>EXPORT</v>
          </cell>
          <cell r="C107">
            <v>38146</v>
          </cell>
          <cell r="D107" t="str">
            <v>STR</v>
          </cell>
          <cell r="E107">
            <v>100.8</v>
          </cell>
        </row>
        <row r="108">
          <cell r="A108" t="str">
            <v>T041511</v>
          </cell>
          <cell r="B108" t="str">
            <v>EXPORT</v>
          </cell>
          <cell r="C108">
            <v>38147</v>
          </cell>
          <cell r="D108" t="str">
            <v>STR</v>
          </cell>
          <cell r="E108">
            <v>100.8</v>
          </cell>
        </row>
        <row r="109">
          <cell r="A109" t="str">
            <v>T041715</v>
          </cell>
          <cell r="B109" t="str">
            <v>LOCAL</v>
          </cell>
          <cell r="C109">
            <v>38147</v>
          </cell>
          <cell r="D109" t="str">
            <v>LTX</v>
          </cell>
          <cell r="E109">
            <v>100.41500000000001</v>
          </cell>
        </row>
        <row r="110">
          <cell r="A110" t="str">
            <v>T041576-7</v>
          </cell>
          <cell r="B110" t="str">
            <v>EXPORT</v>
          </cell>
          <cell r="C110">
            <v>38148</v>
          </cell>
          <cell r="D110" t="str">
            <v>LTX</v>
          </cell>
          <cell r="E110">
            <v>32.799999999999997</v>
          </cell>
        </row>
        <row r="111">
          <cell r="A111" t="str">
            <v>T041223</v>
          </cell>
          <cell r="B111" t="str">
            <v>EXPORT</v>
          </cell>
          <cell r="C111">
            <v>38149</v>
          </cell>
          <cell r="D111" t="str">
            <v>RSS</v>
          </cell>
          <cell r="E111">
            <v>114</v>
          </cell>
        </row>
        <row r="112">
          <cell r="A112" t="str">
            <v>T041589</v>
          </cell>
          <cell r="B112" t="str">
            <v>EXPORT</v>
          </cell>
          <cell r="C112">
            <v>38149</v>
          </cell>
          <cell r="D112" t="str">
            <v>RSS</v>
          </cell>
          <cell r="E112">
            <v>19.2</v>
          </cell>
        </row>
        <row r="113">
          <cell r="A113" t="str">
            <v>T041599</v>
          </cell>
          <cell r="B113" t="str">
            <v>EXPORT</v>
          </cell>
          <cell r="C113">
            <v>38149</v>
          </cell>
          <cell r="D113" t="str">
            <v>LTX</v>
          </cell>
          <cell r="E113">
            <v>16.399999999999999</v>
          </cell>
        </row>
        <row r="114">
          <cell r="A114" t="str">
            <v>T041619</v>
          </cell>
          <cell r="B114" t="str">
            <v>EXPORT</v>
          </cell>
          <cell r="C114">
            <v>38149</v>
          </cell>
          <cell r="D114" t="str">
            <v>RSS</v>
          </cell>
          <cell r="E114">
            <v>19</v>
          </cell>
        </row>
        <row r="115">
          <cell r="A115" t="str">
            <v>T041632</v>
          </cell>
          <cell r="B115" t="str">
            <v>EXPORT</v>
          </cell>
          <cell r="C115">
            <v>38149</v>
          </cell>
          <cell r="D115" t="str">
            <v>RSS</v>
          </cell>
          <cell r="E115">
            <v>60</v>
          </cell>
        </row>
        <row r="116">
          <cell r="A116" t="str">
            <v>T041645</v>
          </cell>
          <cell r="B116" t="str">
            <v>EXPORT</v>
          </cell>
          <cell r="C116">
            <v>38149</v>
          </cell>
          <cell r="D116" t="str">
            <v>STR</v>
          </cell>
          <cell r="E116">
            <v>100.8</v>
          </cell>
        </row>
        <row r="117">
          <cell r="A117" t="str">
            <v>T041650</v>
          </cell>
          <cell r="B117" t="str">
            <v>EXPORT</v>
          </cell>
          <cell r="C117">
            <v>38149</v>
          </cell>
          <cell r="D117" t="str">
            <v>STR</v>
          </cell>
          <cell r="E117">
            <v>100.8</v>
          </cell>
        </row>
        <row r="118">
          <cell r="A118" t="str">
            <v>T041651</v>
          </cell>
          <cell r="B118" t="str">
            <v>EXPORT</v>
          </cell>
          <cell r="C118">
            <v>38148</v>
          </cell>
          <cell r="D118" t="str">
            <v>STR</v>
          </cell>
          <cell r="E118">
            <v>60.48</v>
          </cell>
        </row>
        <row r="119">
          <cell r="A119" t="str">
            <v>T041691</v>
          </cell>
          <cell r="B119" t="str">
            <v>EXPORT</v>
          </cell>
          <cell r="C119">
            <v>38149</v>
          </cell>
          <cell r="D119" t="str">
            <v>RSS</v>
          </cell>
          <cell r="E119">
            <v>19</v>
          </cell>
        </row>
        <row r="120">
          <cell r="A120" t="str">
            <v>T041692</v>
          </cell>
          <cell r="B120" t="str">
            <v>EXPORT</v>
          </cell>
          <cell r="C120">
            <v>38149</v>
          </cell>
          <cell r="D120" t="str">
            <v>RSS</v>
          </cell>
          <cell r="E120">
            <v>114</v>
          </cell>
        </row>
        <row r="121">
          <cell r="A121" t="str">
            <v>T041724</v>
          </cell>
          <cell r="B121" t="str">
            <v>EXPORT</v>
          </cell>
          <cell r="C121">
            <v>38149</v>
          </cell>
          <cell r="D121" t="str">
            <v>RSS</v>
          </cell>
          <cell r="E121">
            <v>19</v>
          </cell>
        </row>
        <row r="122">
          <cell r="A122" t="str">
            <v>T041647</v>
          </cell>
          <cell r="B122" t="str">
            <v>EXPORT</v>
          </cell>
          <cell r="C122">
            <v>38151</v>
          </cell>
          <cell r="D122" t="str">
            <v>STR</v>
          </cell>
          <cell r="E122">
            <v>20.16</v>
          </cell>
        </row>
        <row r="123">
          <cell r="A123" t="str">
            <v>T041765</v>
          </cell>
          <cell r="B123" t="str">
            <v>EXPORT</v>
          </cell>
          <cell r="C123">
            <v>38151</v>
          </cell>
          <cell r="D123" t="str">
            <v>RSS</v>
          </cell>
          <cell r="E123">
            <v>60</v>
          </cell>
        </row>
        <row r="124">
          <cell r="A124" t="str">
            <v>T041772</v>
          </cell>
          <cell r="B124" t="str">
            <v>EXPORT</v>
          </cell>
          <cell r="C124">
            <v>38151</v>
          </cell>
          <cell r="D124" t="str">
            <v>LTX</v>
          </cell>
          <cell r="E124">
            <v>20.9</v>
          </cell>
        </row>
        <row r="125">
          <cell r="A125" t="str">
            <v>T041774</v>
          </cell>
          <cell r="B125" t="str">
            <v>EXPORT</v>
          </cell>
          <cell r="C125">
            <v>38151</v>
          </cell>
          <cell r="D125" t="str">
            <v>RSS</v>
          </cell>
          <cell r="E125">
            <v>200</v>
          </cell>
        </row>
        <row r="126">
          <cell r="A126" t="str">
            <v>T041709</v>
          </cell>
          <cell r="B126" t="str">
            <v>LOCAL</v>
          </cell>
          <cell r="C126">
            <v>38139</v>
          </cell>
          <cell r="D126" t="str">
            <v>STR</v>
          </cell>
          <cell r="E126">
            <v>15</v>
          </cell>
        </row>
        <row r="127">
          <cell r="A127" t="str">
            <v>T041731</v>
          </cell>
          <cell r="B127" t="str">
            <v>LOCAL</v>
          </cell>
          <cell r="C127">
            <v>38139</v>
          </cell>
          <cell r="D127" t="str">
            <v>STR</v>
          </cell>
          <cell r="E127">
            <v>30</v>
          </cell>
        </row>
        <row r="128">
          <cell r="A128" t="str">
            <v>T041710</v>
          </cell>
          <cell r="B128" t="str">
            <v>LOCAL</v>
          </cell>
          <cell r="C128">
            <v>38140</v>
          </cell>
          <cell r="D128" t="str">
            <v>STR</v>
          </cell>
          <cell r="E128">
            <v>30</v>
          </cell>
        </row>
        <row r="129">
          <cell r="A129" t="str">
            <v>T041732</v>
          </cell>
          <cell r="B129" t="str">
            <v>LOCAL</v>
          </cell>
          <cell r="C129">
            <v>38140</v>
          </cell>
          <cell r="D129" t="str">
            <v>STR</v>
          </cell>
          <cell r="E129">
            <v>30</v>
          </cell>
        </row>
        <row r="130">
          <cell r="A130" t="str">
            <v>T041711</v>
          </cell>
          <cell r="B130" t="str">
            <v>LOCAL</v>
          </cell>
          <cell r="C130">
            <v>38143</v>
          </cell>
          <cell r="D130" t="str">
            <v>STR</v>
          </cell>
          <cell r="E130">
            <v>30</v>
          </cell>
        </row>
        <row r="131">
          <cell r="A131" t="str">
            <v>T041735</v>
          </cell>
          <cell r="B131" t="str">
            <v>LOCAL</v>
          </cell>
          <cell r="C131">
            <v>38143</v>
          </cell>
          <cell r="D131" t="str">
            <v>STR</v>
          </cell>
          <cell r="E131">
            <v>30</v>
          </cell>
        </row>
        <row r="132">
          <cell r="A132" t="str">
            <v>T041737</v>
          </cell>
          <cell r="B132" t="str">
            <v>LOCAL</v>
          </cell>
          <cell r="C132">
            <v>38143</v>
          </cell>
          <cell r="D132" t="str">
            <v>STR</v>
          </cell>
          <cell r="E132">
            <v>30</v>
          </cell>
        </row>
        <row r="133">
          <cell r="A133" t="str">
            <v>T041280</v>
          </cell>
          <cell r="B133" t="str">
            <v>LOCAL</v>
          </cell>
          <cell r="C133">
            <v>38146</v>
          </cell>
          <cell r="D133" t="str">
            <v>STR</v>
          </cell>
          <cell r="E133">
            <v>15.015000000000001</v>
          </cell>
        </row>
        <row r="134">
          <cell r="A134" t="str">
            <v>T041738</v>
          </cell>
          <cell r="B134" t="str">
            <v>LOCAL</v>
          </cell>
          <cell r="C134">
            <v>38146</v>
          </cell>
          <cell r="D134" t="str">
            <v>STR</v>
          </cell>
          <cell r="E134">
            <v>30</v>
          </cell>
        </row>
        <row r="135">
          <cell r="A135" t="str">
            <v>T041712</v>
          </cell>
          <cell r="B135" t="str">
            <v>LOCAL</v>
          </cell>
          <cell r="C135">
            <v>38150</v>
          </cell>
          <cell r="D135" t="str">
            <v>STR</v>
          </cell>
          <cell r="E135">
            <v>30</v>
          </cell>
        </row>
        <row r="136">
          <cell r="A136" t="str">
            <v>T041739</v>
          </cell>
          <cell r="B136" t="str">
            <v>LOCAL</v>
          </cell>
          <cell r="C136">
            <v>38150</v>
          </cell>
          <cell r="D136" t="str">
            <v>STR</v>
          </cell>
          <cell r="E136">
            <v>30</v>
          </cell>
        </row>
        <row r="137">
          <cell r="A137" t="str">
            <v>T041740</v>
          </cell>
          <cell r="B137" t="str">
            <v>LOCAL</v>
          </cell>
          <cell r="C137">
            <v>38152</v>
          </cell>
          <cell r="D137" t="str">
            <v>STR</v>
          </cell>
          <cell r="E137">
            <v>30</v>
          </cell>
        </row>
        <row r="138">
          <cell r="A138" t="str">
            <v>T041809</v>
          </cell>
          <cell r="B138" t="str">
            <v>LOCAL</v>
          </cell>
          <cell r="C138">
            <v>38152</v>
          </cell>
          <cell r="D138" t="str">
            <v>STR</v>
          </cell>
          <cell r="E138">
            <v>15.015000000000001</v>
          </cell>
        </row>
        <row r="139">
          <cell r="A139" t="str">
            <v>T041638</v>
          </cell>
          <cell r="B139" t="str">
            <v>EXPORT</v>
          </cell>
          <cell r="C139">
            <v>38149</v>
          </cell>
          <cell r="D139" t="str">
            <v>RSS</v>
          </cell>
          <cell r="E139">
            <v>16</v>
          </cell>
        </row>
        <row r="140">
          <cell r="A140" t="str">
            <v>T041639</v>
          </cell>
          <cell r="B140" t="str">
            <v>EXPORT</v>
          </cell>
          <cell r="C140">
            <v>38149</v>
          </cell>
          <cell r="D140" t="str">
            <v>RSS</v>
          </cell>
          <cell r="E140">
            <v>36.887999999999998</v>
          </cell>
        </row>
        <row r="141">
          <cell r="A141" t="str">
            <v>T041592</v>
          </cell>
          <cell r="B141" t="str">
            <v>EXPORT</v>
          </cell>
          <cell r="C141">
            <v>38150</v>
          </cell>
          <cell r="D141" t="str">
            <v>RSS</v>
          </cell>
          <cell r="E141">
            <v>40</v>
          </cell>
        </row>
        <row r="142">
          <cell r="A142" t="str">
            <v>T041648</v>
          </cell>
          <cell r="B142" t="str">
            <v>EXPORT</v>
          </cell>
          <cell r="C142">
            <v>38150</v>
          </cell>
          <cell r="D142" t="str">
            <v>STR</v>
          </cell>
          <cell r="E142">
            <v>100.8</v>
          </cell>
        </row>
        <row r="143">
          <cell r="A143" t="str">
            <v>T041649</v>
          </cell>
          <cell r="B143" t="str">
            <v>EXPORT</v>
          </cell>
          <cell r="C143">
            <v>38150</v>
          </cell>
          <cell r="D143" t="str">
            <v>STR</v>
          </cell>
          <cell r="E143">
            <v>100.8</v>
          </cell>
        </row>
        <row r="144">
          <cell r="A144" t="str">
            <v>T041763-4</v>
          </cell>
          <cell r="B144" t="str">
            <v>EXPORT</v>
          </cell>
          <cell r="C144">
            <v>38150</v>
          </cell>
          <cell r="D144" t="str">
            <v>RSS</v>
          </cell>
          <cell r="E144">
            <v>80</v>
          </cell>
        </row>
        <row r="145">
          <cell r="A145" t="str">
            <v>T041447</v>
          </cell>
          <cell r="B145" t="str">
            <v>EXPORT</v>
          </cell>
          <cell r="C145">
            <v>38151</v>
          </cell>
          <cell r="D145" t="str">
            <v>RSS</v>
          </cell>
          <cell r="E145">
            <v>96</v>
          </cell>
        </row>
        <row r="146">
          <cell r="A146" t="str">
            <v>0001063</v>
          </cell>
          <cell r="B146" t="str">
            <v>EXPORT</v>
          </cell>
          <cell r="C146">
            <v>38152</v>
          </cell>
          <cell r="D146" t="str">
            <v>RSS</v>
          </cell>
          <cell r="E146">
            <v>20</v>
          </cell>
        </row>
        <row r="147">
          <cell r="A147" t="str">
            <v>0001063</v>
          </cell>
          <cell r="B147" t="str">
            <v>EXPORT</v>
          </cell>
          <cell r="C147">
            <v>38152</v>
          </cell>
          <cell r="D147" t="str">
            <v>RSS</v>
          </cell>
          <cell r="E147">
            <v>60</v>
          </cell>
        </row>
        <row r="148">
          <cell r="A148" t="str">
            <v>T041597</v>
          </cell>
          <cell r="B148" t="str">
            <v>EXPORT</v>
          </cell>
          <cell r="C148">
            <v>38152</v>
          </cell>
          <cell r="D148" t="str">
            <v>RSS</v>
          </cell>
          <cell r="E148">
            <v>128</v>
          </cell>
        </row>
        <row r="149">
          <cell r="A149" t="str">
            <v>T041598</v>
          </cell>
          <cell r="B149" t="str">
            <v>EXPORT</v>
          </cell>
          <cell r="C149">
            <v>38152</v>
          </cell>
          <cell r="D149" t="str">
            <v>RSS</v>
          </cell>
          <cell r="E149">
            <v>72</v>
          </cell>
        </row>
        <row r="150">
          <cell r="A150" t="str">
            <v>T041665</v>
          </cell>
          <cell r="B150" t="str">
            <v>EXPORT</v>
          </cell>
          <cell r="C150">
            <v>38152</v>
          </cell>
          <cell r="D150" t="str">
            <v>STR</v>
          </cell>
          <cell r="E150">
            <v>181.44</v>
          </cell>
        </row>
        <row r="151">
          <cell r="A151" t="str">
            <v>T041446</v>
          </cell>
          <cell r="B151" t="str">
            <v>EXPORT</v>
          </cell>
          <cell r="C151">
            <v>38153</v>
          </cell>
          <cell r="D151" t="str">
            <v>RSS</v>
          </cell>
          <cell r="E151">
            <v>120</v>
          </cell>
        </row>
        <row r="152">
          <cell r="A152" t="str">
            <v>T041640</v>
          </cell>
          <cell r="B152" t="str">
            <v>EXPORT</v>
          </cell>
          <cell r="C152">
            <v>38153</v>
          </cell>
          <cell r="D152" t="str">
            <v>STR</v>
          </cell>
          <cell r="E152">
            <v>100.8</v>
          </cell>
        </row>
        <row r="153">
          <cell r="A153" t="str">
            <v>T041575</v>
          </cell>
          <cell r="B153" t="str">
            <v>EXPORT</v>
          </cell>
          <cell r="C153">
            <v>38149</v>
          </cell>
          <cell r="D153" t="str">
            <v>STR</v>
          </cell>
          <cell r="E153">
            <v>282.24</v>
          </cell>
        </row>
        <row r="154">
          <cell r="A154" t="str">
            <v>T041654</v>
          </cell>
          <cell r="B154" t="str">
            <v>EXPORT</v>
          </cell>
          <cell r="C154">
            <v>38150</v>
          </cell>
          <cell r="D154" t="str">
            <v>STR</v>
          </cell>
          <cell r="E154">
            <v>141.12</v>
          </cell>
        </row>
        <row r="155">
          <cell r="A155" t="str">
            <v>T041656</v>
          </cell>
          <cell r="B155" t="str">
            <v>EXPORT</v>
          </cell>
          <cell r="C155">
            <v>38150</v>
          </cell>
          <cell r="D155" t="str">
            <v>STR</v>
          </cell>
          <cell r="E155">
            <v>423.36</v>
          </cell>
        </row>
        <row r="156">
          <cell r="A156" t="str">
            <v>T041657</v>
          </cell>
          <cell r="B156" t="str">
            <v>EXPORT</v>
          </cell>
          <cell r="C156">
            <v>38151</v>
          </cell>
          <cell r="D156" t="str">
            <v>LTX</v>
          </cell>
          <cell r="E156">
            <v>19.7</v>
          </cell>
        </row>
        <row r="157">
          <cell r="A157" t="str">
            <v>T041748</v>
          </cell>
          <cell r="B157" t="str">
            <v>EXPORT</v>
          </cell>
          <cell r="C157">
            <v>38153</v>
          </cell>
          <cell r="D157" t="str">
            <v>RSS</v>
          </cell>
          <cell r="E157">
            <v>19.2</v>
          </cell>
        </row>
        <row r="158">
          <cell r="A158" t="str">
            <v>T041443</v>
          </cell>
          <cell r="B158" t="str">
            <v>EXPORT</v>
          </cell>
          <cell r="C158">
            <v>38154</v>
          </cell>
          <cell r="D158" t="str">
            <v>RSS</v>
          </cell>
          <cell r="E158">
            <v>100</v>
          </cell>
        </row>
        <row r="159">
          <cell r="A159" t="str">
            <v>T041750</v>
          </cell>
          <cell r="B159" t="str">
            <v>EXPORT</v>
          </cell>
          <cell r="C159">
            <v>38154</v>
          </cell>
          <cell r="D159" t="str">
            <v>RSS</v>
          </cell>
          <cell r="E159">
            <v>120</v>
          </cell>
        </row>
        <row r="160">
          <cell r="A160" t="str">
            <v>T041723</v>
          </cell>
          <cell r="B160" t="str">
            <v>EXPORT</v>
          </cell>
          <cell r="C160">
            <v>38155</v>
          </cell>
          <cell r="D160" t="str">
            <v>STR</v>
          </cell>
          <cell r="E160">
            <v>20.16</v>
          </cell>
        </row>
        <row r="161">
          <cell r="A161" t="str">
            <v>T041833</v>
          </cell>
          <cell r="B161" t="str">
            <v>LOCAL</v>
          </cell>
          <cell r="C161">
            <v>38150</v>
          </cell>
          <cell r="D161" t="str">
            <v>STR</v>
          </cell>
          <cell r="E161">
            <v>15.015000000000001</v>
          </cell>
        </row>
        <row r="162">
          <cell r="A162" t="str">
            <v>T041834</v>
          </cell>
          <cell r="B162" t="str">
            <v>LOCAL</v>
          </cell>
          <cell r="C162">
            <v>38150</v>
          </cell>
          <cell r="D162" t="str">
            <v>STR</v>
          </cell>
          <cell r="E162">
            <v>15.015000000000001</v>
          </cell>
        </row>
        <row r="163">
          <cell r="A163" t="str">
            <v>T041835</v>
          </cell>
          <cell r="B163" t="str">
            <v>LOCAL</v>
          </cell>
          <cell r="C163">
            <v>38154</v>
          </cell>
          <cell r="D163" t="str">
            <v>STR</v>
          </cell>
          <cell r="E163">
            <v>15.015000000000001</v>
          </cell>
        </row>
        <row r="164">
          <cell r="A164" t="str">
            <v>T041810</v>
          </cell>
          <cell r="B164" t="str">
            <v>LOCAL</v>
          </cell>
          <cell r="C164">
            <v>38155</v>
          </cell>
          <cell r="D164" t="str">
            <v>STR</v>
          </cell>
          <cell r="E164">
            <v>15.015000000000001</v>
          </cell>
        </row>
        <row r="165">
          <cell r="A165" t="str">
            <v>T041496</v>
          </cell>
          <cell r="B165" t="str">
            <v>EXPORT</v>
          </cell>
          <cell r="C165">
            <v>38154</v>
          </cell>
          <cell r="D165" t="str">
            <v>RSS</v>
          </cell>
          <cell r="E165">
            <v>120</v>
          </cell>
        </row>
        <row r="166">
          <cell r="A166" t="str">
            <v>T041593</v>
          </cell>
          <cell r="B166" t="str">
            <v>EXPORT</v>
          </cell>
          <cell r="C166">
            <v>38154</v>
          </cell>
          <cell r="D166" t="str">
            <v>RSS</v>
          </cell>
          <cell r="E166">
            <v>120</v>
          </cell>
        </row>
        <row r="167">
          <cell r="A167" t="str">
            <v>T041644</v>
          </cell>
          <cell r="B167" t="str">
            <v>EXPORT</v>
          </cell>
          <cell r="C167">
            <v>38154</v>
          </cell>
          <cell r="D167" t="str">
            <v>STR</v>
          </cell>
          <cell r="E167">
            <v>100.8</v>
          </cell>
        </row>
        <row r="168">
          <cell r="A168" t="str">
            <v>T041826</v>
          </cell>
          <cell r="B168" t="str">
            <v>EXPORT</v>
          </cell>
          <cell r="C168">
            <v>38154</v>
          </cell>
          <cell r="D168" t="str">
            <v>STR</v>
          </cell>
          <cell r="E168">
            <v>40.32</v>
          </cell>
        </row>
        <row r="169">
          <cell r="A169" t="str">
            <v>T041840</v>
          </cell>
          <cell r="B169" t="str">
            <v>EXPORT</v>
          </cell>
          <cell r="C169">
            <v>38154</v>
          </cell>
          <cell r="D169" t="str">
            <v>RSS</v>
          </cell>
          <cell r="E169">
            <v>120</v>
          </cell>
        </row>
        <row r="170">
          <cell r="A170" t="str">
            <v>T041799</v>
          </cell>
          <cell r="B170" t="str">
            <v>EXPORT</v>
          </cell>
          <cell r="C170">
            <v>38155</v>
          </cell>
          <cell r="D170" t="str">
            <v>SKI</v>
          </cell>
          <cell r="E170">
            <v>38.4</v>
          </cell>
        </row>
        <row r="171">
          <cell r="A171" t="str">
            <v>0001069</v>
          </cell>
          <cell r="B171" t="str">
            <v>EXPORT</v>
          </cell>
          <cell r="C171">
            <v>38157</v>
          </cell>
          <cell r="D171" t="str">
            <v>RSS</v>
          </cell>
          <cell r="E171">
            <v>20</v>
          </cell>
        </row>
        <row r="172">
          <cell r="A172" t="str">
            <v>0001069</v>
          </cell>
          <cell r="B172" t="str">
            <v>EXPORT</v>
          </cell>
          <cell r="C172">
            <v>38157</v>
          </cell>
          <cell r="D172" t="str">
            <v>RSS</v>
          </cell>
          <cell r="E172">
            <v>20</v>
          </cell>
        </row>
        <row r="173">
          <cell r="A173" t="str">
            <v>T041687</v>
          </cell>
          <cell r="B173" t="str">
            <v>EXPORT</v>
          </cell>
          <cell r="C173">
            <v>38157</v>
          </cell>
          <cell r="D173" t="str">
            <v>STR</v>
          </cell>
          <cell r="E173">
            <v>40.32</v>
          </cell>
        </row>
        <row r="174">
          <cell r="A174" t="str">
            <v>T041883</v>
          </cell>
          <cell r="B174" t="str">
            <v>EXPORT</v>
          </cell>
          <cell r="C174">
            <v>38157</v>
          </cell>
          <cell r="D174" t="str">
            <v>RSS</v>
          </cell>
          <cell r="E174">
            <v>40</v>
          </cell>
        </row>
        <row r="175">
          <cell r="A175" t="str">
            <v>T041802</v>
          </cell>
          <cell r="B175" t="str">
            <v>LOCAL</v>
          </cell>
          <cell r="C175">
            <v>38154</v>
          </cell>
          <cell r="D175" t="str">
            <v>RSS</v>
          </cell>
          <cell r="E175">
            <v>15</v>
          </cell>
        </row>
        <row r="176">
          <cell r="A176" t="str">
            <v>T041803</v>
          </cell>
          <cell r="B176" t="str">
            <v>LOCAL</v>
          </cell>
          <cell r="C176">
            <v>38155</v>
          </cell>
          <cell r="D176" t="str">
            <v>RSS</v>
          </cell>
          <cell r="E176">
            <v>15</v>
          </cell>
        </row>
        <row r="177">
          <cell r="A177" t="str">
            <v>T041779</v>
          </cell>
          <cell r="B177" t="str">
            <v>LOCAL</v>
          </cell>
          <cell r="C177">
            <v>38157</v>
          </cell>
          <cell r="D177" t="str">
            <v>RSS</v>
          </cell>
          <cell r="E177">
            <v>15</v>
          </cell>
        </row>
        <row r="178">
          <cell r="A178" t="str">
            <v>T041804</v>
          </cell>
          <cell r="B178" t="str">
            <v>LOCAL</v>
          </cell>
          <cell r="C178">
            <v>38157</v>
          </cell>
          <cell r="D178" t="str">
            <v>RSS</v>
          </cell>
          <cell r="E178">
            <v>15</v>
          </cell>
        </row>
        <row r="179">
          <cell r="A179" t="str">
            <v>T041811</v>
          </cell>
          <cell r="B179" t="str">
            <v>LOCAL</v>
          </cell>
          <cell r="C179">
            <v>38157</v>
          </cell>
          <cell r="D179" t="str">
            <v>STR</v>
          </cell>
          <cell r="E179">
            <v>15.015000000000001</v>
          </cell>
        </row>
        <row r="180">
          <cell r="A180" t="str">
            <v>T041836</v>
          </cell>
          <cell r="B180" t="str">
            <v>LOCAL</v>
          </cell>
          <cell r="C180">
            <v>38157</v>
          </cell>
          <cell r="D180" t="str">
            <v>STR</v>
          </cell>
          <cell r="E180">
            <v>15.015000000000001</v>
          </cell>
        </row>
        <row r="181">
          <cell r="A181" t="str">
            <v>T041853</v>
          </cell>
          <cell r="B181" t="str">
            <v>LOCAL</v>
          </cell>
          <cell r="C181">
            <v>38157</v>
          </cell>
          <cell r="D181" t="str">
            <v>STR</v>
          </cell>
          <cell r="E181">
            <v>15.015000000000001</v>
          </cell>
        </row>
        <row r="182">
          <cell r="A182" t="str">
            <v>T041854</v>
          </cell>
          <cell r="B182" t="str">
            <v>LOCAL</v>
          </cell>
          <cell r="C182">
            <v>38158</v>
          </cell>
          <cell r="D182" t="str">
            <v>STR</v>
          </cell>
          <cell r="E182">
            <v>15.015000000000001</v>
          </cell>
        </row>
        <row r="183">
          <cell r="A183" t="str">
            <v>T041646</v>
          </cell>
          <cell r="B183" t="str">
            <v>EXPORT</v>
          </cell>
          <cell r="C183">
            <v>38151</v>
          </cell>
          <cell r="D183" t="str">
            <v>STR</v>
          </cell>
          <cell r="E183">
            <v>302.39999999999998</v>
          </cell>
        </row>
        <row r="184">
          <cell r="A184" t="str">
            <v>T041734</v>
          </cell>
          <cell r="B184" t="str">
            <v>EXPORT</v>
          </cell>
          <cell r="C184">
            <v>38155</v>
          </cell>
          <cell r="D184" t="str">
            <v>STR</v>
          </cell>
          <cell r="E184">
            <v>120.96</v>
          </cell>
        </row>
        <row r="185">
          <cell r="A185" t="str">
            <v>T041633</v>
          </cell>
          <cell r="B185" t="str">
            <v>EXPORT</v>
          </cell>
          <cell r="C185">
            <v>38156</v>
          </cell>
          <cell r="D185" t="str">
            <v>RSS</v>
          </cell>
          <cell r="E185">
            <v>60</v>
          </cell>
        </row>
        <row r="186">
          <cell r="A186" t="str">
            <v>T041693</v>
          </cell>
          <cell r="B186" t="str">
            <v>EXPORT</v>
          </cell>
          <cell r="C186">
            <v>38156</v>
          </cell>
          <cell r="D186" t="str">
            <v>RSS</v>
          </cell>
          <cell r="E186">
            <v>100</v>
          </cell>
        </row>
        <row r="187">
          <cell r="A187" t="str">
            <v>T041761</v>
          </cell>
          <cell r="B187" t="str">
            <v>EXPORT</v>
          </cell>
          <cell r="C187">
            <v>38156</v>
          </cell>
          <cell r="D187" t="str">
            <v>RSS</v>
          </cell>
          <cell r="E187">
            <v>16.8</v>
          </cell>
        </row>
        <row r="188">
          <cell r="A188" t="str">
            <v>T041502</v>
          </cell>
          <cell r="B188" t="str">
            <v>EXPORT</v>
          </cell>
          <cell r="C188">
            <v>38157</v>
          </cell>
          <cell r="D188" t="str">
            <v>RSS</v>
          </cell>
          <cell r="E188">
            <v>120</v>
          </cell>
        </row>
        <row r="189">
          <cell r="A189" t="str">
            <v>T041570</v>
          </cell>
          <cell r="B189" t="str">
            <v>EXPORT</v>
          </cell>
          <cell r="C189">
            <v>38157</v>
          </cell>
          <cell r="D189" t="str">
            <v>STR</v>
          </cell>
          <cell r="E189">
            <v>42.84</v>
          </cell>
        </row>
        <row r="190">
          <cell r="A190" t="str">
            <v>0001068</v>
          </cell>
          <cell r="B190" t="str">
            <v>EXPORT</v>
          </cell>
          <cell r="C190">
            <v>38158</v>
          </cell>
          <cell r="D190" t="str">
            <v>STR</v>
          </cell>
          <cell r="E190">
            <v>40.32</v>
          </cell>
        </row>
        <row r="191">
          <cell r="A191" t="str">
            <v>0001068</v>
          </cell>
          <cell r="B191" t="str">
            <v>EXPORT</v>
          </cell>
          <cell r="C191">
            <v>38158</v>
          </cell>
          <cell r="D191" t="str">
            <v>STR</v>
          </cell>
          <cell r="E191">
            <v>40.32</v>
          </cell>
        </row>
        <row r="192">
          <cell r="A192" t="str">
            <v>T041879</v>
          </cell>
          <cell r="B192" t="str">
            <v>EXPORT</v>
          </cell>
          <cell r="C192">
            <v>38158</v>
          </cell>
          <cell r="D192" t="str">
            <v>RSS</v>
          </cell>
          <cell r="E192">
            <v>200</v>
          </cell>
        </row>
        <row r="193">
          <cell r="A193" t="str">
            <v>T041880</v>
          </cell>
          <cell r="B193" t="str">
            <v>EXPORT</v>
          </cell>
          <cell r="C193">
            <v>38158</v>
          </cell>
          <cell r="D193" t="str">
            <v>RSS</v>
          </cell>
          <cell r="E193">
            <v>40</v>
          </cell>
        </row>
        <row r="194">
          <cell r="A194" t="str">
            <v>T041939</v>
          </cell>
          <cell r="B194" t="str">
            <v>LOCAL</v>
          </cell>
          <cell r="C194">
            <v>38148</v>
          </cell>
          <cell r="D194" t="str">
            <v>CUT</v>
          </cell>
          <cell r="E194">
            <v>26.95</v>
          </cell>
        </row>
        <row r="195">
          <cell r="A195" t="str">
            <v>T041741</v>
          </cell>
          <cell r="B195" t="str">
            <v>LOCAL</v>
          </cell>
          <cell r="C195">
            <v>38154</v>
          </cell>
          <cell r="D195" t="str">
            <v>STR</v>
          </cell>
          <cell r="E195">
            <v>30</v>
          </cell>
        </row>
        <row r="196">
          <cell r="A196" t="str">
            <v>T041742</v>
          </cell>
          <cell r="B196" t="str">
            <v>LOCAL</v>
          </cell>
          <cell r="C196">
            <v>38157</v>
          </cell>
          <cell r="D196" t="str">
            <v>STR</v>
          </cell>
          <cell r="E196">
            <v>30</v>
          </cell>
        </row>
        <row r="197">
          <cell r="A197" t="str">
            <v>T041863</v>
          </cell>
          <cell r="B197" t="str">
            <v>LOCAL</v>
          </cell>
          <cell r="C197">
            <v>38157</v>
          </cell>
          <cell r="D197" t="str">
            <v>RSS</v>
          </cell>
          <cell r="E197">
            <v>30</v>
          </cell>
        </row>
        <row r="198">
          <cell r="A198" t="str">
            <v>T041851</v>
          </cell>
          <cell r="B198" t="str">
            <v>LOCAL</v>
          </cell>
          <cell r="C198">
            <v>38160</v>
          </cell>
          <cell r="D198" t="str">
            <v>STR</v>
          </cell>
          <cell r="E198">
            <v>15.015000000000001</v>
          </cell>
        </row>
        <row r="199">
          <cell r="A199" t="str">
            <v>T041852</v>
          </cell>
          <cell r="B199" t="str">
            <v>LOCAL</v>
          </cell>
          <cell r="C199">
            <v>38160</v>
          </cell>
          <cell r="D199" t="str">
            <v>STR</v>
          </cell>
          <cell r="E199">
            <v>15.015000000000001</v>
          </cell>
        </row>
        <row r="200">
          <cell r="A200" t="str">
            <v>T041760</v>
          </cell>
          <cell r="B200" t="str">
            <v>EXPORT</v>
          </cell>
          <cell r="C200">
            <v>38156</v>
          </cell>
          <cell r="D200" t="str">
            <v>RSS</v>
          </cell>
          <cell r="E200">
            <v>19.2</v>
          </cell>
        </row>
        <row r="201">
          <cell r="A201" t="str">
            <v>T041655</v>
          </cell>
          <cell r="B201" t="str">
            <v>EXPORT</v>
          </cell>
          <cell r="C201">
            <v>38157</v>
          </cell>
          <cell r="D201" t="str">
            <v>STR</v>
          </cell>
          <cell r="E201">
            <v>201.6</v>
          </cell>
        </row>
        <row r="202">
          <cell r="A202" t="str">
            <v>T041716</v>
          </cell>
          <cell r="B202" t="str">
            <v>EXPORT</v>
          </cell>
          <cell r="C202">
            <v>38157</v>
          </cell>
          <cell r="D202" t="str">
            <v>STR</v>
          </cell>
          <cell r="E202">
            <v>201.6</v>
          </cell>
        </row>
        <row r="203">
          <cell r="A203" t="str">
            <v>T041727</v>
          </cell>
          <cell r="B203" t="str">
            <v>EXPORT</v>
          </cell>
          <cell r="C203">
            <v>38157</v>
          </cell>
          <cell r="D203" t="str">
            <v>LTX</v>
          </cell>
          <cell r="E203">
            <v>49.2</v>
          </cell>
        </row>
        <row r="204">
          <cell r="A204" t="str">
            <v>T041728</v>
          </cell>
          <cell r="B204" t="str">
            <v>EXPORT</v>
          </cell>
          <cell r="C204">
            <v>38157</v>
          </cell>
          <cell r="D204" t="str">
            <v>STR</v>
          </cell>
          <cell r="E204">
            <v>230.4</v>
          </cell>
        </row>
        <row r="205">
          <cell r="A205" t="str">
            <v>T041757</v>
          </cell>
          <cell r="B205" t="str">
            <v>EXPORT</v>
          </cell>
          <cell r="C205">
            <v>38157</v>
          </cell>
          <cell r="D205" t="str">
            <v>RSS</v>
          </cell>
          <cell r="E205">
            <v>120</v>
          </cell>
        </row>
        <row r="206">
          <cell r="A206" t="str">
            <v>T041830</v>
          </cell>
          <cell r="B206" t="str">
            <v>EXPORT</v>
          </cell>
          <cell r="C206">
            <v>38159</v>
          </cell>
          <cell r="D206" t="str">
            <v>STR</v>
          </cell>
          <cell r="E206">
            <v>100.8</v>
          </cell>
        </row>
        <row r="207">
          <cell r="A207" t="str">
            <v>T041831</v>
          </cell>
          <cell r="B207" t="str">
            <v>EXPORT</v>
          </cell>
          <cell r="C207">
            <v>38159</v>
          </cell>
          <cell r="D207" t="str">
            <v>STR</v>
          </cell>
          <cell r="E207">
            <v>60.48</v>
          </cell>
        </row>
        <row r="208">
          <cell r="A208" t="str">
            <v>T041832</v>
          </cell>
          <cell r="B208" t="str">
            <v>EXPORT</v>
          </cell>
          <cell r="C208">
            <v>38159</v>
          </cell>
          <cell r="D208" t="str">
            <v>STR</v>
          </cell>
          <cell r="E208">
            <v>120.96</v>
          </cell>
        </row>
        <row r="209">
          <cell r="A209" t="str">
            <v>T041719</v>
          </cell>
          <cell r="B209" t="str">
            <v>EXPORT</v>
          </cell>
          <cell r="C209">
            <v>38157</v>
          </cell>
          <cell r="D209" t="str">
            <v>RSS</v>
          </cell>
          <cell r="E209">
            <v>200</v>
          </cell>
        </row>
        <row r="210">
          <cell r="A210" t="str">
            <v>T041720</v>
          </cell>
          <cell r="B210" t="str">
            <v>EXPORT</v>
          </cell>
          <cell r="C210">
            <v>38157</v>
          </cell>
          <cell r="D210" t="str">
            <v>RSS</v>
          </cell>
          <cell r="E210">
            <v>300</v>
          </cell>
        </row>
        <row r="211">
          <cell r="A211" t="str">
            <v>T041755</v>
          </cell>
          <cell r="B211" t="str">
            <v>EXPORT</v>
          </cell>
          <cell r="C211">
            <v>38160</v>
          </cell>
          <cell r="D211" t="str">
            <v>STR</v>
          </cell>
          <cell r="E211">
            <v>100.8</v>
          </cell>
        </row>
        <row r="212">
          <cell r="A212" t="str">
            <v>T041498</v>
          </cell>
          <cell r="B212" t="str">
            <v>EXPORT</v>
          </cell>
          <cell r="C212">
            <v>38161</v>
          </cell>
          <cell r="D212" t="str">
            <v>RSS</v>
          </cell>
          <cell r="E212">
            <v>120</v>
          </cell>
        </row>
        <row r="213">
          <cell r="A213" t="str">
            <v>T041499</v>
          </cell>
          <cell r="B213" t="str">
            <v>EXPORT</v>
          </cell>
          <cell r="C213">
            <v>38161</v>
          </cell>
          <cell r="D213" t="str">
            <v>RSS</v>
          </cell>
          <cell r="E213">
            <v>120</v>
          </cell>
        </row>
        <row r="214">
          <cell r="A214" t="str">
            <v>T041504</v>
          </cell>
          <cell r="B214" t="str">
            <v>EXPORT</v>
          </cell>
          <cell r="C214">
            <v>38156</v>
          </cell>
          <cell r="D214" t="str">
            <v>STR</v>
          </cell>
          <cell r="E214">
            <v>100.8</v>
          </cell>
        </row>
        <row r="215">
          <cell r="A215" t="str">
            <v>T041714</v>
          </cell>
          <cell r="B215" t="str">
            <v>EXPORT</v>
          </cell>
          <cell r="C215">
            <v>38156</v>
          </cell>
          <cell r="D215" t="str">
            <v>STR</v>
          </cell>
          <cell r="E215">
            <v>100.8</v>
          </cell>
        </row>
        <row r="216">
          <cell r="A216" t="str">
            <v>T041526</v>
          </cell>
          <cell r="B216" t="str">
            <v>EXPORT</v>
          </cell>
          <cell r="C216">
            <v>38157</v>
          </cell>
          <cell r="D216" t="str">
            <v>LTX</v>
          </cell>
          <cell r="E216">
            <v>86.394999999999996</v>
          </cell>
        </row>
        <row r="217">
          <cell r="A217" t="str">
            <v>T041725</v>
          </cell>
          <cell r="B217" t="str">
            <v>EXPORT</v>
          </cell>
          <cell r="C217">
            <v>38157</v>
          </cell>
          <cell r="D217" t="str">
            <v>STR</v>
          </cell>
          <cell r="E217">
            <v>201.6</v>
          </cell>
        </row>
        <row r="218">
          <cell r="A218" t="str">
            <v>T041466</v>
          </cell>
          <cell r="B218" t="str">
            <v>EXPORT</v>
          </cell>
          <cell r="C218">
            <v>38159</v>
          </cell>
          <cell r="D218" t="str">
            <v>RSS</v>
          </cell>
          <cell r="E218">
            <v>384</v>
          </cell>
        </row>
        <row r="219">
          <cell r="A219" t="str">
            <v>T041512</v>
          </cell>
          <cell r="B219" t="str">
            <v>EXPORT</v>
          </cell>
          <cell r="C219">
            <v>38159</v>
          </cell>
          <cell r="D219" t="str">
            <v>STR</v>
          </cell>
          <cell r="E219">
            <v>161.28</v>
          </cell>
        </row>
        <row r="220">
          <cell r="A220" t="str">
            <v>T041523</v>
          </cell>
          <cell r="B220" t="str">
            <v>EXPORT</v>
          </cell>
          <cell r="C220">
            <v>38159</v>
          </cell>
          <cell r="D220" t="str">
            <v>STR</v>
          </cell>
          <cell r="E220">
            <v>201.6</v>
          </cell>
        </row>
        <row r="221">
          <cell r="A221" t="str">
            <v>T041627</v>
          </cell>
          <cell r="B221" t="str">
            <v>EXPORT</v>
          </cell>
          <cell r="C221">
            <v>38159</v>
          </cell>
          <cell r="D221" t="str">
            <v>STR</v>
          </cell>
          <cell r="E221">
            <v>100.8</v>
          </cell>
        </row>
        <row r="222">
          <cell r="A222" t="str">
            <v>T041717</v>
          </cell>
          <cell r="B222" t="str">
            <v>EXPORT</v>
          </cell>
          <cell r="C222">
            <v>38159</v>
          </cell>
          <cell r="D222" t="str">
            <v>RSS</v>
          </cell>
          <cell r="E222">
            <v>192</v>
          </cell>
        </row>
        <row r="223">
          <cell r="A223" t="str">
            <v>T041730</v>
          </cell>
          <cell r="B223" t="str">
            <v>EXPORT</v>
          </cell>
          <cell r="C223">
            <v>38159</v>
          </cell>
          <cell r="D223" t="str">
            <v>STR</v>
          </cell>
          <cell r="E223">
            <v>201.6</v>
          </cell>
        </row>
        <row r="224">
          <cell r="A224" t="str">
            <v>T041501</v>
          </cell>
          <cell r="B224" t="str">
            <v>EXPORT</v>
          </cell>
          <cell r="C224">
            <v>38161</v>
          </cell>
          <cell r="D224" t="str">
            <v>RSS</v>
          </cell>
          <cell r="E224">
            <v>120</v>
          </cell>
        </row>
        <row r="225">
          <cell r="A225" t="str">
            <v>T041503</v>
          </cell>
          <cell r="B225" t="str">
            <v>EXPORT</v>
          </cell>
          <cell r="C225">
            <v>38161</v>
          </cell>
          <cell r="D225" t="str">
            <v>RSS</v>
          </cell>
          <cell r="E225">
            <v>120</v>
          </cell>
        </row>
        <row r="226">
          <cell r="A226" t="str">
            <v>0001064</v>
          </cell>
          <cell r="B226" t="str">
            <v>LOCAL</v>
          </cell>
          <cell r="C226">
            <v>38162</v>
          </cell>
          <cell r="D226" t="str">
            <v>LTX</v>
          </cell>
          <cell r="E226">
            <v>180.73</v>
          </cell>
        </row>
        <row r="227">
          <cell r="A227" t="str">
            <v>T041828</v>
          </cell>
          <cell r="B227" t="str">
            <v>LOCAL</v>
          </cell>
          <cell r="C227">
            <v>38154</v>
          </cell>
          <cell r="D227" t="str">
            <v>RSS</v>
          </cell>
          <cell r="E227">
            <v>15</v>
          </cell>
        </row>
        <row r="228">
          <cell r="A228" t="str">
            <v>0001073</v>
          </cell>
          <cell r="B228" t="str">
            <v>LOCAL</v>
          </cell>
          <cell r="C228">
            <v>38159</v>
          </cell>
          <cell r="D228" t="str">
            <v>RSS</v>
          </cell>
          <cell r="E228">
            <v>30</v>
          </cell>
        </row>
        <row r="229">
          <cell r="A229" t="str">
            <v>T041780</v>
          </cell>
          <cell r="B229" t="str">
            <v>LOCAL</v>
          </cell>
          <cell r="C229">
            <v>38160</v>
          </cell>
          <cell r="D229" t="str">
            <v>RSS</v>
          </cell>
          <cell r="E229">
            <v>15</v>
          </cell>
        </row>
        <row r="230">
          <cell r="A230" t="str">
            <v>0001074</v>
          </cell>
          <cell r="B230" t="str">
            <v>LOCAL</v>
          </cell>
          <cell r="C230">
            <v>38161</v>
          </cell>
          <cell r="D230" t="str">
            <v>RSS</v>
          </cell>
          <cell r="E230">
            <v>30</v>
          </cell>
        </row>
        <row r="231">
          <cell r="A231" t="str">
            <v>T041827</v>
          </cell>
          <cell r="B231" t="str">
            <v>EXPORT</v>
          </cell>
          <cell r="C231">
            <v>38158</v>
          </cell>
          <cell r="D231" t="str">
            <v>LTX</v>
          </cell>
          <cell r="E231">
            <v>32.799999999999997</v>
          </cell>
        </row>
        <row r="232">
          <cell r="A232" t="str">
            <v>T041444</v>
          </cell>
          <cell r="B232" t="str">
            <v>EXPORT</v>
          </cell>
          <cell r="C232">
            <v>38161</v>
          </cell>
          <cell r="D232" t="str">
            <v>RSS</v>
          </cell>
          <cell r="E232">
            <v>120</v>
          </cell>
        </row>
        <row r="233">
          <cell r="A233" t="str">
            <v>T041487</v>
          </cell>
          <cell r="B233" t="str">
            <v>EXPORT</v>
          </cell>
          <cell r="C233">
            <v>38161</v>
          </cell>
          <cell r="D233" t="str">
            <v>RSS</v>
          </cell>
          <cell r="E233">
            <v>120</v>
          </cell>
        </row>
        <row r="234">
          <cell r="A234" t="str">
            <v>T041491</v>
          </cell>
          <cell r="B234" t="str">
            <v>EXPORT</v>
          </cell>
          <cell r="C234">
            <v>38161</v>
          </cell>
          <cell r="D234" t="str">
            <v>RSS</v>
          </cell>
          <cell r="E234">
            <v>120</v>
          </cell>
        </row>
        <row r="235">
          <cell r="A235" t="str">
            <v>T041493</v>
          </cell>
          <cell r="B235" t="str">
            <v>EXPORT</v>
          </cell>
          <cell r="C235">
            <v>38161</v>
          </cell>
          <cell r="D235" t="str">
            <v>RSS</v>
          </cell>
          <cell r="E235">
            <v>120</v>
          </cell>
        </row>
        <row r="236">
          <cell r="A236" t="str">
            <v>T041754</v>
          </cell>
          <cell r="B236" t="str">
            <v>EXPORT</v>
          </cell>
          <cell r="C236">
            <v>38161</v>
          </cell>
          <cell r="D236" t="str">
            <v>RSS</v>
          </cell>
          <cell r="E236">
            <v>120</v>
          </cell>
        </row>
        <row r="237">
          <cell r="A237" t="str">
            <v>T041782</v>
          </cell>
          <cell r="B237" t="str">
            <v>EXPORT</v>
          </cell>
          <cell r="C237">
            <v>38161</v>
          </cell>
          <cell r="D237" t="str">
            <v>STR</v>
          </cell>
          <cell r="E237">
            <v>100.8</v>
          </cell>
        </row>
        <row r="238">
          <cell r="A238" t="str">
            <v>T041812</v>
          </cell>
          <cell r="B238" t="str">
            <v>LOCAL</v>
          </cell>
          <cell r="C238">
            <v>38161</v>
          </cell>
          <cell r="D238" t="str">
            <v>STR</v>
          </cell>
          <cell r="E238">
            <v>15.015000000000001</v>
          </cell>
        </row>
        <row r="239">
          <cell r="A239" t="str">
            <v>T041781</v>
          </cell>
          <cell r="B239" t="str">
            <v>LOCAL</v>
          </cell>
          <cell r="C239">
            <v>38162</v>
          </cell>
          <cell r="D239" t="str">
            <v>RSS</v>
          </cell>
          <cell r="E239">
            <v>15</v>
          </cell>
        </row>
        <row r="240">
          <cell r="A240" t="str">
            <v>T041837</v>
          </cell>
          <cell r="B240" t="str">
            <v>LOCAL</v>
          </cell>
          <cell r="C240">
            <v>38162</v>
          </cell>
          <cell r="D240" t="str">
            <v>STR</v>
          </cell>
          <cell r="E240">
            <v>15.015000000000001</v>
          </cell>
        </row>
        <row r="241">
          <cell r="A241" t="str">
            <v>T041855</v>
          </cell>
          <cell r="B241" t="str">
            <v>LOCAL</v>
          </cell>
          <cell r="C241">
            <v>38162</v>
          </cell>
          <cell r="D241" t="str">
            <v>STR</v>
          </cell>
          <cell r="E241">
            <v>15.015000000000001</v>
          </cell>
        </row>
        <row r="242">
          <cell r="A242" t="str">
            <v>T041856</v>
          </cell>
          <cell r="B242" t="str">
            <v>LOCAL</v>
          </cell>
          <cell r="C242">
            <v>38162</v>
          </cell>
          <cell r="D242" t="str">
            <v>STR</v>
          </cell>
          <cell r="E242">
            <v>15.015000000000001</v>
          </cell>
        </row>
        <row r="243">
          <cell r="A243" t="str">
            <v>T041857</v>
          </cell>
          <cell r="B243" t="str">
            <v>LOCAL</v>
          </cell>
          <cell r="C243">
            <v>38162</v>
          </cell>
          <cell r="D243" t="str">
            <v>STR</v>
          </cell>
          <cell r="E243">
            <v>15.015000000000001</v>
          </cell>
        </row>
        <row r="244">
          <cell r="A244" t="str">
            <v>T041867</v>
          </cell>
          <cell r="B244" t="str">
            <v>LOCAL</v>
          </cell>
          <cell r="C244">
            <v>38164</v>
          </cell>
          <cell r="D244" t="str">
            <v>RSS</v>
          </cell>
          <cell r="E244">
            <v>30</v>
          </cell>
        </row>
        <row r="245">
          <cell r="A245" t="str">
            <v>T041887</v>
          </cell>
          <cell r="B245" t="str">
            <v>EXPORT</v>
          </cell>
          <cell r="C245">
            <v>38158</v>
          </cell>
          <cell r="D245" t="str">
            <v>RSS</v>
          </cell>
          <cell r="E245">
            <v>192</v>
          </cell>
        </row>
        <row r="246">
          <cell r="A246" t="str">
            <v>T041888</v>
          </cell>
          <cell r="B246" t="str">
            <v>EXPORT</v>
          </cell>
          <cell r="C246">
            <v>38158</v>
          </cell>
          <cell r="D246" t="str">
            <v>RSS</v>
          </cell>
          <cell r="E246">
            <v>96</v>
          </cell>
        </row>
        <row r="247">
          <cell r="A247" t="str">
            <v>T041621</v>
          </cell>
          <cell r="B247" t="str">
            <v>EXPORT</v>
          </cell>
          <cell r="C247">
            <v>38163</v>
          </cell>
          <cell r="D247" t="str">
            <v>RSS</v>
          </cell>
          <cell r="E247">
            <v>40</v>
          </cell>
        </row>
        <row r="248">
          <cell r="A248" t="str">
            <v>T041624</v>
          </cell>
          <cell r="B248" t="str">
            <v>EXPORT</v>
          </cell>
          <cell r="C248">
            <v>38163</v>
          </cell>
          <cell r="D248" t="str">
            <v>RSS</v>
          </cell>
          <cell r="E248">
            <v>60</v>
          </cell>
        </row>
        <row r="249">
          <cell r="A249" t="str">
            <v>T041672</v>
          </cell>
          <cell r="B249" t="str">
            <v>EXPORT</v>
          </cell>
          <cell r="C249">
            <v>38163</v>
          </cell>
          <cell r="D249" t="str">
            <v>STR</v>
          </cell>
          <cell r="E249">
            <v>201.6</v>
          </cell>
        </row>
        <row r="250">
          <cell r="A250" t="str">
            <v>T041743</v>
          </cell>
          <cell r="B250" t="str">
            <v>EXPORT</v>
          </cell>
          <cell r="C250">
            <v>38163</v>
          </cell>
          <cell r="D250" t="str">
            <v>STR</v>
          </cell>
          <cell r="E250">
            <v>100.8</v>
          </cell>
        </row>
        <row r="251">
          <cell r="A251" t="str">
            <v>T041752</v>
          </cell>
          <cell r="B251" t="str">
            <v>EXPORT</v>
          </cell>
          <cell r="C251">
            <v>38163</v>
          </cell>
          <cell r="D251" t="str">
            <v>RSS</v>
          </cell>
          <cell r="E251">
            <v>100</v>
          </cell>
        </row>
        <row r="252">
          <cell r="A252" t="str">
            <v>T041766</v>
          </cell>
          <cell r="B252" t="str">
            <v>EXPORT</v>
          </cell>
          <cell r="C252">
            <v>38163</v>
          </cell>
          <cell r="D252" t="str">
            <v>STR</v>
          </cell>
          <cell r="E252">
            <v>100.8</v>
          </cell>
        </row>
        <row r="253">
          <cell r="A253" t="str">
            <v>T041488</v>
          </cell>
          <cell r="B253" t="str">
            <v>EXPORT</v>
          </cell>
          <cell r="C253">
            <v>38164</v>
          </cell>
          <cell r="D253" t="str">
            <v>RSS</v>
          </cell>
          <cell r="E253">
            <v>120</v>
          </cell>
        </row>
        <row r="254">
          <cell r="A254" t="str">
            <v>T041489</v>
          </cell>
          <cell r="B254" t="str">
            <v>EXPORT</v>
          </cell>
          <cell r="C254">
            <v>38164</v>
          </cell>
          <cell r="D254" t="str">
            <v>RSS</v>
          </cell>
          <cell r="E254">
            <v>120</v>
          </cell>
        </row>
        <row r="255">
          <cell r="A255" t="str">
            <v>T041492</v>
          </cell>
          <cell r="B255" t="str">
            <v>EXPORT</v>
          </cell>
          <cell r="C255">
            <v>38164</v>
          </cell>
          <cell r="D255" t="str">
            <v>RSS</v>
          </cell>
          <cell r="E255">
            <v>120</v>
          </cell>
        </row>
        <row r="256">
          <cell r="A256" t="str">
            <v>T041785</v>
          </cell>
          <cell r="B256" t="str">
            <v>EXPORT</v>
          </cell>
          <cell r="C256">
            <v>38164</v>
          </cell>
          <cell r="D256" t="str">
            <v>RSS</v>
          </cell>
          <cell r="E256">
            <v>19.2</v>
          </cell>
        </row>
        <row r="257">
          <cell r="A257" t="str">
            <v>T041690</v>
          </cell>
          <cell r="B257" t="str">
            <v>LOCAL</v>
          </cell>
          <cell r="C257">
            <v>38139</v>
          </cell>
          <cell r="D257" t="str">
            <v>USS</v>
          </cell>
          <cell r="E257">
            <v>6.9420000000000002</v>
          </cell>
        </row>
        <row r="258">
          <cell r="A258" t="str">
            <v>T041705</v>
          </cell>
          <cell r="B258" t="str">
            <v>LOCAL</v>
          </cell>
          <cell r="C258">
            <v>38160</v>
          </cell>
          <cell r="D258" t="str">
            <v>STR</v>
          </cell>
          <cell r="E258">
            <v>30</v>
          </cell>
        </row>
        <row r="259">
          <cell r="A259" t="str">
            <v>T041706</v>
          </cell>
          <cell r="B259" t="str">
            <v>LOCAL</v>
          </cell>
          <cell r="C259">
            <v>38161</v>
          </cell>
          <cell r="D259" t="str">
            <v>STR</v>
          </cell>
          <cell r="E259">
            <v>30</v>
          </cell>
        </row>
        <row r="260">
          <cell r="A260" t="str">
            <v>T041707</v>
          </cell>
          <cell r="B260" t="str">
            <v>LOCAL</v>
          </cell>
          <cell r="C260">
            <v>38164</v>
          </cell>
          <cell r="D260" t="str">
            <v>STR</v>
          </cell>
          <cell r="E260">
            <v>30</v>
          </cell>
        </row>
        <row r="261">
          <cell r="A261" t="str">
            <v>T041744</v>
          </cell>
          <cell r="B261" t="str">
            <v>LOCAL</v>
          </cell>
          <cell r="C261">
            <v>38164</v>
          </cell>
          <cell r="D261" t="str">
            <v>STR</v>
          </cell>
          <cell r="E261">
            <v>30</v>
          </cell>
        </row>
        <row r="262">
          <cell r="A262" t="str">
            <v>T041841</v>
          </cell>
          <cell r="B262" t="str">
            <v>LOCAL</v>
          </cell>
          <cell r="C262">
            <v>38166</v>
          </cell>
          <cell r="D262" t="str">
            <v>RSS</v>
          </cell>
          <cell r="E262">
            <v>15</v>
          </cell>
        </row>
        <row r="263">
          <cell r="A263" t="str">
            <v>T041842</v>
          </cell>
          <cell r="B263" t="str">
            <v>LOCAL</v>
          </cell>
          <cell r="C263">
            <v>38167</v>
          </cell>
          <cell r="D263" t="str">
            <v>RSS</v>
          </cell>
          <cell r="E263">
            <v>15</v>
          </cell>
        </row>
        <row r="264">
          <cell r="A264" t="str">
            <v>T041663</v>
          </cell>
          <cell r="B264" t="str">
            <v>EXPORT</v>
          </cell>
          <cell r="C264">
            <v>38157</v>
          </cell>
          <cell r="D264" t="str">
            <v>LTX</v>
          </cell>
          <cell r="E264">
            <v>144.26300000000001</v>
          </cell>
        </row>
        <row r="265">
          <cell r="A265" t="str">
            <v>0001056</v>
          </cell>
          <cell r="B265" t="str">
            <v>EXPORT</v>
          </cell>
          <cell r="C265">
            <v>38158</v>
          </cell>
          <cell r="D265" t="str">
            <v>LTX</v>
          </cell>
          <cell r="E265">
            <v>13</v>
          </cell>
        </row>
        <row r="266">
          <cell r="A266" t="str">
            <v>0001056</v>
          </cell>
          <cell r="B266" t="str">
            <v>EXPORT</v>
          </cell>
          <cell r="C266">
            <v>38158</v>
          </cell>
          <cell r="D266" t="str">
            <v>LTX</v>
          </cell>
          <cell r="E266">
            <v>355.90800000000002</v>
          </cell>
        </row>
        <row r="267">
          <cell r="A267" t="str">
            <v>T041662</v>
          </cell>
          <cell r="B267" t="str">
            <v>EXPORT</v>
          </cell>
          <cell r="C267">
            <v>38158</v>
          </cell>
          <cell r="D267" t="str">
            <v>LTX</v>
          </cell>
          <cell r="E267">
            <v>485.25</v>
          </cell>
        </row>
        <row r="268">
          <cell r="A268" t="str">
            <v>T041664</v>
          </cell>
          <cell r="B268" t="str">
            <v>EXPORT</v>
          </cell>
          <cell r="C268">
            <v>38158</v>
          </cell>
          <cell r="D268" t="str">
            <v>LTX</v>
          </cell>
          <cell r="E268">
            <v>460.61099999999999</v>
          </cell>
        </row>
        <row r="269">
          <cell r="A269" t="str">
            <v>T041886</v>
          </cell>
          <cell r="B269" t="str">
            <v>EXPORT</v>
          </cell>
          <cell r="C269">
            <v>38158</v>
          </cell>
          <cell r="D269" t="str">
            <v>RSS</v>
          </cell>
          <cell r="E269">
            <v>40</v>
          </cell>
        </row>
        <row r="270">
          <cell r="A270" t="str">
            <v>T041818</v>
          </cell>
          <cell r="B270" t="str">
            <v>EXPORT</v>
          </cell>
          <cell r="C270">
            <v>38162</v>
          </cell>
          <cell r="D270" t="str">
            <v>STR</v>
          </cell>
          <cell r="E270">
            <v>141.12</v>
          </cell>
        </row>
        <row r="271">
          <cell r="A271" t="str">
            <v>0001070</v>
          </cell>
          <cell r="B271" t="str">
            <v>EXPORT</v>
          </cell>
          <cell r="C271">
            <v>38163</v>
          </cell>
          <cell r="D271" t="str">
            <v>RSS</v>
          </cell>
          <cell r="E271">
            <v>60</v>
          </cell>
        </row>
        <row r="272">
          <cell r="A272" t="str">
            <v>0001077</v>
          </cell>
          <cell r="B272" t="str">
            <v>EXPORT</v>
          </cell>
          <cell r="C272">
            <v>38163</v>
          </cell>
          <cell r="D272" t="str">
            <v>RSS</v>
          </cell>
          <cell r="E272">
            <v>26.443999999999999</v>
          </cell>
        </row>
        <row r="273">
          <cell r="A273" t="str">
            <v>0001077</v>
          </cell>
          <cell r="B273" t="str">
            <v>EXPORT</v>
          </cell>
          <cell r="C273">
            <v>38163</v>
          </cell>
          <cell r="D273" t="str">
            <v>RSS</v>
          </cell>
          <cell r="E273">
            <v>52.887999999999998</v>
          </cell>
        </row>
        <row r="274">
          <cell r="A274" t="str">
            <v>0001077</v>
          </cell>
          <cell r="B274" t="str">
            <v>EXPORT</v>
          </cell>
          <cell r="C274">
            <v>38163</v>
          </cell>
          <cell r="D274" t="str">
            <v>RSS</v>
          </cell>
          <cell r="E274">
            <v>26.443999999999999</v>
          </cell>
        </row>
        <row r="275">
          <cell r="A275" t="str">
            <v>0001078</v>
          </cell>
          <cell r="B275" t="str">
            <v>EXPORT</v>
          </cell>
          <cell r="C275">
            <v>38164</v>
          </cell>
          <cell r="D275" t="str">
            <v>RSS</v>
          </cell>
          <cell r="E275">
            <v>20</v>
          </cell>
        </row>
        <row r="276">
          <cell r="A276" t="str">
            <v>0001078</v>
          </cell>
          <cell r="B276" t="str">
            <v>EXPORT</v>
          </cell>
          <cell r="C276">
            <v>38164</v>
          </cell>
          <cell r="D276" t="str">
            <v>RSS</v>
          </cell>
          <cell r="E276">
            <v>60</v>
          </cell>
        </row>
        <row r="277">
          <cell r="A277" t="str">
            <v>T041768</v>
          </cell>
          <cell r="B277" t="str">
            <v>EXPORT</v>
          </cell>
          <cell r="C277">
            <v>38164</v>
          </cell>
          <cell r="D277" t="str">
            <v>STR</v>
          </cell>
          <cell r="E277">
            <v>327.60000000000002</v>
          </cell>
        </row>
        <row r="278">
          <cell r="A278" t="str">
            <v>T041769</v>
          </cell>
          <cell r="B278" t="str">
            <v>EXPORT</v>
          </cell>
          <cell r="C278">
            <v>38164</v>
          </cell>
          <cell r="D278" t="str">
            <v>STR</v>
          </cell>
          <cell r="E278">
            <v>376.74</v>
          </cell>
        </row>
        <row r="279">
          <cell r="A279" t="str">
            <v>T041771</v>
          </cell>
          <cell r="B279" t="str">
            <v>EXPORT</v>
          </cell>
          <cell r="C279">
            <v>38164</v>
          </cell>
          <cell r="D279" t="str">
            <v>STR</v>
          </cell>
          <cell r="E279">
            <v>376.74</v>
          </cell>
        </row>
        <row r="280">
          <cell r="A280" t="str">
            <v>T041789</v>
          </cell>
          <cell r="B280" t="str">
            <v>EXPORT</v>
          </cell>
          <cell r="C280">
            <v>38164</v>
          </cell>
          <cell r="D280" t="str">
            <v>STR</v>
          </cell>
          <cell r="E280">
            <v>230.4</v>
          </cell>
        </row>
        <row r="281">
          <cell r="A281" t="str">
            <v>T041793</v>
          </cell>
          <cell r="B281" t="str">
            <v>EXPORT</v>
          </cell>
          <cell r="C281">
            <v>38164</v>
          </cell>
          <cell r="D281" t="str">
            <v>STR</v>
          </cell>
          <cell r="E281">
            <v>327.60000000000002</v>
          </cell>
        </row>
        <row r="282">
          <cell r="A282" t="str">
            <v>T041859</v>
          </cell>
          <cell r="B282" t="str">
            <v>EXPORT</v>
          </cell>
          <cell r="C282">
            <v>38164</v>
          </cell>
          <cell r="D282" t="str">
            <v>STR</v>
          </cell>
          <cell r="E282">
            <v>84</v>
          </cell>
        </row>
        <row r="283">
          <cell r="A283" t="str">
            <v>T041951</v>
          </cell>
          <cell r="B283" t="str">
            <v>EXPORT</v>
          </cell>
          <cell r="C283">
            <v>38164</v>
          </cell>
          <cell r="D283" t="str">
            <v>RSS</v>
          </cell>
          <cell r="E283">
            <v>40</v>
          </cell>
        </row>
        <row r="284">
          <cell r="A284" t="str">
            <v>T041620</v>
          </cell>
          <cell r="B284" t="str">
            <v>EXPORT</v>
          </cell>
          <cell r="C284">
            <v>38165</v>
          </cell>
          <cell r="D284" t="str">
            <v>RSS</v>
          </cell>
          <cell r="E284">
            <v>60</v>
          </cell>
        </row>
        <row r="285">
          <cell r="A285" t="str">
            <v>T041758</v>
          </cell>
          <cell r="B285" t="str">
            <v>EXPORT</v>
          </cell>
          <cell r="C285">
            <v>38165</v>
          </cell>
          <cell r="D285" t="str">
            <v>RSS</v>
          </cell>
          <cell r="E285">
            <v>200</v>
          </cell>
        </row>
        <row r="286">
          <cell r="A286" t="str">
            <v>T041881</v>
          </cell>
          <cell r="B286" t="str">
            <v>EXPORT</v>
          </cell>
          <cell r="C286">
            <v>38165</v>
          </cell>
          <cell r="D286" t="str">
            <v>STR</v>
          </cell>
          <cell r="E286">
            <v>504</v>
          </cell>
        </row>
        <row r="287">
          <cell r="A287" t="str">
            <v>T041893</v>
          </cell>
          <cell r="B287" t="str">
            <v>EXPORT</v>
          </cell>
          <cell r="C287">
            <v>38165</v>
          </cell>
          <cell r="D287" t="str">
            <v>RSS</v>
          </cell>
          <cell r="E287">
            <v>200</v>
          </cell>
        </row>
        <row r="288">
          <cell r="A288" t="str">
            <v>T041899</v>
          </cell>
          <cell r="B288" t="str">
            <v>EXPORT</v>
          </cell>
          <cell r="C288">
            <v>38165</v>
          </cell>
          <cell r="D288" t="str">
            <v>STR</v>
          </cell>
          <cell r="E288">
            <v>42.56</v>
          </cell>
        </row>
        <row r="289">
          <cell r="A289" t="str">
            <v>T041448</v>
          </cell>
          <cell r="B289" t="str">
            <v>EXPORT</v>
          </cell>
          <cell r="C289">
            <v>38166</v>
          </cell>
          <cell r="D289" t="str">
            <v>RSS</v>
          </cell>
          <cell r="E289">
            <v>19.2</v>
          </cell>
        </row>
        <row r="290">
          <cell r="A290" t="str">
            <v>T041718</v>
          </cell>
          <cell r="B290" t="str">
            <v>EXPORT</v>
          </cell>
          <cell r="C290">
            <v>38166</v>
          </cell>
          <cell r="D290" t="str">
            <v>STR</v>
          </cell>
          <cell r="E290">
            <v>403.2</v>
          </cell>
        </row>
        <row r="291">
          <cell r="A291" t="str">
            <v>T041494</v>
          </cell>
          <cell r="B291" t="str">
            <v>EXPORT</v>
          </cell>
          <cell r="C291">
            <v>38168</v>
          </cell>
          <cell r="D291" t="str">
            <v>RSS</v>
          </cell>
          <cell r="E291">
            <v>120</v>
          </cell>
        </row>
        <row r="292">
          <cell r="A292" t="str">
            <v>L040242</v>
          </cell>
          <cell r="B292" t="str">
            <v>LOCAL</v>
          </cell>
          <cell r="C292">
            <v>38145</v>
          </cell>
          <cell r="D292" t="str">
            <v>LUM</v>
          </cell>
          <cell r="E292">
            <v>0.156</v>
          </cell>
        </row>
        <row r="293">
          <cell r="A293" t="str">
            <v>L040243</v>
          </cell>
          <cell r="B293" t="str">
            <v>LOCAL</v>
          </cell>
          <cell r="C293">
            <v>38152</v>
          </cell>
          <cell r="D293" t="str">
            <v>LUM</v>
          </cell>
          <cell r="E293">
            <v>0.17799999999999999</v>
          </cell>
        </row>
        <row r="294">
          <cell r="A294" t="str">
            <v>L040244</v>
          </cell>
          <cell r="B294" t="str">
            <v>LOCAL</v>
          </cell>
          <cell r="C294">
            <v>38159</v>
          </cell>
          <cell r="D294" t="str">
            <v>LUM</v>
          </cell>
          <cell r="E294">
            <v>0.184</v>
          </cell>
        </row>
        <row r="295">
          <cell r="A295" t="str">
            <v>L040245</v>
          </cell>
          <cell r="B295" t="str">
            <v>LOCAL</v>
          </cell>
          <cell r="C295">
            <v>38164</v>
          </cell>
          <cell r="D295" t="str">
            <v>LUM</v>
          </cell>
          <cell r="E295">
            <v>0.14699999999999999</v>
          </cell>
        </row>
        <row r="296">
          <cell r="A296" t="str">
            <v>T041695</v>
          </cell>
          <cell r="B296" t="str">
            <v>LOCAL</v>
          </cell>
          <cell r="C296">
            <v>38139</v>
          </cell>
          <cell r="D296" t="str">
            <v>STR</v>
          </cell>
          <cell r="E296">
            <v>15.05</v>
          </cell>
        </row>
        <row r="297">
          <cell r="A297" t="str">
            <v>T041696</v>
          </cell>
          <cell r="B297" t="str">
            <v>LOCAL</v>
          </cell>
          <cell r="C297">
            <v>38139</v>
          </cell>
          <cell r="D297" t="str">
            <v>STR</v>
          </cell>
          <cell r="E297">
            <v>15.05</v>
          </cell>
        </row>
        <row r="298">
          <cell r="A298" t="str">
            <v>T041697</v>
          </cell>
          <cell r="B298" t="str">
            <v>LOCAL</v>
          </cell>
          <cell r="C298">
            <v>38139</v>
          </cell>
          <cell r="D298" t="str">
            <v>STR</v>
          </cell>
          <cell r="E298">
            <v>15.05</v>
          </cell>
        </row>
        <row r="299">
          <cell r="A299" t="str">
            <v>T041703</v>
          </cell>
          <cell r="B299" t="str">
            <v>LOCAL</v>
          </cell>
          <cell r="C299">
            <v>38145</v>
          </cell>
          <cell r="D299" t="str">
            <v>STR</v>
          </cell>
          <cell r="E299">
            <v>30.1</v>
          </cell>
        </row>
        <row r="300">
          <cell r="A300" t="str">
            <v>T041704</v>
          </cell>
          <cell r="B300" t="str">
            <v>LOCAL</v>
          </cell>
          <cell r="C300">
            <v>38146</v>
          </cell>
          <cell r="D300" t="str">
            <v>STR</v>
          </cell>
          <cell r="E300">
            <v>30.1</v>
          </cell>
        </row>
        <row r="301">
          <cell r="A301" t="str">
            <v>T041694</v>
          </cell>
          <cell r="B301" t="str">
            <v>LOCAL</v>
          </cell>
          <cell r="C301">
            <v>38147</v>
          </cell>
          <cell r="D301" t="str">
            <v>STR</v>
          </cell>
          <cell r="E301">
            <v>30.1</v>
          </cell>
        </row>
        <row r="302">
          <cell r="A302" t="str">
            <v>T041698</v>
          </cell>
          <cell r="B302" t="str">
            <v>LOCAL</v>
          </cell>
          <cell r="C302">
            <v>38148</v>
          </cell>
          <cell r="D302" t="str">
            <v>STR</v>
          </cell>
          <cell r="E302">
            <v>30.1</v>
          </cell>
        </row>
        <row r="303">
          <cell r="A303" t="str">
            <v>T041699</v>
          </cell>
          <cell r="B303" t="str">
            <v>LOCAL</v>
          </cell>
          <cell r="C303">
            <v>38150</v>
          </cell>
          <cell r="D303" t="str">
            <v>STR</v>
          </cell>
          <cell r="E303">
            <v>30.1</v>
          </cell>
        </row>
        <row r="304">
          <cell r="A304" t="str">
            <v>T042014</v>
          </cell>
          <cell r="B304" t="str">
            <v>LOCAL</v>
          </cell>
          <cell r="C304">
            <v>38150</v>
          </cell>
          <cell r="D304" t="str">
            <v>STR</v>
          </cell>
          <cell r="E304">
            <v>24.85</v>
          </cell>
        </row>
        <row r="305">
          <cell r="A305" t="str">
            <v>T042015</v>
          </cell>
          <cell r="B305" t="str">
            <v>LOCAL</v>
          </cell>
          <cell r="C305">
            <v>38150</v>
          </cell>
          <cell r="D305" t="str">
            <v>STR</v>
          </cell>
          <cell r="E305">
            <v>5.25</v>
          </cell>
        </row>
        <row r="306">
          <cell r="A306" t="str">
            <v>T041701</v>
          </cell>
          <cell r="B306" t="str">
            <v>LOCAL</v>
          </cell>
          <cell r="C306">
            <v>38152</v>
          </cell>
          <cell r="D306" t="str">
            <v>STR</v>
          </cell>
          <cell r="E306">
            <v>30.1</v>
          </cell>
        </row>
        <row r="307">
          <cell r="A307" t="str">
            <v>T041702</v>
          </cell>
          <cell r="B307" t="str">
            <v>LOCAL</v>
          </cell>
          <cell r="C307">
            <v>38153</v>
          </cell>
          <cell r="D307" t="str">
            <v>STR</v>
          </cell>
          <cell r="E307">
            <v>30.1</v>
          </cell>
        </row>
        <row r="308">
          <cell r="A308" t="str">
            <v>T041829</v>
          </cell>
          <cell r="B308" t="str">
            <v>LOCAL</v>
          </cell>
          <cell r="C308">
            <v>38166</v>
          </cell>
          <cell r="D308" t="str">
            <v>RSS</v>
          </cell>
          <cell r="E308">
            <v>15</v>
          </cell>
        </row>
        <row r="309">
          <cell r="A309" t="str">
            <v>T041838</v>
          </cell>
          <cell r="B309" t="str">
            <v>LOCAL</v>
          </cell>
          <cell r="C309">
            <v>38167</v>
          </cell>
          <cell r="D309" t="str">
            <v>STR</v>
          </cell>
          <cell r="E309">
            <v>15.015000000000001</v>
          </cell>
        </row>
        <row r="310">
          <cell r="A310" t="str">
            <v>T041858</v>
          </cell>
          <cell r="B310" t="str">
            <v>LOCAL</v>
          </cell>
          <cell r="C310">
            <v>38168</v>
          </cell>
          <cell r="D310" t="str">
            <v>STR</v>
          </cell>
          <cell r="E310">
            <v>15.015000000000001</v>
          </cell>
        </row>
        <row r="311">
          <cell r="A311" t="str">
            <v>T041860</v>
          </cell>
          <cell r="B311" t="str">
            <v>LOCAL</v>
          </cell>
          <cell r="C311">
            <v>38168</v>
          </cell>
          <cell r="D311" t="str">
            <v>STR</v>
          </cell>
          <cell r="E311">
            <v>15.015000000000001</v>
          </cell>
        </row>
        <row r="312">
          <cell r="A312" t="str">
            <v>T042029</v>
          </cell>
          <cell r="B312" t="str">
            <v>LOCAL</v>
          </cell>
          <cell r="C312">
            <v>38162</v>
          </cell>
          <cell r="D312" t="str">
            <v>CUT</v>
          </cell>
          <cell r="E312">
            <v>18.37</v>
          </cell>
        </row>
        <row r="313">
          <cell r="A313" t="str">
            <v>0001072</v>
          </cell>
          <cell r="B313" t="str">
            <v>EXPORT</v>
          </cell>
          <cell r="C313">
            <v>38165</v>
          </cell>
          <cell r="D313" t="str">
            <v>LTX</v>
          </cell>
          <cell r="E313">
            <v>16</v>
          </cell>
        </row>
        <row r="314">
          <cell r="A314" t="str">
            <v>0001072</v>
          </cell>
          <cell r="B314" t="str">
            <v>EXPORT</v>
          </cell>
          <cell r="C314">
            <v>38165</v>
          </cell>
          <cell r="D314" t="str">
            <v>LTX</v>
          </cell>
          <cell r="E314">
            <v>91.44</v>
          </cell>
        </row>
        <row r="315">
          <cell r="A315" t="str">
            <v>T041797</v>
          </cell>
          <cell r="B315" t="str">
            <v>EXPORT</v>
          </cell>
          <cell r="C315">
            <v>38165</v>
          </cell>
          <cell r="D315" t="str">
            <v>STR</v>
          </cell>
          <cell r="E315">
            <v>100.8</v>
          </cell>
        </row>
        <row r="316">
          <cell r="A316" t="str">
            <v>T041749</v>
          </cell>
          <cell r="B316" t="str">
            <v>EXPORT</v>
          </cell>
          <cell r="C316">
            <v>38166</v>
          </cell>
          <cell r="D316" t="str">
            <v>RSS</v>
          </cell>
          <cell r="E316">
            <v>19.2</v>
          </cell>
        </row>
        <row r="317">
          <cell r="A317" t="str">
            <v>T041822</v>
          </cell>
          <cell r="B317" t="str">
            <v>EXPORT</v>
          </cell>
          <cell r="C317">
            <v>38167</v>
          </cell>
          <cell r="D317" t="str">
            <v>RSS</v>
          </cell>
          <cell r="E317">
            <v>80</v>
          </cell>
        </row>
        <row r="318">
          <cell r="A318" t="str">
            <v>T041490</v>
          </cell>
          <cell r="B318" t="str">
            <v>EXPORT</v>
          </cell>
          <cell r="C318">
            <v>38168</v>
          </cell>
          <cell r="D318" t="str">
            <v>RSS</v>
          </cell>
          <cell r="E318">
            <v>120</v>
          </cell>
        </row>
        <row r="319">
          <cell r="A319" t="str">
            <v>T041500</v>
          </cell>
          <cell r="B319" t="str">
            <v>EXPORT</v>
          </cell>
          <cell r="C319">
            <v>38168</v>
          </cell>
          <cell r="D319" t="str">
            <v>RSS</v>
          </cell>
          <cell r="E319">
            <v>120</v>
          </cell>
        </row>
        <row r="320">
          <cell r="A320" t="str">
            <v>T041708</v>
          </cell>
          <cell r="B320" t="str">
            <v>LOCAL</v>
          </cell>
          <cell r="C320">
            <v>38166</v>
          </cell>
          <cell r="D320" t="str">
            <v>STR</v>
          </cell>
          <cell r="E320">
            <v>30</v>
          </cell>
        </row>
        <row r="321">
          <cell r="A321" t="str">
            <v>T041868</v>
          </cell>
          <cell r="B321" t="str">
            <v>LOCAL</v>
          </cell>
          <cell r="C321">
            <v>38166</v>
          </cell>
          <cell r="D321" t="str">
            <v>RSS</v>
          </cell>
          <cell r="E321">
            <v>30</v>
          </cell>
        </row>
        <row r="322">
          <cell r="A322" t="str">
            <v>T041843</v>
          </cell>
          <cell r="B322" t="str">
            <v>LOCAL</v>
          </cell>
          <cell r="C322">
            <v>38168</v>
          </cell>
          <cell r="D322" t="str">
            <v>RSS</v>
          </cell>
          <cell r="E322">
            <v>15</v>
          </cell>
        </row>
        <row r="323">
          <cell r="A323" t="str">
            <v>T041762</v>
          </cell>
          <cell r="B323" t="str">
            <v>EXPORT</v>
          </cell>
          <cell r="C323">
            <v>38164</v>
          </cell>
          <cell r="D323" t="str">
            <v>STR</v>
          </cell>
          <cell r="E323">
            <v>201.6</v>
          </cell>
        </row>
        <row r="324">
          <cell r="A324" t="str">
            <v>T041891</v>
          </cell>
          <cell r="B324" t="str">
            <v>EXPORT</v>
          </cell>
          <cell r="C324">
            <v>38164</v>
          </cell>
          <cell r="D324" t="str">
            <v>STR</v>
          </cell>
          <cell r="E324">
            <v>60.48</v>
          </cell>
        </row>
        <row r="325">
          <cell r="A325" t="str">
            <v>T041892</v>
          </cell>
          <cell r="B325" t="str">
            <v>EXPORT</v>
          </cell>
          <cell r="C325">
            <v>38166</v>
          </cell>
          <cell r="D325" t="str">
            <v>STR</v>
          </cell>
          <cell r="E325">
            <v>120.96</v>
          </cell>
        </row>
        <row r="326">
          <cell r="A326" t="str">
            <v>T041467</v>
          </cell>
          <cell r="B326" t="str">
            <v>EXPORT</v>
          </cell>
          <cell r="C326">
            <v>38168</v>
          </cell>
          <cell r="D326" t="str">
            <v>RSS</v>
          </cell>
          <cell r="E326">
            <v>384</v>
          </cell>
        </row>
        <row r="327">
          <cell r="A327" t="str">
            <v>T041622</v>
          </cell>
          <cell r="B327" t="str">
            <v>EXPORT</v>
          </cell>
          <cell r="C327">
            <v>38168</v>
          </cell>
          <cell r="D327" t="str">
            <v>RSS</v>
          </cell>
          <cell r="E327">
            <v>60</v>
          </cell>
        </row>
        <row r="328">
          <cell r="A328" t="str">
            <v>T041770</v>
          </cell>
          <cell r="B328" t="str">
            <v>EXPORT</v>
          </cell>
          <cell r="C328">
            <v>38168</v>
          </cell>
          <cell r="D328" t="str">
            <v>STR</v>
          </cell>
          <cell r="E328">
            <v>201.6</v>
          </cell>
        </row>
        <row r="329">
          <cell r="A329" t="str">
            <v>T041889</v>
          </cell>
          <cell r="B329" t="str">
            <v>EXPORT</v>
          </cell>
          <cell r="C329">
            <v>38168</v>
          </cell>
          <cell r="D329" t="str">
            <v>STR</v>
          </cell>
          <cell r="E329">
            <v>241.92</v>
          </cell>
        </row>
        <row r="330">
          <cell r="A330" t="str">
            <v>T041890</v>
          </cell>
          <cell r="B330" t="str">
            <v>EXPORT</v>
          </cell>
          <cell r="C330">
            <v>38168</v>
          </cell>
          <cell r="D330" t="str">
            <v>STR</v>
          </cell>
          <cell r="E330">
            <v>201.6</v>
          </cell>
        </row>
        <row r="331">
          <cell r="A331" t="str">
            <v>T041900</v>
          </cell>
          <cell r="B331" t="str">
            <v>EXPORT</v>
          </cell>
          <cell r="C331">
            <v>38168</v>
          </cell>
          <cell r="D331" t="str">
            <v>STR</v>
          </cell>
          <cell r="E331">
            <v>100.8</v>
          </cell>
        </row>
        <row r="332">
          <cell r="A332" t="str">
            <v>T041901</v>
          </cell>
          <cell r="B332" t="str">
            <v>EXPORT</v>
          </cell>
          <cell r="C332">
            <v>38168</v>
          </cell>
          <cell r="D332" t="str">
            <v>STR</v>
          </cell>
          <cell r="E332">
            <v>20.16</v>
          </cell>
        </row>
        <row r="334">
          <cell r="A334" t="str">
            <v>ผลรวมยอดขาย</v>
          </cell>
          <cell r="D334" t="str">
            <v>TL</v>
          </cell>
          <cell r="E334">
            <v>27721.961999999956</v>
          </cell>
        </row>
      </sheetData>
      <sheetData sheetId="2">
        <row r="1">
          <cell r="A1" t="str">
            <v>INVOICE</v>
          </cell>
        </row>
      </sheetData>
      <sheetData sheetId="3">
        <row r="1">
          <cell r="A1" t="str">
            <v>INVOICE</v>
          </cell>
        </row>
      </sheetData>
      <sheetData sheetId="4">
        <row r="1">
          <cell r="A1" t="str">
            <v>INVOICE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>
        <row r="1">
          <cell r="A1" t="str">
            <v>INVOICE</v>
          </cell>
        </row>
      </sheetData>
      <sheetData sheetId="11">
        <row r="1">
          <cell r="A1" t="str">
            <v>INVOICE</v>
          </cell>
        </row>
      </sheetData>
      <sheetData sheetId="12">
        <row r="1">
          <cell r="A1" t="str">
            <v>INVOICE</v>
          </cell>
        </row>
      </sheetData>
      <sheetData sheetId="13">
        <row r="1">
          <cell r="A1" t="str">
            <v>INVOICE</v>
          </cell>
        </row>
      </sheetData>
      <sheetData sheetId="14">
        <row r="1">
          <cell r="A1" t="str">
            <v>INVOICE</v>
          </cell>
        </row>
      </sheetData>
      <sheetData sheetId="15" refreshError="1"/>
      <sheetData sheetId="16">
        <row r="1">
          <cell r="A1" t="str">
            <v>INVOICE</v>
          </cell>
        </row>
      </sheetData>
      <sheetData sheetId="17">
        <row r="1">
          <cell r="A1" t="str">
            <v>INVOICE</v>
          </cell>
        </row>
      </sheetData>
      <sheetData sheetId="18">
        <row r="1">
          <cell r="A1" t="str">
            <v>INVOICE</v>
          </cell>
        </row>
      </sheetData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 refreshError="1"/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>
        <row r="1">
          <cell r="A1" t="str">
            <v>CLIENT</v>
          </cell>
        </row>
      </sheetData>
      <sheetData sheetId="43">
        <row r="1">
          <cell r="A1" t="str">
            <v>INVOICE</v>
          </cell>
        </row>
      </sheetData>
      <sheetData sheetId="44">
        <row r="1">
          <cell r="A1" t="str">
            <v>CLIENT</v>
          </cell>
        </row>
      </sheetData>
      <sheetData sheetId="45">
        <row r="1">
          <cell r="A1" t="str">
            <v>INVOICE</v>
          </cell>
        </row>
      </sheetData>
      <sheetData sheetId="46">
        <row r="1">
          <cell r="A1" t="str">
            <v>CLIENT</v>
          </cell>
        </row>
      </sheetData>
      <sheetData sheetId="47">
        <row r="1">
          <cell r="A1" t="str">
            <v>INVOICE</v>
          </cell>
        </row>
      </sheetData>
      <sheetData sheetId="48">
        <row r="1">
          <cell r="A1" t="str">
            <v>CLIENT</v>
          </cell>
        </row>
      </sheetData>
      <sheetData sheetId="49">
        <row r="1">
          <cell r="A1" t="str">
            <v>INVOICE</v>
          </cell>
        </row>
      </sheetData>
      <sheetData sheetId="50">
        <row r="1">
          <cell r="A1" t="str">
            <v>CLIENT</v>
          </cell>
        </row>
      </sheetData>
      <sheetData sheetId="51">
        <row r="1">
          <cell r="A1" t="str">
            <v>INVOICE</v>
          </cell>
        </row>
      </sheetData>
      <sheetData sheetId="52">
        <row r="1">
          <cell r="A1" t="str">
            <v>CLIENT</v>
          </cell>
        </row>
      </sheetData>
      <sheetData sheetId="53" refreshError="1"/>
      <sheetData sheetId="54">
        <row r="1">
          <cell r="A1" t="str">
            <v>CLIENT</v>
          </cell>
        </row>
      </sheetData>
      <sheetData sheetId="55">
        <row r="1">
          <cell r="A1" t="str">
            <v>INVOICE</v>
          </cell>
        </row>
      </sheetData>
      <sheetData sheetId="56">
        <row r="1">
          <cell r="A1" t="str">
            <v>Summary on June 25, 2019</v>
          </cell>
        </row>
      </sheetData>
      <sheetData sheetId="57">
        <row r="1">
          <cell r="A1" t="str">
            <v>INVOICE</v>
          </cell>
        </row>
      </sheetData>
      <sheetData sheetId="58">
        <row r="1">
          <cell r="A1" t="str">
            <v>INVOICE</v>
          </cell>
        </row>
      </sheetData>
      <sheetData sheetId="59">
        <row r="1">
          <cell r="A1" t="str">
            <v>INVOICE</v>
          </cell>
        </row>
      </sheetData>
      <sheetData sheetId="60" refreshError="1"/>
      <sheetData sheetId="61" refreshError="1"/>
      <sheetData sheetId="62">
        <row r="1">
          <cell r="A1" t="str">
            <v>INVOICE</v>
          </cell>
        </row>
      </sheetData>
      <sheetData sheetId="63">
        <row r="1">
          <cell r="A1" t="str">
            <v>INVOICE</v>
          </cell>
        </row>
      </sheetData>
      <sheetData sheetId="64">
        <row r="1">
          <cell r="A1" t="str">
            <v>INVOICE</v>
          </cell>
        </row>
      </sheetData>
      <sheetData sheetId="65">
        <row r="1">
          <cell r="A1" t="str">
            <v>INVOICE</v>
          </cell>
        </row>
      </sheetData>
      <sheetData sheetId="66">
        <row r="1">
          <cell r="A1" t="str">
            <v>INVOICE</v>
          </cell>
        </row>
      </sheetData>
      <sheetData sheetId="67">
        <row r="1">
          <cell r="A1" t="str">
            <v>INVOICE</v>
          </cell>
        </row>
      </sheetData>
      <sheetData sheetId="68">
        <row r="1">
          <cell r="A1" t="str">
            <v>INVOICE</v>
          </cell>
        </row>
      </sheetData>
      <sheetData sheetId="69">
        <row r="1">
          <cell r="A1" t="str">
            <v>INVOICE</v>
          </cell>
        </row>
      </sheetData>
      <sheetData sheetId="70">
        <row r="1">
          <cell r="A1" t="str">
            <v>INVOICE</v>
          </cell>
        </row>
      </sheetData>
      <sheetData sheetId="71">
        <row r="1">
          <cell r="A1" t="str">
            <v>INVOICE</v>
          </cell>
        </row>
      </sheetData>
      <sheetData sheetId="72">
        <row r="1">
          <cell r="A1" t="str">
            <v>INVOICE</v>
          </cell>
        </row>
      </sheetData>
      <sheetData sheetId="73">
        <row r="1">
          <cell r="A1" t="str">
            <v>INVOICE</v>
          </cell>
        </row>
      </sheetData>
      <sheetData sheetId="74">
        <row r="1">
          <cell r="A1" t="str">
            <v>INVOICE</v>
          </cell>
        </row>
      </sheetData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>
        <row r="1">
          <cell r="A1" t="str">
            <v>INVOICE</v>
          </cell>
        </row>
      </sheetData>
      <sheetData sheetId="106">
        <row r="1">
          <cell r="A1" t="str">
            <v>INVOICE</v>
          </cell>
        </row>
      </sheetData>
      <sheetData sheetId="107">
        <row r="1">
          <cell r="A1" t="str">
            <v>INVOICE</v>
          </cell>
        </row>
      </sheetData>
      <sheetData sheetId="108">
        <row r="1">
          <cell r="A1" t="str">
            <v>INVOICE</v>
          </cell>
        </row>
      </sheetData>
      <sheetData sheetId="109">
        <row r="1">
          <cell r="A1" t="str">
            <v>INVOICE</v>
          </cell>
        </row>
      </sheetData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>
        <row r="1">
          <cell r="A1" t="str">
            <v>INVOICE</v>
          </cell>
        </row>
      </sheetData>
      <sheetData sheetId="125">
        <row r="1">
          <cell r="A1" t="str">
            <v>INVOICE</v>
          </cell>
        </row>
      </sheetData>
      <sheetData sheetId="126">
        <row r="1">
          <cell r="A1" t="str">
            <v>INVOICE</v>
          </cell>
        </row>
      </sheetData>
      <sheetData sheetId="127">
        <row r="1">
          <cell r="A1" t="str">
            <v>INVOICE</v>
          </cell>
        </row>
      </sheetData>
      <sheetData sheetId="128">
        <row r="1">
          <cell r="A1" t="str">
            <v>INVOICE</v>
          </cell>
        </row>
      </sheetData>
      <sheetData sheetId="129">
        <row r="1">
          <cell r="A1" t="str">
            <v>INVOICE</v>
          </cell>
        </row>
      </sheetData>
      <sheetData sheetId="130">
        <row r="1">
          <cell r="A1" t="str">
            <v>INVOICE</v>
          </cell>
        </row>
      </sheetData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>
        <row r="1">
          <cell r="A1" t="str">
            <v>INVOICE</v>
          </cell>
        </row>
      </sheetData>
      <sheetData sheetId="260">
        <row r="1">
          <cell r="A1" t="str">
            <v>INVOICE</v>
          </cell>
        </row>
      </sheetData>
      <sheetData sheetId="261">
        <row r="1">
          <cell r="A1" t="str">
            <v>INVOICE</v>
          </cell>
        </row>
      </sheetData>
      <sheetData sheetId="262">
        <row r="1">
          <cell r="A1" t="str">
            <v>INVOICE</v>
          </cell>
        </row>
      </sheetData>
      <sheetData sheetId="263">
        <row r="1">
          <cell r="A1" t="str">
            <v>INVOICE</v>
          </cell>
        </row>
      </sheetData>
      <sheetData sheetId="264">
        <row r="1">
          <cell r="A1" t="str">
            <v>INVOICE</v>
          </cell>
        </row>
      </sheetData>
      <sheetData sheetId="265">
        <row r="1">
          <cell r="A1" t="str">
            <v>INVOICE</v>
          </cell>
        </row>
      </sheetData>
      <sheetData sheetId="266">
        <row r="1">
          <cell r="A1" t="str">
            <v>INVOICE</v>
          </cell>
        </row>
      </sheetData>
      <sheetData sheetId="267">
        <row r="1">
          <cell r="A1" t="str">
            <v>INVOICE</v>
          </cell>
        </row>
      </sheetData>
      <sheetData sheetId="268">
        <row r="1">
          <cell r="A1" t="str">
            <v>INVOICE</v>
          </cell>
        </row>
      </sheetData>
      <sheetData sheetId="269">
        <row r="1">
          <cell r="A1" t="str">
            <v>INVOICE</v>
          </cell>
        </row>
      </sheetData>
      <sheetData sheetId="270">
        <row r="1">
          <cell r="A1" t="str">
            <v>INVOICE</v>
          </cell>
        </row>
      </sheetData>
      <sheetData sheetId="271">
        <row r="1">
          <cell r="A1" t="str">
            <v>INVOICE</v>
          </cell>
        </row>
      </sheetData>
      <sheetData sheetId="272">
        <row r="1">
          <cell r="A1" t="str">
            <v>INVOICE</v>
          </cell>
        </row>
      </sheetData>
      <sheetData sheetId="273">
        <row r="1">
          <cell r="A1" t="str">
            <v>INVOICE</v>
          </cell>
        </row>
      </sheetData>
      <sheetData sheetId="274">
        <row r="1">
          <cell r="A1" t="str">
            <v>INVOICE</v>
          </cell>
        </row>
      </sheetData>
      <sheetData sheetId="275">
        <row r="1">
          <cell r="A1" t="str">
            <v>INVOICE</v>
          </cell>
        </row>
      </sheetData>
      <sheetData sheetId="276">
        <row r="1">
          <cell r="A1" t="str">
            <v>INVOICE</v>
          </cell>
        </row>
      </sheetData>
      <sheetData sheetId="277">
        <row r="1">
          <cell r="A1" t="str">
            <v>INVOICE</v>
          </cell>
        </row>
      </sheetData>
      <sheetData sheetId="278">
        <row r="1">
          <cell r="A1" t="str">
            <v>INVOICE</v>
          </cell>
        </row>
      </sheetData>
      <sheetData sheetId="279">
        <row r="1">
          <cell r="A1" t="str">
            <v>INVOICE</v>
          </cell>
        </row>
      </sheetData>
      <sheetData sheetId="280">
        <row r="1">
          <cell r="A1" t="str">
            <v>INVOICE</v>
          </cell>
        </row>
      </sheetData>
      <sheetData sheetId="281">
        <row r="1">
          <cell r="A1" t="str">
            <v>INVOICE</v>
          </cell>
        </row>
      </sheetData>
      <sheetData sheetId="282">
        <row r="1">
          <cell r="A1" t="str">
            <v>INVOICE</v>
          </cell>
        </row>
      </sheetData>
      <sheetData sheetId="283">
        <row r="1">
          <cell r="A1" t="str">
            <v>INVOICE</v>
          </cell>
        </row>
      </sheetData>
      <sheetData sheetId="284">
        <row r="1">
          <cell r="A1" t="str">
            <v>INVOICE</v>
          </cell>
        </row>
      </sheetData>
      <sheetData sheetId="285">
        <row r="1">
          <cell r="A1" t="str">
            <v>INVOICE</v>
          </cell>
        </row>
      </sheetData>
      <sheetData sheetId="286">
        <row r="1">
          <cell r="A1" t="str">
            <v>INVOICE</v>
          </cell>
        </row>
      </sheetData>
      <sheetData sheetId="287">
        <row r="1">
          <cell r="A1" t="str">
            <v>INVOICE</v>
          </cell>
        </row>
      </sheetData>
      <sheetData sheetId="288">
        <row r="1">
          <cell r="A1" t="str">
            <v>INVOICE</v>
          </cell>
        </row>
      </sheetData>
      <sheetData sheetId="289"/>
      <sheetData sheetId="290"/>
      <sheetData sheetId="291">
        <row r="1">
          <cell r="A1" t="str">
            <v>INVOICE</v>
          </cell>
        </row>
      </sheetData>
      <sheetData sheetId="292">
        <row r="1">
          <cell r="A1" t="str">
            <v>INVOICE</v>
          </cell>
        </row>
      </sheetData>
      <sheetData sheetId="293">
        <row r="1">
          <cell r="A1" t="str">
            <v>INVOICE</v>
          </cell>
        </row>
      </sheetData>
      <sheetData sheetId="294"/>
      <sheetData sheetId="295">
        <row r="1">
          <cell r="A1" t="str">
            <v>INVOICE</v>
          </cell>
        </row>
      </sheetData>
      <sheetData sheetId="296">
        <row r="1">
          <cell r="A1" t="str">
            <v>INVOICE</v>
          </cell>
        </row>
      </sheetData>
      <sheetData sheetId="297">
        <row r="1">
          <cell r="A1" t="str">
            <v>INVOICE</v>
          </cell>
        </row>
      </sheetData>
      <sheetData sheetId="298">
        <row r="1">
          <cell r="A1" t="str">
            <v>INVOICE</v>
          </cell>
        </row>
      </sheetData>
      <sheetData sheetId="299">
        <row r="1">
          <cell r="A1" t="str">
            <v>INVOICE</v>
          </cell>
        </row>
      </sheetData>
      <sheetData sheetId="300">
        <row r="1">
          <cell r="A1" t="str">
            <v>INVOICE</v>
          </cell>
        </row>
      </sheetData>
      <sheetData sheetId="301">
        <row r="1">
          <cell r="A1" t="str">
            <v>INVOICE</v>
          </cell>
        </row>
      </sheetData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>
        <row r="1">
          <cell r="A1" t="str">
            <v>INVOICE</v>
          </cell>
        </row>
      </sheetData>
      <sheetData sheetId="334">
        <row r="1">
          <cell r="A1" t="str">
            <v>INVOICE</v>
          </cell>
        </row>
      </sheetData>
      <sheetData sheetId="335">
        <row r="1">
          <cell r="A1" t="str">
            <v>INVOICE</v>
          </cell>
        </row>
      </sheetData>
      <sheetData sheetId="336"/>
      <sheetData sheetId="337"/>
      <sheetData sheetId="338">
        <row r="5">
          <cell r="A5" t="str">
            <v>Deferred Tax Assets</v>
          </cell>
        </row>
      </sheetData>
      <sheetData sheetId="339">
        <row r="5">
          <cell r="A5" t="str">
            <v>Deferred Tax Assets</v>
          </cell>
        </row>
      </sheetData>
      <sheetData sheetId="340">
        <row r="1">
          <cell r="A1" t="str">
            <v>INVOICE</v>
          </cell>
        </row>
      </sheetData>
      <sheetData sheetId="341">
        <row r="1">
          <cell r="A1" t="str">
            <v>INVOICE</v>
          </cell>
        </row>
      </sheetData>
      <sheetData sheetId="342">
        <row r="1">
          <cell r="A1" t="str">
            <v>INVOICE</v>
          </cell>
        </row>
      </sheetData>
      <sheetData sheetId="343">
        <row r="1">
          <cell r="A1" t="str">
            <v>INVOICE</v>
          </cell>
        </row>
      </sheetData>
      <sheetData sheetId="344" refreshError="1"/>
      <sheetData sheetId="345" refreshError="1"/>
      <sheetData sheetId="346" refreshError="1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>
        <row r="1">
          <cell r="A1" t="str">
            <v>INVOICE</v>
          </cell>
        </row>
      </sheetData>
      <sheetData sheetId="461"/>
      <sheetData sheetId="462"/>
      <sheetData sheetId="463"/>
      <sheetData sheetId="464"/>
      <sheetData sheetId="465">
        <row r="1">
          <cell r="A1" t="str">
            <v>INVOICE</v>
          </cell>
        </row>
      </sheetData>
      <sheetData sheetId="466"/>
      <sheetData sheetId="467"/>
      <sheetData sheetId="468"/>
      <sheetData sheetId="469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/>
      <sheetData sheetId="500"/>
      <sheetData sheetId="501" refreshError="1"/>
      <sheetData sheetId="502" refreshError="1"/>
      <sheetData sheetId="503" refreshError="1"/>
    </sheetDataSet>
  </externalBook>
</externalLink>
</file>

<file path=xl/externalLinks/externalLink6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กระทบ CESS (2)"/>
      <sheetName val="Sale 0407"/>
      <sheetName val="CESS 0407"/>
      <sheetName val="CESSส่งออก ก.ค."/>
      <sheetName val="Dtl Adv 0407"/>
      <sheetName val="Dtl Adv 0406"/>
      <sheetName val="Sale0406"/>
      <sheetName val="Sale 0404"/>
      <sheetName val="กระทบ_CESS"/>
      <sheetName val="กระทบ_CESS_(2)"/>
      <sheetName val="Sale_0407"/>
      <sheetName val="CESS_0407"/>
      <sheetName val="CESSส่งออก_ก_ค_"/>
      <sheetName val="Dtl_Adv_0407"/>
      <sheetName val="Dtl_Adv_0406"/>
      <sheetName val="Sale_0404"/>
      <sheetName val="Sale0311"/>
      <sheetName val="Sale0403"/>
      <sheetName val="กระทบ_CESS1"/>
      <sheetName val="กระทบ_CESS_(2)1"/>
      <sheetName val="Sale_04071"/>
      <sheetName val="CESS_04071"/>
      <sheetName val="CESSส่งออก_ก_ค_1"/>
      <sheetName val="Dtl_Adv_04071"/>
      <sheetName val="Dtl_Adv_04061"/>
      <sheetName val="Sale_04041"/>
      <sheetName val="RATE"/>
      <sheetName val="S33"/>
      <sheetName val="กระทบ_CESS2"/>
      <sheetName val="กระทบ_CESS_(2)2"/>
      <sheetName val="Sale_04072"/>
      <sheetName val="CESS_04072"/>
      <sheetName val="CESSส่งออก_ก_ค_2"/>
      <sheetName val="Dtl_Adv_04072"/>
      <sheetName val="Dtl_Adv_04062"/>
      <sheetName val="Sale_04042"/>
      <sheetName val="กระทบ_CESS3"/>
      <sheetName val="กระทบ_CESS_(2)3"/>
      <sheetName val="Sale_04073"/>
      <sheetName val="CESS_04073"/>
      <sheetName val="CESSส่งออก_ก_ค_3"/>
      <sheetName val="Dtl_Adv_04073"/>
      <sheetName val="Dtl_Adv_04063"/>
      <sheetName val="Sale_04043"/>
      <sheetName val="กระทบ_CESS4"/>
      <sheetName val="กระทบ_CESS_(2)4"/>
      <sheetName val="Sale_04074"/>
      <sheetName val="CESS_04074"/>
      <sheetName val="CESSส่งออก_ก_ค_4"/>
      <sheetName val="Dtl_Adv_04074"/>
      <sheetName val="Dtl_Adv_04064"/>
      <sheetName val="Sale_04044"/>
      <sheetName val="กระทบ_CESS5"/>
      <sheetName val="กระทบ_CESS_(2)5"/>
      <sheetName val="Sale_04075"/>
      <sheetName val="CESS_04075"/>
      <sheetName val="CESSส่งออก_ก_ค_5"/>
      <sheetName val="Dtl_Adv_04075"/>
      <sheetName val="Dtl_Adv_04065"/>
      <sheetName val="Sale_04045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Sale 0401"/>
      <sheetName val="Sale_0401"/>
      <sheetName val="Sale_04011"/>
      <sheetName val="NoteRe"/>
      <sheetName val="Cash"/>
      <sheetName val="Outputtax_Undue"/>
      <sheetName val="Sale 0411"/>
      <sheetName val="Sale 0408"/>
      <sheetName val="0805"/>
      <sheetName val="Sale0402"/>
      <sheetName val="wcf"/>
      <sheetName val="FSA"/>
      <sheetName val="Aging"/>
      <sheetName val="Entity Data"/>
      <sheetName val="Sale 0502"/>
      <sheetName val="group"/>
      <sheetName val="part-import"/>
      <sheetName val="part-local"/>
      <sheetName val="Sheet3"/>
      <sheetName val="M"/>
      <sheetName val="B"/>
      <sheetName val="Sale 0501"/>
      <sheetName val="DEP12"/>
      <sheetName val="C2"/>
      <sheetName val="Header"/>
      <sheetName val="Stock Aging"/>
      <sheetName val="FF_6"/>
      <sheetName val="TB Worksheet"/>
      <sheetName val="10-1 Media"/>
      <sheetName val="10-cut"/>
      <sheetName val="D"/>
      <sheetName val="E"/>
      <sheetName val="B- 1"/>
      <sheetName val="U"/>
      <sheetName val="FF_4"/>
      <sheetName val="เงินกู้ธนชาติ"/>
      <sheetName val="Sale0309"/>
      <sheetName val="a"/>
      <sheetName val="แจกแจง _งบดุล_"/>
      <sheetName val="ssw_loan_od"/>
      <sheetName val="data"/>
      <sheetName val="#Lookup"/>
      <sheetName val="กระทบ_CESS6"/>
      <sheetName val="กระทบ_CESS_(2)6"/>
      <sheetName val="Sale_04076"/>
      <sheetName val="CESS_04076"/>
      <sheetName val="CESSส่งออก_ก_ค_6"/>
      <sheetName val="Dtl_Adv_04076"/>
      <sheetName val="Dtl_Adv_04066"/>
      <sheetName val="Sale_04046"/>
      <sheetName val="Sale_04012"/>
      <sheetName val="GIVTR00P"/>
      <sheetName val="_2__xls__2__xls_COV"/>
      <sheetName val="เงินกู้ MGC"/>
      <sheetName val="Home"/>
      <sheetName val="SAME"/>
      <sheetName val="_Lookup"/>
      <sheetName val="QR_4.1"/>
      <sheetName val="FORMC94"/>
      <sheetName val="NewIndex "/>
      <sheetName val="sampling"/>
      <sheetName val="INFO"/>
      <sheetName val="3월가격"/>
      <sheetName val="BPR"/>
      <sheetName val="StandingData"/>
      <sheetName val="N"/>
      <sheetName val="p&amp;L"/>
      <sheetName val="Order_Oct_w40"/>
      <sheetName val="Order_Oct_w41"/>
      <sheetName val="อัตราค่าบรรทุก"/>
      <sheetName val="HH"/>
      <sheetName val="รายงานสถานะใบสั่งซื้อใบจัดจ้าง"/>
      <sheetName val="List"/>
      <sheetName val="AFA"/>
      <sheetName val="6A CA"/>
      <sheetName val="CA Sheet"/>
      <sheetName val="M_Maincomp"/>
      <sheetName val="AA-1"/>
      <sheetName val="CORPORATE TAX01"/>
      <sheetName val="FF_3"/>
      <sheetName val="description"/>
      <sheetName val="ตั๋วเงินรับ"/>
      <sheetName val="O3"/>
      <sheetName val="O4"/>
      <sheetName val="tax-ss"/>
      <sheetName val="LTX"/>
      <sheetName val="10"/>
      <sheetName val="IFS"/>
      <sheetName val="UF"/>
      <sheetName val="cashflowcomp"/>
      <sheetName val="ปัจจุบัน "/>
      <sheetName val="TB_55(6M)"/>
      <sheetName val="FF-1"/>
      <sheetName val="dBase"/>
      <sheetName val="5) Parameters"/>
      <sheetName val="110"/>
      <sheetName val="Company Info"/>
      <sheetName val="CA Comp"/>
      <sheetName val="Code1"/>
      <sheetName val="5 Analysis"/>
      <sheetName val="feature"/>
      <sheetName val="Linkage Quote"/>
      <sheetName val="FF_2"/>
      <sheetName val="สำนักงาน"/>
      <sheetName val="STA HQ CESS 0407"/>
      <sheetName val="FF_2 _1_"/>
      <sheetName val="SCB 1 - Current"/>
      <sheetName val="SCB 2 - Current"/>
      <sheetName val="FF-3"/>
      <sheetName val="งบทดลองปภพ 4-47"/>
      <sheetName val="TrialBalance Q3-2002"/>
      <sheetName val="Standing Data"/>
      <sheetName val="Financial Highlights"/>
      <sheetName val="CODE,NAME"/>
      <sheetName val="PC3100"/>
      <sheetName val="1120"/>
      <sheetName val="K4. F&amp;F"/>
      <sheetName val="計画値"/>
      <sheetName val="อุปกรณ์ a2.1704.5"/>
      <sheetName val="1704.1-อุปกรณ์ a1"/>
      <sheetName val="GL CB"/>
      <sheetName val="GL M"/>
      <sheetName val="Gain Loss Calculation"/>
      <sheetName val="BAL42"/>
      <sheetName val="FF-2"/>
      <sheetName val="criteria"/>
      <sheetName val="Thai Summit PKK-HW"/>
      <sheetName val="PAYROLL"/>
      <sheetName val="Reimbursements"/>
      <sheetName val="InventTableModule_1-1"/>
      <sheetName val="Parameter"/>
      <sheetName val="acs"/>
      <sheetName val="APCODE"/>
      <sheetName val="name"/>
      <sheetName val="Rates"/>
      <sheetName val="PS-1995"/>
      <sheetName val="วงเครดิต 3"/>
      <sheetName val="gl"/>
      <sheetName val="0100"/>
      <sheetName val="K2"/>
      <sheetName val="F-5"/>
      <sheetName val="Loan Calculator"/>
      <sheetName val="MFA"/>
      <sheetName val="Customize Your Loan Manager"/>
      <sheetName val="Loan Amortization Table"/>
      <sheetName val="Norms SP"/>
      <sheetName val="จันทร์"/>
      <sheetName val="(O3) CA Sheet"/>
      <sheetName val="J2"/>
      <sheetName val="3 P&amp;L "/>
      <sheetName val="J1"/>
      <sheetName val="BS"/>
      <sheetName val="C"/>
      <sheetName val="Weights"/>
      <sheetName val="กระทบ_CESS7"/>
      <sheetName val="กระทบ_CESS_(2)7"/>
      <sheetName val="Sale_04077"/>
      <sheetName val="CESS_04077"/>
      <sheetName val="CESSส่งออก_ก_ค_7"/>
      <sheetName val="Dtl_Adv_04077"/>
      <sheetName val="Dtl_Adv_04067"/>
      <sheetName val="Sale_04047"/>
      <sheetName val="Sale_04013"/>
      <sheetName val="กระทบ_CESS8"/>
      <sheetName val="กระทบ_CESS_(2)8"/>
      <sheetName val="Sale_04078"/>
      <sheetName val="CESS_04078"/>
      <sheetName val="CESSส่งออก_ก_ค_8"/>
      <sheetName val="Dtl_Adv_04078"/>
      <sheetName val="Dtl_Adv_04068"/>
      <sheetName val="Sale_04048"/>
      <sheetName val="Sale_04014"/>
      <sheetName val="Sale_0411"/>
      <sheetName val="Sale_0408"/>
      <sheetName val="กระทบ_CESS9"/>
      <sheetName val="กระทบ_CESS_(2)9"/>
      <sheetName val="Sale_04079"/>
      <sheetName val="CESS_04079"/>
      <sheetName val="CESSส่งออก_ก_ค_9"/>
      <sheetName val="Dtl_Adv_04079"/>
      <sheetName val="Dtl_Adv_04069"/>
      <sheetName val="Sale_04049"/>
      <sheetName val="Sale_04015"/>
      <sheetName val="Sale_04111"/>
      <sheetName val="Sale_04081"/>
      <sheetName val="Sale_0502"/>
      <sheetName val="Entity_Data"/>
      <sheetName val="Sale_0501"/>
      <sheetName val="Stock_Aging"/>
      <sheetName val="TB_Worksheet"/>
      <sheetName val="10-1_Media"/>
      <sheetName val="B-_1"/>
      <sheetName val="เงินกู้_MGC"/>
      <sheetName val="FY2019financial Graph Data"/>
      <sheetName val="ELEC45-01"/>
      <sheetName val="Sale0307"/>
      <sheetName val="อุปกรณ์ a2"/>
      <sheetName val="อุปกรณ์ a1"/>
      <sheetName val="Sales"/>
      <sheetName val="Seagate _share_in_units"/>
      <sheetName val="สรุป"/>
      <sheetName val="9110"/>
      <sheetName val="Links"/>
      <sheetName val="Lead"/>
      <sheetName val="Entity_Data1"/>
      <sheetName val="Sale_05021"/>
      <sheetName val="Sale_05011"/>
      <sheetName val="Stock_Aging1"/>
      <sheetName val="TB_Worksheet1"/>
      <sheetName val="10-1_Media1"/>
      <sheetName val="STATEMENT"/>
      <sheetName val="gold แลกทอง"/>
      <sheetName val="Tornado 4.7 Component List"/>
      <sheetName val="all"/>
      <sheetName val="QR_4_1"/>
      <sheetName val="NewIndex_"/>
      <sheetName val="6A_CA"/>
      <sheetName val="CA_Sheet"/>
      <sheetName val="CORPORATE_TAX01"/>
      <sheetName val="ปัจจุบัน_"/>
      <sheetName val="5)_Parameters"/>
      <sheetName val="Company_Info"/>
      <sheetName val="CA_Comp"/>
      <sheetName val="5_Analysis"/>
      <sheetName val="Linkage_Quote"/>
      <sheetName val="STA_HQ_CESS_0407"/>
      <sheetName val="FF_2__1_"/>
      <sheetName val="SCB_1_-_Current"/>
      <sheetName val="SCB_2_-_Current"/>
      <sheetName val="B-_11"/>
      <sheetName val="เงินกู้_MGC1"/>
      <sheetName val="QR_4_11"/>
      <sheetName val="NewIndex_1"/>
      <sheetName val="6A_CA1"/>
      <sheetName val="CA_Sheet1"/>
      <sheetName val="CORPORATE_TAX011"/>
      <sheetName val="ปัจจุบัน_1"/>
      <sheetName val="5)_Parameters1"/>
      <sheetName val="Company_Info1"/>
      <sheetName val="CA_Comp1"/>
      <sheetName val="5_Analysis1"/>
      <sheetName val="Linkage_Quote1"/>
      <sheetName val="STA_HQ_CESS_04071"/>
      <sheetName val="FF_2__1_1"/>
      <sheetName val="SCB_1_-_Current1"/>
      <sheetName val="SCB_2_-_Current1"/>
      <sheetName val="งบทดลองปภพ_4-47"/>
      <sheetName val="Standing_Data"/>
      <sheetName val="Financial_Highlights"/>
      <sheetName val="TrialBalance_Q3-2002"/>
      <sheetName val="K4__F&amp;F"/>
      <sheetName val="Thai_Summit_PKK-HW"/>
      <sheetName val="อุปกรณ์_a2_1704_5"/>
      <sheetName val="1704_1-อุปกรณ์_a1"/>
      <sheetName val="GL_CB"/>
      <sheetName val="GL_M"/>
      <sheetName val="Gain_Loss_Calculation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วงเครดิต_3"/>
      <sheetName val="MCMD95"/>
      <sheetName val="Conso"/>
      <sheetName val="Write off"/>
      <sheetName val="Staff List"/>
      <sheetName val="Data 2"/>
      <sheetName val="STart"/>
      <sheetName val="TB"/>
      <sheetName val="Non-Statistical Sampling Master"/>
      <sheetName val="Two Step Revenue Testing Master"/>
      <sheetName val="Global Data"/>
      <sheetName val="B131 "/>
      <sheetName val="Details"/>
      <sheetName val="อัตรามรณะ"/>
      <sheetName val="FF-4"/>
      <sheetName val="11922"/>
      <sheetName val="Adj&amp;Rje(Z820) "/>
      <sheetName val="A-Report"/>
      <sheetName val="Company"/>
      <sheetName val="Val_Ind"/>
      <sheetName val="1 LeadSchedule"/>
      <sheetName val="AssetStatus"/>
      <sheetName val="AssetType"/>
      <sheetName val="License BOI"/>
      <sheetName val="Asset Class"/>
      <sheetName val="Depre. Key"/>
      <sheetName val="Newspaper"/>
      <sheetName val="Yield"/>
      <sheetName val="ADJ - RATE"/>
      <sheetName val="Mant.Fiberline"/>
      <sheetName val="Menu"/>
      <sheetName val="Leasing"/>
      <sheetName val="Raw Material"/>
      <sheetName val="U4-Recruitment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data3"/>
      <sheetName val="(monthly)"/>
      <sheetName val="BS ATTACH"/>
      <sheetName val="HP Leasing"/>
      <sheetName val="1131 "/>
      <sheetName val="Cover"/>
      <sheetName val="xSeries255"/>
      <sheetName val="NewIndex_ห้ามลบ "/>
      <sheetName val="costing"/>
      <sheetName val="P&amp;LFINAL - 44"/>
      <sheetName val="acc.depre-report-old"/>
      <sheetName val="กระทบ_CESS10"/>
      <sheetName val="กระทบ_CESS_(2)10"/>
      <sheetName val="Sale_040710"/>
      <sheetName val="CESS_040710"/>
      <sheetName val="CESSส่งออก_ก_ค_10"/>
      <sheetName val="Dtl_Adv_040710"/>
      <sheetName val="Dtl_Adv_040610"/>
      <sheetName val="Sale_040410"/>
      <sheetName val="กระทบ_CESS11"/>
      <sheetName val="กระทบ_CESS_(2)11"/>
      <sheetName val="Sale_040711"/>
      <sheetName val="CESS_040711"/>
      <sheetName val="CESSส่งออก_ก_ค_11"/>
      <sheetName val="Dtl_Adv_040711"/>
      <sheetName val="Dtl_Adv_040611"/>
      <sheetName val="Sale_040411"/>
      <sheetName val="Sale_04016"/>
      <sheetName val="addl cost"/>
      <sheetName val="accumdeprn"/>
      <sheetName val="CBO0497"/>
      <sheetName val="M-2"/>
      <sheetName val="200-110"/>
      <sheetName val="FY2019financial_Graph_Data"/>
      <sheetName val="Co info"/>
      <sheetName val="New Item"/>
      <sheetName val="Assumptions"/>
      <sheetName val="New DYNA"/>
      <sheetName val="ELF"/>
      <sheetName val="PL"/>
    </sheetNames>
    <sheetDataSet>
      <sheetData sheetId="0" refreshError="1"/>
      <sheetData sheetId="1" refreshError="1"/>
      <sheetData sheetId="2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เกรด</v>
          </cell>
          <cell r="E1" t="str">
            <v>TON INV</v>
          </cell>
        </row>
        <row r="2">
          <cell r="A2" t="str">
            <v>L040252</v>
          </cell>
          <cell r="B2" t="str">
            <v>LOCAL</v>
          </cell>
          <cell r="C2">
            <v>38182</v>
          </cell>
          <cell r="D2" t="str">
            <v>LTX</v>
          </cell>
          <cell r="E2">
            <v>115.6</v>
          </cell>
        </row>
        <row r="3">
          <cell r="A3" t="str">
            <v>L040253</v>
          </cell>
          <cell r="B3" t="str">
            <v>LOCAL</v>
          </cell>
          <cell r="C3">
            <v>38183</v>
          </cell>
          <cell r="D3" t="str">
            <v>LTX</v>
          </cell>
          <cell r="E3">
            <v>162.69999999999999</v>
          </cell>
        </row>
        <row r="4">
          <cell r="A4" t="str">
            <v>L040254</v>
          </cell>
          <cell r="B4" t="str">
            <v>LOCAL</v>
          </cell>
          <cell r="C4">
            <v>38184</v>
          </cell>
          <cell r="D4" t="str">
            <v>LTX</v>
          </cell>
          <cell r="E4">
            <v>147.9</v>
          </cell>
        </row>
        <row r="5">
          <cell r="A5" t="str">
            <v>L040255</v>
          </cell>
          <cell r="B5" t="str">
            <v>LOCAL</v>
          </cell>
          <cell r="C5">
            <v>38185</v>
          </cell>
          <cell r="D5" t="str">
            <v>LTX</v>
          </cell>
          <cell r="E5">
            <v>73.8</v>
          </cell>
        </row>
        <row r="6">
          <cell r="A6" t="str">
            <v>L040256</v>
          </cell>
          <cell r="B6" t="str">
            <v>LOCAL</v>
          </cell>
          <cell r="C6">
            <v>38185</v>
          </cell>
          <cell r="D6" t="str">
            <v>LTX</v>
          </cell>
          <cell r="E6">
            <v>85.3</v>
          </cell>
        </row>
        <row r="7">
          <cell r="A7" t="str">
            <v>L040257</v>
          </cell>
          <cell r="B7" t="str">
            <v>LOCAL</v>
          </cell>
          <cell r="C7">
            <v>38186</v>
          </cell>
          <cell r="D7" t="str">
            <v>LTX</v>
          </cell>
          <cell r="E7">
            <v>154.69999999999999</v>
          </cell>
        </row>
        <row r="8">
          <cell r="A8" t="str">
            <v>L040258</v>
          </cell>
          <cell r="B8" t="str">
            <v>LOCAL</v>
          </cell>
          <cell r="C8">
            <v>38187</v>
          </cell>
          <cell r="D8" t="str">
            <v>LTX</v>
          </cell>
          <cell r="E8">
            <v>153.19999999999999</v>
          </cell>
        </row>
        <row r="9">
          <cell r="A9" t="str">
            <v>L040259</v>
          </cell>
          <cell r="B9" t="str">
            <v>LOCAL</v>
          </cell>
          <cell r="C9">
            <v>38188</v>
          </cell>
          <cell r="D9" t="str">
            <v>LTX</v>
          </cell>
          <cell r="E9">
            <v>41.232999999999997</v>
          </cell>
        </row>
        <row r="10">
          <cell r="A10" t="str">
            <v>L040260</v>
          </cell>
          <cell r="B10" t="str">
            <v>LOCAL</v>
          </cell>
          <cell r="C10">
            <v>38188</v>
          </cell>
          <cell r="D10" t="str">
            <v>LTX</v>
          </cell>
          <cell r="E10">
            <v>119.06699999999999</v>
          </cell>
        </row>
        <row r="11">
          <cell r="A11" t="str">
            <v>L040261</v>
          </cell>
          <cell r="B11" t="str">
            <v>LOCAL</v>
          </cell>
          <cell r="C11">
            <v>38192</v>
          </cell>
          <cell r="D11" t="str">
            <v>LTX</v>
          </cell>
          <cell r="E11">
            <v>63.9</v>
          </cell>
        </row>
        <row r="12">
          <cell r="A12" t="str">
            <v>L040262</v>
          </cell>
          <cell r="B12" t="str">
            <v>LOCAL</v>
          </cell>
          <cell r="C12">
            <v>38193</v>
          </cell>
          <cell r="D12" t="str">
            <v>LTX</v>
          </cell>
          <cell r="E12">
            <v>146.9</v>
          </cell>
        </row>
        <row r="13">
          <cell r="A13" t="str">
            <v>L040263</v>
          </cell>
          <cell r="B13" t="str">
            <v>LOCAL</v>
          </cell>
          <cell r="C13">
            <v>38189</v>
          </cell>
          <cell r="D13" t="str">
            <v>LTX</v>
          </cell>
          <cell r="E13">
            <v>161.15</v>
          </cell>
        </row>
        <row r="14">
          <cell r="A14" t="str">
            <v>L040265</v>
          </cell>
          <cell r="B14" t="str">
            <v>LOCAL</v>
          </cell>
          <cell r="C14">
            <v>38194</v>
          </cell>
          <cell r="D14" t="str">
            <v>LTX</v>
          </cell>
          <cell r="E14">
            <v>160.9</v>
          </cell>
        </row>
        <row r="15">
          <cell r="A15" t="str">
            <v>L040266</v>
          </cell>
          <cell r="B15" t="str">
            <v>LOCAL</v>
          </cell>
          <cell r="C15">
            <v>38195</v>
          </cell>
          <cell r="D15" t="str">
            <v>LTX</v>
          </cell>
          <cell r="E15">
            <v>154.6</v>
          </cell>
        </row>
        <row r="16">
          <cell r="A16" t="str">
            <v>L040268</v>
          </cell>
          <cell r="B16" t="str">
            <v>LOCAL</v>
          </cell>
          <cell r="C16">
            <v>38196</v>
          </cell>
          <cell r="D16" t="str">
            <v>LTX</v>
          </cell>
          <cell r="E16">
            <v>160.1</v>
          </cell>
        </row>
        <row r="17">
          <cell r="A17" t="str">
            <v>L040269</v>
          </cell>
          <cell r="B17" t="str">
            <v>LOCAL</v>
          </cell>
          <cell r="C17">
            <v>38197</v>
          </cell>
          <cell r="D17" t="str">
            <v>LTX</v>
          </cell>
          <cell r="E17">
            <v>148.9</v>
          </cell>
        </row>
        <row r="18">
          <cell r="A18" t="str">
            <v>L040274</v>
          </cell>
          <cell r="B18" t="str">
            <v>LOCAL</v>
          </cell>
          <cell r="C18">
            <v>38198</v>
          </cell>
          <cell r="D18" t="str">
            <v>LTX</v>
          </cell>
          <cell r="E18">
            <v>170.4</v>
          </cell>
        </row>
        <row r="19">
          <cell r="A19" t="str">
            <v>L040275</v>
          </cell>
          <cell r="B19" t="str">
            <v>LOCAL</v>
          </cell>
          <cell r="C19">
            <v>38199</v>
          </cell>
          <cell r="D19" t="str">
            <v>LTX</v>
          </cell>
          <cell r="E19">
            <v>157.6</v>
          </cell>
        </row>
        <row r="20">
          <cell r="A20" t="str">
            <v>L040250</v>
          </cell>
          <cell r="B20" t="str">
            <v>LOCAL</v>
          </cell>
          <cell r="C20">
            <v>38172</v>
          </cell>
          <cell r="D20" t="str">
            <v>FIL</v>
          </cell>
          <cell r="E20">
            <v>1.2090000000000001</v>
          </cell>
        </row>
        <row r="21">
          <cell r="A21" t="str">
            <v>L040251</v>
          </cell>
          <cell r="B21" t="str">
            <v>LOCAL</v>
          </cell>
          <cell r="C21">
            <v>38179</v>
          </cell>
          <cell r="D21" t="str">
            <v>FIL</v>
          </cell>
          <cell r="E21">
            <v>0.97199999999999998</v>
          </cell>
        </row>
        <row r="22">
          <cell r="A22" t="str">
            <v>L040264</v>
          </cell>
          <cell r="B22" t="str">
            <v>LOCAL</v>
          </cell>
          <cell r="C22">
            <v>38186</v>
          </cell>
          <cell r="D22" t="str">
            <v>FIL</v>
          </cell>
          <cell r="E22">
            <v>1.7549999999999999</v>
          </cell>
        </row>
        <row r="23">
          <cell r="A23" t="str">
            <v>L040267</v>
          </cell>
          <cell r="B23" t="str">
            <v>LOCAL</v>
          </cell>
          <cell r="C23">
            <v>38193</v>
          </cell>
          <cell r="D23" t="str">
            <v>FIL</v>
          </cell>
          <cell r="E23">
            <v>1.5669999999999999</v>
          </cell>
        </row>
        <row r="24">
          <cell r="A24" t="str">
            <v>0001071</v>
          </cell>
          <cell r="B24" t="str">
            <v>EXPORT</v>
          </cell>
          <cell r="C24">
            <v>38169</v>
          </cell>
          <cell r="D24" t="str">
            <v>LTX</v>
          </cell>
          <cell r="E24">
            <v>65.599999999999994</v>
          </cell>
        </row>
        <row r="25">
          <cell r="A25" t="str">
            <v>0001080</v>
          </cell>
          <cell r="B25" t="str">
            <v>EXPORT</v>
          </cell>
          <cell r="C25">
            <v>38170</v>
          </cell>
          <cell r="D25" t="str">
            <v>LTX</v>
          </cell>
          <cell r="E25">
            <v>47.97</v>
          </cell>
        </row>
        <row r="26">
          <cell r="A26" t="str">
            <v>0001085</v>
          </cell>
          <cell r="B26" t="str">
            <v>EXPORT</v>
          </cell>
          <cell r="C26">
            <v>38170</v>
          </cell>
          <cell r="D26" t="str">
            <v>RSS</v>
          </cell>
          <cell r="E26">
            <v>26.443999999999999</v>
          </cell>
        </row>
        <row r="27">
          <cell r="A27" t="str">
            <v>0001085</v>
          </cell>
          <cell r="B27" t="str">
            <v>EXPORT</v>
          </cell>
          <cell r="C27">
            <v>38170</v>
          </cell>
          <cell r="D27" t="str">
            <v>RSS</v>
          </cell>
          <cell r="E27">
            <v>26.443999999999999</v>
          </cell>
        </row>
        <row r="28">
          <cell r="A28" t="str">
            <v>T041623</v>
          </cell>
          <cell r="B28" t="str">
            <v>EXPORT</v>
          </cell>
          <cell r="C28">
            <v>38170</v>
          </cell>
          <cell r="D28" t="str">
            <v>RSS</v>
          </cell>
          <cell r="E28">
            <v>100</v>
          </cell>
        </row>
        <row r="29">
          <cell r="A29" t="str">
            <v>T041629</v>
          </cell>
          <cell r="B29" t="str">
            <v>EXPORT</v>
          </cell>
          <cell r="C29">
            <v>38170</v>
          </cell>
          <cell r="D29" t="str">
            <v>RSS</v>
          </cell>
          <cell r="E29">
            <v>113.4</v>
          </cell>
        </row>
        <row r="30">
          <cell r="A30" t="str">
            <v>T041630</v>
          </cell>
          <cell r="B30" t="str">
            <v>EXPORT</v>
          </cell>
          <cell r="C30">
            <v>38170</v>
          </cell>
          <cell r="D30" t="str">
            <v>RSS</v>
          </cell>
          <cell r="E30">
            <v>113.4</v>
          </cell>
        </row>
        <row r="31">
          <cell r="A31" t="str">
            <v>T041631</v>
          </cell>
          <cell r="B31" t="str">
            <v>EXPORT</v>
          </cell>
          <cell r="C31">
            <v>38170</v>
          </cell>
          <cell r="D31" t="str">
            <v>RSS</v>
          </cell>
          <cell r="E31">
            <v>64.8</v>
          </cell>
        </row>
        <row r="32">
          <cell r="A32" t="str">
            <v>T041753</v>
          </cell>
          <cell r="B32" t="str">
            <v>EXPORT</v>
          </cell>
          <cell r="C32">
            <v>38170</v>
          </cell>
          <cell r="D32" t="str">
            <v>RSS</v>
          </cell>
          <cell r="E32">
            <v>100</v>
          </cell>
        </row>
        <row r="33">
          <cell r="A33" t="str">
            <v>T041786</v>
          </cell>
          <cell r="B33" t="str">
            <v>EXPORT</v>
          </cell>
          <cell r="C33">
            <v>38170</v>
          </cell>
          <cell r="D33" t="str">
            <v>RSS</v>
          </cell>
          <cell r="E33">
            <v>114</v>
          </cell>
        </row>
        <row r="34">
          <cell r="A34" t="str">
            <v>T041919</v>
          </cell>
          <cell r="B34" t="str">
            <v>EXPORT</v>
          </cell>
          <cell r="C34">
            <v>38170</v>
          </cell>
          <cell r="D34" t="str">
            <v>RSS</v>
          </cell>
          <cell r="E34">
            <v>120</v>
          </cell>
        </row>
        <row r="35">
          <cell r="A35" t="str">
            <v>T041920</v>
          </cell>
          <cell r="B35" t="str">
            <v>EXPORT</v>
          </cell>
          <cell r="C35">
            <v>38170</v>
          </cell>
          <cell r="D35" t="str">
            <v>RSS</v>
          </cell>
          <cell r="E35">
            <v>80</v>
          </cell>
        </row>
        <row r="36">
          <cell r="A36" t="str">
            <v>0001084</v>
          </cell>
          <cell r="B36" t="str">
            <v>EXPORT</v>
          </cell>
          <cell r="C36">
            <v>38171</v>
          </cell>
          <cell r="D36" t="str">
            <v>RSS</v>
          </cell>
          <cell r="E36">
            <v>20</v>
          </cell>
        </row>
        <row r="37">
          <cell r="A37" t="str">
            <v>0001084</v>
          </cell>
          <cell r="B37" t="str">
            <v>EXPORT</v>
          </cell>
          <cell r="C37">
            <v>38171</v>
          </cell>
          <cell r="D37" t="str">
            <v>RSS</v>
          </cell>
          <cell r="E37">
            <v>60</v>
          </cell>
        </row>
        <row r="38">
          <cell r="A38" t="str">
            <v>T041916</v>
          </cell>
          <cell r="B38" t="str">
            <v>EXPORT</v>
          </cell>
          <cell r="C38">
            <v>38171</v>
          </cell>
          <cell r="D38" t="str">
            <v>RSS</v>
          </cell>
          <cell r="E38">
            <v>120</v>
          </cell>
        </row>
        <row r="39">
          <cell r="A39" t="str">
            <v>T041989</v>
          </cell>
          <cell r="B39" t="str">
            <v>EXPORT</v>
          </cell>
          <cell r="C39">
            <v>38171</v>
          </cell>
          <cell r="D39" t="str">
            <v>RSS</v>
          </cell>
          <cell r="E39">
            <v>40</v>
          </cell>
        </row>
        <row r="40">
          <cell r="A40" t="str">
            <v>0001067</v>
          </cell>
          <cell r="B40" t="str">
            <v>EXPORT</v>
          </cell>
          <cell r="C40">
            <v>38172</v>
          </cell>
          <cell r="D40" t="str">
            <v>RSS</v>
          </cell>
          <cell r="E40">
            <v>9.423</v>
          </cell>
        </row>
        <row r="41">
          <cell r="A41" t="str">
            <v>0001067</v>
          </cell>
          <cell r="B41" t="str">
            <v>EXPORT</v>
          </cell>
          <cell r="C41">
            <v>38172</v>
          </cell>
          <cell r="D41" t="str">
            <v>RSS</v>
          </cell>
          <cell r="E41">
            <v>88.353999999999999</v>
          </cell>
        </row>
        <row r="42">
          <cell r="A42" t="str">
            <v>T041934</v>
          </cell>
          <cell r="B42" t="str">
            <v>EXPORT</v>
          </cell>
          <cell r="C42">
            <v>38172</v>
          </cell>
          <cell r="D42" t="str">
            <v>RSS</v>
          </cell>
          <cell r="E42">
            <v>19</v>
          </cell>
        </row>
        <row r="43">
          <cell r="A43" t="str">
            <v>0001076</v>
          </cell>
          <cell r="B43" t="str">
            <v>EXPORT</v>
          </cell>
          <cell r="C43">
            <v>38173</v>
          </cell>
          <cell r="D43" t="str">
            <v>STR</v>
          </cell>
          <cell r="E43">
            <v>42.84</v>
          </cell>
        </row>
        <row r="44">
          <cell r="A44" t="str">
            <v>0001086</v>
          </cell>
          <cell r="B44" t="str">
            <v>EXPORT</v>
          </cell>
          <cell r="C44">
            <v>38173</v>
          </cell>
          <cell r="D44" t="str">
            <v>RSS</v>
          </cell>
          <cell r="E44">
            <v>60</v>
          </cell>
        </row>
        <row r="45">
          <cell r="A45" t="str">
            <v>0001086</v>
          </cell>
          <cell r="B45" t="str">
            <v>EXPORT</v>
          </cell>
          <cell r="C45">
            <v>38173</v>
          </cell>
          <cell r="D45" t="str">
            <v>RSS</v>
          </cell>
          <cell r="E45">
            <v>20</v>
          </cell>
        </row>
        <row r="46">
          <cell r="A46" t="str">
            <v>0001086</v>
          </cell>
          <cell r="B46" t="str">
            <v>EXPORT</v>
          </cell>
          <cell r="C46">
            <v>38173</v>
          </cell>
          <cell r="D46" t="str">
            <v>RSS</v>
          </cell>
          <cell r="E46">
            <v>40</v>
          </cell>
        </row>
        <row r="47">
          <cell r="A47" t="str">
            <v>T041844</v>
          </cell>
          <cell r="B47" t="str">
            <v>LOCAL</v>
          </cell>
          <cell r="C47">
            <v>38169</v>
          </cell>
          <cell r="D47" t="str">
            <v>RSS</v>
          </cell>
          <cell r="E47">
            <v>15</v>
          </cell>
        </row>
        <row r="48">
          <cell r="A48" t="str">
            <v>T041845</v>
          </cell>
          <cell r="B48" t="str">
            <v>LOCAL</v>
          </cell>
          <cell r="C48">
            <v>38169</v>
          </cell>
          <cell r="D48" t="str">
            <v>RSS</v>
          </cell>
          <cell r="E48">
            <v>15</v>
          </cell>
        </row>
        <row r="49">
          <cell r="A49" t="str">
            <v>T041846</v>
          </cell>
          <cell r="B49" t="str">
            <v>LOCAL</v>
          </cell>
          <cell r="C49">
            <v>38169</v>
          </cell>
          <cell r="D49" t="str">
            <v>RSS</v>
          </cell>
          <cell r="E49">
            <v>15</v>
          </cell>
        </row>
        <row r="50">
          <cell r="A50" t="str">
            <v>T042011</v>
          </cell>
          <cell r="B50" t="str">
            <v>LOCAL</v>
          </cell>
          <cell r="C50">
            <v>38170</v>
          </cell>
          <cell r="D50" t="str">
            <v>RSS</v>
          </cell>
          <cell r="E50">
            <v>15</v>
          </cell>
        </row>
        <row r="51">
          <cell r="A51" t="str">
            <v>T041745</v>
          </cell>
          <cell r="B51" t="str">
            <v>LOCAL</v>
          </cell>
          <cell r="C51">
            <v>38171</v>
          </cell>
          <cell r="D51" t="str">
            <v>RSS</v>
          </cell>
          <cell r="E51">
            <v>15</v>
          </cell>
        </row>
        <row r="52">
          <cell r="A52" t="str">
            <v>T041746</v>
          </cell>
          <cell r="B52" t="str">
            <v>LOCAL</v>
          </cell>
          <cell r="C52">
            <v>38173</v>
          </cell>
          <cell r="D52" t="str">
            <v>RSS</v>
          </cell>
          <cell r="E52">
            <v>15</v>
          </cell>
        </row>
        <row r="53">
          <cell r="A53" t="str">
            <v>T041747</v>
          </cell>
          <cell r="B53" t="str">
            <v>LOCAL</v>
          </cell>
          <cell r="C53">
            <v>38174</v>
          </cell>
          <cell r="D53" t="str">
            <v>RSS</v>
          </cell>
          <cell r="E53">
            <v>15</v>
          </cell>
        </row>
        <row r="54">
          <cell r="A54" t="str">
            <v>T041848</v>
          </cell>
          <cell r="B54" t="str">
            <v>LOCAL</v>
          </cell>
          <cell r="C54">
            <v>38176</v>
          </cell>
          <cell r="D54" t="str">
            <v>RSS</v>
          </cell>
          <cell r="E54">
            <v>15</v>
          </cell>
        </row>
        <row r="55">
          <cell r="A55" t="str">
            <v>0001079</v>
          </cell>
          <cell r="B55" t="str">
            <v>EXPORT</v>
          </cell>
          <cell r="C55">
            <v>38169</v>
          </cell>
          <cell r="D55" t="str">
            <v>SKI</v>
          </cell>
          <cell r="E55">
            <v>38.4</v>
          </cell>
        </row>
        <row r="56">
          <cell r="A56" t="str">
            <v>T041628</v>
          </cell>
          <cell r="B56" t="str">
            <v>EXPORT</v>
          </cell>
          <cell r="C56">
            <v>38170</v>
          </cell>
          <cell r="D56" t="str">
            <v>RSS</v>
          </cell>
          <cell r="E56">
            <v>60</v>
          </cell>
        </row>
        <row r="57">
          <cell r="A57" t="str">
            <v>T041751</v>
          </cell>
          <cell r="B57" t="str">
            <v>EXPORT</v>
          </cell>
          <cell r="C57">
            <v>38170</v>
          </cell>
          <cell r="D57" t="str">
            <v>STR</v>
          </cell>
          <cell r="E57">
            <v>100.8</v>
          </cell>
        </row>
        <row r="58">
          <cell r="A58" t="str">
            <v>T041795</v>
          </cell>
          <cell r="B58" t="str">
            <v>EXPORT</v>
          </cell>
          <cell r="C58">
            <v>38170</v>
          </cell>
          <cell r="D58" t="str">
            <v>STR</v>
          </cell>
          <cell r="E58">
            <v>100.8</v>
          </cell>
        </row>
        <row r="59">
          <cell r="A59" t="str">
            <v>T041913</v>
          </cell>
          <cell r="B59" t="str">
            <v>EXPORT</v>
          </cell>
          <cell r="C59">
            <v>38170</v>
          </cell>
          <cell r="D59" t="str">
            <v>STR</v>
          </cell>
          <cell r="E59">
            <v>100.8</v>
          </cell>
        </row>
        <row r="60">
          <cell r="A60" t="str">
            <v>0001082</v>
          </cell>
          <cell r="B60" t="str">
            <v>EXPORT</v>
          </cell>
          <cell r="C60">
            <v>38171</v>
          </cell>
          <cell r="D60" t="str">
            <v>RSS</v>
          </cell>
          <cell r="E60">
            <v>60</v>
          </cell>
        </row>
        <row r="61">
          <cell r="A61" t="str">
            <v>0001082</v>
          </cell>
          <cell r="B61" t="str">
            <v>EXPORT</v>
          </cell>
          <cell r="C61">
            <v>38171</v>
          </cell>
          <cell r="D61" t="str">
            <v>RSS</v>
          </cell>
          <cell r="E61">
            <v>40</v>
          </cell>
        </row>
        <row r="62">
          <cell r="A62" t="str">
            <v>T041949</v>
          </cell>
          <cell r="B62" t="str">
            <v>EXPORT</v>
          </cell>
          <cell r="C62">
            <v>38171</v>
          </cell>
          <cell r="D62" t="str">
            <v>STR</v>
          </cell>
          <cell r="E62">
            <v>60.48</v>
          </cell>
        </row>
        <row r="63">
          <cell r="A63" t="str">
            <v>T041912</v>
          </cell>
          <cell r="B63" t="str">
            <v>EXPORT</v>
          </cell>
          <cell r="C63">
            <v>38172</v>
          </cell>
          <cell r="D63" t="str">
            <v>STR</v>
          </cell>
          <cell r="E63">
            <v>40.32</v>
          </cell>
        </row>
        <row r="64">
          <cell r="A64" t="str">
            <v>T041918</v>
          </cell>
          <cell r="B64" t="str">
            <v>EXPORT</v>
          </cell>
          <cell r="C64">
            <v>38172</v>
          </cell>
          <cell r="D64" t="str">
            <v>RSS</v>
          </cell>
          <cell r="E64">
            <v>38</v>
          </cell>
        </row>
        <row r="65">
          <cell r="A65" t="str">
            <v>T041932</v>
          </cell>
          <cell r="B65" t="str">
            <v>EXPORT</v>
          </cell>
          <cell r="C65">
            <v>38172</v>
          </cell>
          <cell r="D65" t="str">
            <v>RSS</v>
          </cell>
          <cell r="E65">
            <v>100</v>
          </cell>
        </row>
        <row r="66">
          <cell r="A66" t="str">
            <v>T041943</v>
          </cell>
          <cell r="B66" t="str">
            <v>EXPORT</v>
          </cell>
          <cell r="C66">
            <v>38172</v>
          </cell>
          <cell r="D66" t="str">
            <v>STR</v>
          </cell>
          <cell r="E66">
            <v>100.8</v>
          </cell>
        </row>
        <row r="67">
          <cell r="A67" t="str">
            <v>T041950</v>
          </cell>
          <cell r="B67" t="str">
            <v>EXPORT</v>
          </cell>
          <cell r="C67">
            <v>38173</v>
          </cell>
          <cell r="D67" t="str">
            <v>STR</v>
          </cell>
          <cell r="E67">
            <v>120.96</v>
          </cell>
        </row>
        <row r="68">
          <cell r="A68" t="str">
            <v>T041634</v>
          </cell>
          <cell r="B68" t="str">
            <v>EXPORT</v>
          </cell>
          <cell r="C68">
            <v>38173</v>
          </cell>
          <cell r="D68" t="str">
            <v>RSS</v>
          </cell>
          <cell r="E68">
            <v>60</v>
          </cell>
        </row>
        <row r="69">
          <cell r="A69" t="str">
            <v>T041787</v>
          </cell>
          <cell r="B69" t="str">
            <v>EXPORT</v>
          </cell>
          <cell r="C69">
            <v>38175</v>
          </cell>
          <cell r="D69" t="str">
            <v>RSS</v>
          </cell>
          <cell r="E69">
            <v>114</v>
          </cell>
        </row>
        <row r="70">
          <cell r="A70" t="str">
            <v>T041788</v>
          </cell>
          <cell r="B70" t="str">
            <v>EXPORT</v>
          </cell>
          <cell r="C70">
            <v>38175</v>
          </cell>
          <cell r="D70" t="str">
            <v>RSS</v>
          </cell>
          <cell r="E70">
            <v>16.8</v>
          </cell>
        </row>
        <row r="71">
          <cell r="A71" t="str">
            <v>T041790</v>
          </cell>
          <cell r="B71" t="str">
            <v>EXPORT</v>
          </cell>
          <cell r="C71">
            <v>38175</v>
          </cell>
          <cell r="D71" t="str">
            <v>RSS</v>
          </cell>
          <cell r="E71">
            <v>114</v>
          </cell>
        </row>
        <row r="72">
          <cell r="A72" t="str">
            <v>T041794</v>
          </cell>
          <cell r="B72" t="str">
            <v>EXPORT</v>
          </cell>
          <cell r="C72">
            <v>38175</v>
          </cell>
          <cell r="D72" t="str">
            <v>RSS</v>
          </cell>
          <cell r="E72">
            <v>120</v>
          </cell>
        </row>
        <row r="73">
          <cell r="A73" t="str">
            <v>T041823</v>
          </cell>
          <cell r="B73" t="str">
            <v>EXPORT</v>
          </cell>
          <cell r="C73">
            <v>38175</v>
          </cell>
          <cell r="D73" t="str">
            <v>RSS</v>
          </cell>
          <cell r="E73">
            <v>120</v>
          </cell>
        </row>
        <row r="74">
          <cell r="A74" t="str">
            <v>T041930</v>
          </cell>
          <cell r="B74" t="str">
            <v>EXPORT</v>
          </cell>
          <cell r="C74">
            <v>38175</v>
          </cell>
          <cell r="D74" t="str">
            <v>RSS</v>
          </cell>
          <cell r="E74">
            <v>19.2</v>
          </cell>
        </row>
        <row r="75">
          <cell r="A75" t="str">
            <v>T041988</v>
          </cell>
          <cell r="B75" t="str">
            <v>EXPORT</v>
          </cell>
          <cell r="C75">
            <v>38175</v>
          </cell>
          <cell r="D75" t="str">
            <v>STR</v>
          </cell>
          <cell r="E75">
            <v>20.16</v>
          </cell>
        </row>
        <row r="76">
          <cell r="A76" t="str">
            <v>EX04/015</v>
          </cell>
          <cell r="B76" t="str">
            <v>EXPORT</v>
          </cell>
          <cell r="C76">
            <v>38176</v>
          </cell>
          <cell r="D76" t="str">
            <v>STR</v>
          </cell>
        </row>
        <row r="77">
          <cell r="A77" t="str">
            <v>T041872</v>
          </cell>
          <cell r="B77" t="str">
            <v>LOCAL</v>
          </cell>
          <cell r="C77">
            <v>38171</v>
          </cell>
          <cell r="D77" t="str">
            <v>RSS</v>
          </cell>
          <cell r="E77">
            <v>15</v>
          </cell>
        </row>
        <row r="78">
          <cell r="A78" t="str">
            <v>T042038</v>
          </cell>
          <cell r="B78" t="str">
            <v>LOCAL</v>
          </cell>
          <cell r="C78">
            <v>38173</v>
          </cell>
          <cell r="D78" t="str">
            <v>RSS</v>
          </cell>
          <cell r="E78">
            <v>15</v>
          </cell>
        </row>
        <row r="79">
          <cell r="A79" t="str">
            <v>T042039</v>
          </cell>
          <cell r="B79" t="str">
            <v>LOCAL</v>
          </cell>
          <cell r="C79">
            <v>38174</v>
          </cell>
          <cell r="D79" t="str">
            <v>RSS</v>
          </cell>
          <cell r="E79">
            <v>15</v>
          </cell>
        </row>
        <row r="80">
          <cell r="A80" t="str">
            <v>T042040</v>
          </cell>
          <cell r="B80" t="str">
            <v>LOCAL</v>
          </cell>
          <cell r="C80">
            <v>38175</v>
          </cell>
          <cell r="D80" t="str">
            <v>RSS</v>
          </cell>
          <cell r="E80">
            <v>15</v>
          </cell>
        </row>
        <row r="81">
          <cell r="A81" t="str">
            <v>T042113</v>
          </cell>
          <cell r="B81" t="str">
            <v>LOCAL</v>
          </cell>
          <cell r="C81">
            <v>38175</v>
          </cell>
          <cell r="D81" t="str">
            <v>CUT</v>
          </cell>
          <cell r="E81">
            <v>50</v>
          </cell>
        </row>
        <row r="82">
          <cell r="A82" t="str">
            <v>T042114</v>
          </cell>
          <cell r="B82" t="str">
            <v>LOCAL</v>
          </cell>
          <cell r="C82">
            <v>38176</v>
          </cell>
          <cell r="D82" t="str">
            <v>CUT</v>
          </cell>
          <cell r="E82">
            <v>26.95</v>
          </cell>
        </row>
        <row r="83">
          <cell r="A83" t="str">
            <v>T041928</v>
          </cell>
          <cell r="B83" t="str">
            <v>EXPORT</v>
          </cell>
          <cell r="C83">
            <v>38175</v>
          </cell>
          <cell r="D83" t="str">
            <v>STR</v>
          </cell>
          <cell r="E83">
            <v>100.8</v>
          </cell>
        </row>
        <row r="84">
          <cell r="A84" t="str">
            <v>0001052</v>
          </cell>
          <cell r="B84" t="str">
            <v>EXPORT</v>
          </cell>
          <cell r="C84">
            <v>38176</v>
          </cell>
          <cell r="D84" t="str">
            <v>RSS</v>
          </cell>
          <cell r="E84">
            <v>100</v>
          </cell>
        </row>
        <row r="85">
          <cell r="A85" t="str">
            <v>T041960</v>
          </cell>
          <cell r="B85" t="str">
            <v>EXPORT</v>
          </cell>
          <cell r="C85">
            <v>38176</v>
          </cell>
          <cell r="D85" t="str">
            <v>LTX</v>
          </cell>
          <cell r="E85">
            <v>107.53</v>
          </cell>
        </row>
        <row r="86">
          <cell r="A86" t="str">
            <v>T041935</v>
          </cell>
          <cell r="B86" t="str">
            <v>EXPORT</v>
          </cell>
          <cell r="C86">
            <v>38177</v>
          </cell>
          <cell r="D86" t="str">
            <v>RSS</v>
          </cell>
          <cell r="E86">
            <v>19</v>
          </cell>
        </row>
        <row r="87">
          <cell r="A87" t="str">
            <v>T041940</v>
          </cell>
          <cell r="B87" t="str">
            <v>EXPORT</v>
          </cell>
          <cell r="C87">
            <v>38177</v>
          </cell>
          <cell r="D87" t="str">
            <v>STR</v>
          </cell>
          <cell r="E87">
            <v>100.8</v>
          </cell>
        </row>
        <row r="88">
          <cell r="A88" t="str">
            <v>T041972</v>
          </cell>
          <cell r="B88" t="str">
            <v>EXPORT</v>
          </cell>
          <cell r="C88">
            <v>38177</v>
          </cell>
          <cell r="D88" t="str">
            <v>LTX</v>
          </cell>
          <cell r="E88">
            <v>32.799999999999997</v>
          </cell>
        </row>
        <row r="89">
          <cell r="A89" t="str">
            <v>T041973</v>
          </cell>
          <cell r="B89" t="str">
            <v>EXPORT</v>
          </cell>
          <cell r="C89">
            <v>38177</v>
          </cell>
          <cell r="D89" t="str">
            <v>LTX</v>
          </cell>
          <cell r="E89">
            <v>32.799999999999997</v>
          </cell>
        </row>
        <row r="90">
          <cell r="A90" t="str">
            <v>0001081</v>
          </cell>
          <cell r="B90" t="str">
            <v>EXPORT</v>
          </cell>
          <cell r="C90">
            <v>38178</v>
          </cell>
          <cell r="D90" t="str">
            <v>LTX</v>
          </cell>
          <cell r="E90">
            <v>32.799999999999997</v>
          </cell>
        </row>
        <row r="91">
          <cell r="A91" t="str">
            <v>0001081</v>
          </cell>
          <cell r="B91" t="str">
            <v>EXPORT</v>
          </cell>
          <cell r="C91">
            <v>38178</v>
          </cell>
          <cell r="D91" t="str">
            <v>LTX</v>
          </cell>
          <cell r="E91">
            <v>16.399999999999999</v>
          </cell>
        </row>
        <row r="92">
          <cell r="A92" t="str">
            <v>T041902</v>
          </cell>
          <cell r="B92" t="str">
            <v>EXPORT</v>
          </cell>
          <cell r="C92">
            <v>38178</v>
          </cell>
          <cell r="D92" t="str">
            <v>RSS</v>
          </cell>
          <cell r="E92">
            <v>120</v>
          </cell>
        </row>
        <row r="93">
          <cell r="A93" t="str">
            <v>T041917</v>
          </cell>
          <cell r="B93" t="str">
            <v>EXPORT</v>
          </cell>
          <cell r="C93">
            <v>38178</v>
          </cell>
          <cell r="D93" t="str">
            <v>RSS</v>
          </cell>
          <cell r="E93">
            <v>120</v>
          </cell>
        </row>
        <row r="94">
          <cell r="A94" t="str">
            <v>T041927</v>
          </cell>
          <cell r="B94" t="str">
            <v>EXPORT</v>
          </cell>
          <cell r="C94">
            <v>38178</v>
          </cell>
          <cell r="D94" t="str">
            <v>RSS</v>
          </cell>
          <cell r="E94">
            <v>96</v>
          </cell>
        </row>
        <row r="95">
          <cell r="A95" t="str">
            <v>T042021</v>
          </cell>
          <cell r="B95" t="str">
            <v>EXPORT</v>
          </cell>
          <cell r="C95">
            <v>38178</v>
          </cell>
          <cell r="D95" t="str">
            <v>STR</v>
          </cell>
          <cell r="E95">
            <v>40.32</v>
          </cell>
        </row>
        <row r="96">
          <cell r="A96" t="str">
            <v>T041929</v>
          </cell>
          <cell r="B96" t="str">
            <v>EXPORT</v>
          </cell>
          <cell r="C96">
            <v>38179</v>
          </cell>
          <cell r="D96" t="str">
            <v>STR</v>
          </cell>
          <cell r="E96">
            <v>100.8</v>
          </cell>
        </row>
        <row r="97">
          <cell r="A97" t="str">
            <v>T041995</v>
          </cell>
          <cell r="B97" t="str">
            <v>EXPORT</v>
          </cell>
          <cell r="C97">
            <v>38179</v>
          </cell>
          <cell r="D97" t="str">
            <v>RSS</v>
          </cell>
          <cell r="E97">
            <v>19.2</v>
          </cell>
        </row>
        <row r="98">
          <cell r="A98" t="str">
            <v>T042010</v>
          </cell>
          <cell r="B98" t="str">
            <v>EXPORT</v>
          </cell>
          <cell r="C98">
            <v>38179</v>
          </cell>
          <cell r="D98" t="str">
            <v>RSS</v>
          </cell>
          <cell r="E98">
            <v>19.2</v>
          </cell>
        </row>
        <row r="99">
          <cell r="A99" t="str">
            <v>T042003</v>
          </cell>
          <cell r="B99" t="str">
            <v>EXPORT</v>
          </cell>
          <cell r="C99">
            <v>38179</v>
          </cell>
          <cell r="D99" t="str">
            <v>RSS</v>
          </cell>
          <cell r="E99">
            <v>80</v>
          </cell>
        </row>
        <row r="100">
          <cell r="A100" t="str">
            <v>T042004</v>
          </cell>
          <cell r="B100" t="str">
            <v>EXPORT</v>
          </cell>
          <cell r="C100">
            <v>38179</v>
          </cell>
          <cell r="D100" t="str">
            <v>RSS</v>
          </cell>
          <cell r="E100">
            <v>200</v>
          </cell>
        </row>
        <row r="101">
          <cell r="A101" t="str">
            <v>T042032</v>
          </cell>
          <cell r="B101" t="str">
            <v>EXPORT</v>
          </cell>
          <cell r="C101">
            <v>38179</v>
          </cell>
          <cell r="D101" t="str">
            <v>RSS</v>
          </cell>
          <cell r="E101">
            <v>60</v>
          </cell>
        </row>
        <row r="102">
          <cell r="A102" t="str">
            <v>0001089</v>
          </cell>
          <cell r="B102" t="str">
            <v>EXPORT</v>
          </cell>
          <cell r="C102">
            <v>38180</v>
          </cell>
          <cell r="D102" t="str">
            <v>RSS</v>
          </cell>
          <cell r="E102">
            <v>26.443999999999999</v>
          </cell>
        </row>
        <row r="103">
          <cell r="A103" t="str">
            <v>0001089</v>
          </cell>
          <cell r="B103" t="str">
            <v>EXPORT</v>
          </cell>
          <cell r="C103">
            <v>38180</v>
          </cell>
          <cell r="D103" t="str">
            <v>RSS</v>
          </cell>
          <cell r="E103">
            <v>52.887999999999998</v>
          </cell>
        </row>
        <row r="104">
          <cell r="A104" t="str">
            <v>T042022</v>
          </cell>
          <cell r="B104" t="str">
            <v>EXPORT</v>
          </cell>
          <cell r="C104">
            <v>38180</v>
          </cell>
          <cell r="D104" t="str">
            <v>STR</v>
          </cell>
          <cell r="E104">
            <v>42.84</v>
          </cell>
        </row>
        <row r="105">
          <cell r="A105" t="str">
            <v>T042026</v>
          </cell>
          <cell r="B105" t="str">
            <v>EXPORT</v>
          </cell>
          <cell r="C105">
            <v>38180</v>
          </cell>
          <cell r="D105" t="str">
            <v>STR</v>
          </cell>
          <cell r="E105">
            <v>120.96</v>
          </cell>
        </row>
        <row r="106">
          <cell r="A106" t="str">
            <v>T042033</v>
          </cell>
          <cell r="B106" t="str">
            <v>EXPORT</v>
          </cell>
          <cell r="C106">
            <v>38180</v>
          </cell>
          <cell r="D106" t="str">
            <v>RSS</v>
          </cell>
          <cell r="E106">
            <v>40</v>
          </cell>
        </row>
        <row r="107">
          <cell r="A107" t="str">
            <v>EX04/033</v>
          </cell>
          <cell r="B107" t="str">
            <v>EXPORT</v>
          </cell>
          <cell r="C107">
            <v>38174</v>
          </cell>
          <cell r="D107" t="str">
            <v>LTX</v>
          </cell>
        </row>
        <row r="108">
          <cell r="A108" t="str">
            <v>T041814</v>
          </cell>
          <cell r="B108" t="str">
            <v>LOCAL</v>
          </cell>
          <cell r="C108">
            <v>38171</v>
          </cell>
          <cell r="D108" t="str">
            <v>STR</v>
          </cell>
          <cell r="E108">
            <v>15.015000000000001</v>
          </cell>
        </row>
        <row r="109">
          <cell r="A109" t="str">
            <v>T041839</v>
          </cell>
          <cell r="B109" t="str">
            <v>LOCAL</v>
          </cell>
          <cell r="C109">
            <v>38171</v>
          </cell>
          <cell r="D109" t="str">
            <v>STR</v>
          </cell>
          <cell r="E109">
            <v>15.015000000000001</v>
          </cell>
        </row>
        <row r="110">
          <cell r="A110" t="str">
            <v>T041861</v>
          </cell>
          <cell r="B110" t="str">
            <v>LOCAL</v>
          </cell>
          <cell r="C110">
            <v>38173</v>
          </cell>
          <cell r="D110" t="str">
            <v>STR</v>
          </cell>
          <cell r="E110">
            <v>15.015000000000001</v>
          </cell>
        </row>
        <row r="111">
          <cell r="A111" t="str">
            <v>T041862</v>
          </cell>
          <cell r="B111" t="str">
            <v>LOCAL</v>
          </cell>
          <cell r="C111">
            <v>38173</v>
          </cell>
          <cell r="D111" t="str">
            <v>STR</v>
          </cell>
          <cell r="E111">
            <v>15.015000000000001</v>
          </cell>
        </row>
        <row r="112">
          <cell r="A112" t="str">
            <v>T041813</v>
          </cell>
          <cell r="B112" t="str">
            <v>LOCAL</v>
          </cell>
          <cell r="C112">
            <v>38175</v>
          </cell>
          <cell r="D112" t="str">
            <v>STR</v>
          </cell>
          <cell r="E112">
            <v>15.015000000000001</v>
          </cell>
        </row>
        <row r="113">
          <cell r="A113" t="str">
            <v>T041815</v>
          </cell>
          <cell r="B113" t="str">
            <v>LOCAL</v>
          </cell>
          <cell r="C113">
            <v>38176</v>
          </cell>
          <cell r="D113" t="str">
            <v>STR</v>
          </cell>
          <cell r="E113">
            <v>15.015000000000001</v>
          </cell>
        </row>
        <row r="114">
          <cell r="A114" t="str">
            <v>T041816</v>
          </cell>
          <cell r="B114" t="str">
            <v>LOCAL</v>
          </cell>
          <cell r="C114">
            <v>38178</v>
          </cell>
          <cell r="D114" t="str">
            <v>STR</v>
          </cell>
          <cell r="E114">
            <v>15.015000000000001</v>
          </cell>
        </row>
        <row r="115">
          <cell r="A115" t="str">
            <v>T041817</v>
          </cell>
          <cell r="B115" t="str">
            <v>LOCAL</v>
          </cell>
          <cell r="C115">
            <v>38178</v>
          </cell>
          <cell r="D115" t="str">
            <v>STR</v>
          </cell>
          <cell r="E115">
            <v>15.015000000000001</v>
          </cell>
        </row>
        <row r="116">
          <cell r="A116" t="str">
            <v>T042052</v>
          </cell>
          <cell r="B116" t="str">
            <v>LOCAL</v>
          </cell>
          <cell r="C116">
            <v>38178</v>
          </cell>
          <cell r="D116" t="str">
            <v>STR</v>
          </cell>
          <cell r="E116">
            <v>15.015000000000001</v>
          </cell>
        </row>
        <row r="117">
          <cell r="A117" t="str">
            <v>T042088</v>
          </cell>
          <cell r="B117" t="str">
            <v>LOCAL</v>
          </cell>
          <cell r="C117">
            <v>38181</v>
          </cell>
          <cell r="D117" t="str">
            <v>STR</v>
          </cell>
          <cell r="E117">
            <v>15.015000000000001</v>
          </cell>
        </row>
        <row r="118">
          <cell r="A118" t="str">
            <v>T041936</v>
          </cell>
          <cell r="B118" t="str">
            <v>EXPORT</v>
          </cell>
          <cell r="C118">
            <v>38177</v>
          </cell>
          <cell r="D118" t="str">
            <v>STR</v>
          </cell>
          <cell r="E118">
            <v>80.64</v>
          </cell>
        </row>
        <row r="119">
          <cell r="A119" t="str">
            <v>T041965</v>
          </cell>
          <cell r="B119" t="str">
            <v>EXPORT</v>
          </cell>
          <cell r="C119">
            <v>38178</v>
          </cell>
          <cell r="D119" t="str">
            <v>STR</v>
          </cell>
          <cell r="E119">
            <v>181.44</v>
          </cell>
        </row>
        <row r="120">
          <cell r="A120" t="str">
            <v>T041922</v>
          </cell>
          <cell r="B120" t="str">
            <v>EXPORT</v>
          </cell>
          <cell r="C120">
            <v>38179</v>
          </cell>
          <cell r="D120" t="str">
            <v>RSS</v>
          </cell>
          <cell r="E120">
            <v>96</v>
          </cell>
        </row>
        <row r="121">
          <cell r="A121" t="str">
            <v>T041925</v>
          </cell>
          <cell r="B121" t="str">
            <v>EXPORT</v>
          </cell>
          <cell r="C121">
            <v>38179</v>
          </cell>
          <cell r="D121" t="str">
            <v>RSS</v>
          </cell>
          <cell r="E121">
            <v>96</v>
          </cell>
        </row>
        <row r="122">
          <cell r="A122" t="str">
            <v>0001088</v>
          </cell>
          <cell r="B122" t="str">
            <v>EXPORT</v>
          </cell>
          <cell r="C122">
            <v>38182</v>
          </cell>
          <cell r="D122" t="str">
            <v>RSS</v>
          </cell>
          <cell r="E122">
            <v>80</v>
          </cell>
        </row>
        <row r="123">
          <cell r="A123" t="str">
            <v>0001088</v>
          </cell>
          <cell r="B123" t="str">
            <v>EXPORT</v>
          </cell>
          <cell r="C123">
            <v>38182</v>
          </cell>
          <cell r="D123" t="str">
            <v>RSS</v>
          </cell>
          <cell r="E123">
            <v>20</v>
          </cell>
        </row>
        <row r="124">
          <cell r="A124" t="str">
            <v>T041791</v>
          </cell>
          <cell r="B124" t="str">
            <v>EXPORT</v>
          </cell>
          <cell r="C124">
            <v>38182</v>
          </cell>
          <cell r="D124" t="str">
            <v>RSS</v>
          </cell>
          <cell r="E124">
            <v>120</v>
          </cell>
        </row>
        <row r="125">
          <cell r="A125" t="str">
            <v>T041906</v>
          </cell>
          <cell r="B125" t="str">
            <v>EXPORT</v>
          </cell>
          <cell r="C125">
            <v>38182</v>
          </cell>
          <cell r="D125" t="str">
            <v>RSS</v>
          </cell>
          <cell r="E125">
            <v>120</v>
          </cell>
        </row>
        <row r="126">
          <cell r="A126" t="str">
            <v>T041915</v>
          </cell>
          <cell r="B126" t="str">
            <v>EXPORT</v>
          </cell>
          <cell r="C126">
            <v>38182</v>
          </cell>
          <cell r="D126" t="str">
            <v>RSS</v>
          </cell>
          <cell r="E126">
            <v>120</v>
          </cell>
        </row>
        <row r="127">
          <cell r="A127" t="str">
            <v>T041921</v>
          </cell>
          <cell r="B127" t="str">
            <v>EXPORT</v>
          </cell>
          <cell r="C127">
            <v>38182</v>
          </cell>
          <cell r="D127" t="str">
            <v>RSS</v>
          </cell>
          <cell r="E127">
            <v>60</v>
          </cell>
        </row>
        <row r="128">
          <cell r="A128" t="str">
            <v>T041876</v>
          </cell>
          <cell r="B128" t="str">
            <v>LOCAL</v>
          </cell>
          <cell r="C128">
            <v>38181</v>
          </cell>
          <cell r="D128" t="str">
            <v>RSS</v>
          </cell>
          <cell r="E128">
            <v>30</v>
          </cell>
        </row>
        <row r="129">
          <cell r="A129" t="str">
            <v>T041877</v>
          </cell>
          <cell r="B129" t="str">
            <v>LOCAL</v>
          </cell>
          <cell r="C129">
            <v>38182</v>
          </cell>
          <cell r="D129" t="str">
            <v>RSS</v>
          </cell>
          <cell r="E129">
            <v>30</v>
          </cell>
        </row>
        <row r="130">
          <cell r="A130" t="str">
            <v>T042089</v>
          </cell>
          <cell r="B130" t="str">
            <v>LOCAL</v>
          </cell>
          <cell r="C130">
            <v>38182</v>
          </cell>
          <cell r="D130" t="str">
            <v>STR</v>
          </cell>
          <cell r="E130">
            <v>15.015000000000001</v>
          </cell>
        </row>
        <row r="131">
          <cell r="A131" t="str">
            <v>T042090</v>
          </cell>
          <cell r="B131" t="str">
            <v>LOCAL</v>
          </cell>
          <cell r="C131">
            <v>38182</v>
          </cell>
          <cell r="D131" t="str">
            <v>STR</v>
          </cell>
          <cell r="E131">
            <v>15.015000000000001</v>
          </cell>
        </row>
        <row r="132">
          <cell r="A132" t="str">
            <v>T041878</v>
          </cell>
          <cell r="B132" t="str">
            <v>LOCAL</v>
          </cell>
          <cell r="C132">
            <v>38183</v>
          </cell>
          <cell r="D132" t="str">
            <v>RSS</v>
          </cell>
          <cell r="E132">
            <v>30</v>
          </cell>
        </row>
        <row r="133">
          <cell r="A133" t="str">
            <v>T041962</v>
          </cell>
          <cell r="B133" t="str">
            <v>EXPORT</v>
          </cell>
          <cell r="C133">
            <v>38179</v>
          </cell>
          <cell r="D133" t="str">
            <v>STR</v>
          </cell>
          <cell r="E133">
            <v>504</v>
          </cell>
        </row>
        <row r="134">
          <cell r="A134" t="str">
            <v>T042086</v>
          </cell>
          <cell r="B134" t="str">
            <v>EXPORT</v>
          </cell>
          <cell r="C134">
            <v>38181</v>
          </cell>
          <cell r="D134" t="str">
            <v>RSS</v>
          </cell>
          <cell r="E134">
            <v>19.2</v>
          </cell>
        </row>
        <row r="135">
          <cell r="A135" t="str">
            <v>T041970</v>
          </cell>
          <cell r="B135" t="str">
            <v>EXPORT</v>
          </cell>
          <cell r="C135">
            <v>38180</v>
          </cell>
          <cell r="D135" t="str">
            <v>STR</v>
          </cell>
          <cell r="E135">
            <v>120.96</v>
          </cell>
        </row>
        <row r="136">
          <cell r="A136" t="str">
            <v>T041933</v>
          </cell>
          <cell r="B136" t="str">
            <v>EXPORT</v>
          </cell>
          <cell r="C136">
            <v>38181</v>
          </cell>
          <cell r="D136" t="str">
            <v>RSS</v>
          </cell>
          <cell r="E136">
            <v>200</v>
          </cell>
        </row>
        <row r="137">
          <cell r="A137" t="str">
            <v>T041974</v>
          </cell>
          <cell r="B137" t="str">
            <v>EXPORT</v>
          </cell>
          <cell r="C137">
            <v>38182</v>
          </cell>
          <cell r="D137" t="str">
            <v>STR</v>
          </cell>
          <cell r="E137">
            <v>100.8</v>
          </cell>
        </row>
        <row r="138">
          <cell r="A138" t="str">
            <v>T042066</v>
          </cell>
          <cell r="B138" t="str">
            <v>EXPORT</v>
          </cell>
          <cell r="C138">
            <v>38182</v>
          </cell>
          <cell r="D138" t="str">
            <v>ADS</v>
          </cell>
          <cell r="E138">
            <v>19.2</v>
          </cell>
        </row>
        <row r="139">
          <cell r="A139" t="str">
            <v>0001093</v>
          </cell>
          <cell r="B139" t="str">
            <v>EXPORT</v>
          </cell>
          <cell r="C139">
            <v>38183</v>
          </cell>
          <cell r="D139" t="str">
            <v>LTX</v>
          </cell>
          <cell r="E139">
            <v>57.6</v>
          </cell>
        </row>
        <row r="140">
          <cell r="A140" t="str">
            <v>0001093</v>
          </cell>
          <cell r="B140" t="str">
            <v>EXPORT</v>
          </cell>
          <cell r="C140">
            <v>38183</v>
          </cell>
          <cell r="D140" t="str">
            <v>LTX</v>
          </cell>
          <cell r="E140">
            <v>8</v>
          </cell>
        </row>
        <row r="141">
          <cell r="A141" t="str">
            <v>T041942</v>
          </cell>
          <cell r="B141" t="str">
            <v>EXPORT</v>
          </cell>
          <cell r="C141">
            <v>38183</v>
          </cell>
          <cell r="D141" t="str">
            <v>RSS</v>
          </cell>
          <cell r="E141">
            <v>16.8</v>
          </cell>
        </row>
        <row r="142">
          <cell r="A142" t="str">
            <v>T041978</v>
          </cell>
          <cell r="B142" t="str">
            <v>EXPORT</v>
          </cell>
          <cell r="C142">
            <v>38183</v>
          </cell>
          <cell r="D142" t="str">
            <v>STR</v>
          </cell>
          <cell r="E142">
            <v>60.48</v>
          </cell>
        </row>
        <row r="143">
          <cell r="A143" t="str">
            <v>T042037</v>
          </cell>
          <cell r="B143" t="str">
            <v>EXPORT</v>
          </cell>
          <cell r="C143">
            <v>38183</v>
          </cell>
          <cell r="D143" t="str">
            <v>LTX</v>
          </cell>
          <cell r="E143">
            <v>32.799999999999997</v>
          </cell>
        </row>
        <row r="144">
          <cell r="A144" t="str">
            <v>T042017</v>
          </cell>
          <cell r="B144" t="str">
            <v>EXPORT</v>
          </cell>
          <cell r="C144">
            <v>38184</v>
          </cell>
          <cell r="D144" t="str">
            <v>STR</v>
          </cell>
          <cell r="E144">
            <v>100.8</v>
          </cell>
        </row>
        <row r="145">
          <cell r="A145" t="str">
            <v>T042019</v>
          </cell>
          <cell r="B145" t="str">
            <v>EXPORT</v>
          </cell>
          <cell r="C145">
            <v>38184</v>
          </cell>
          <cell r="D145" t="str">
            <v>STR</v>
          </cell>
          <cell r="E145">
            <v>100.8</v>
          </cell>
        </row>
        <row r="146">
          <cell r="A146" t="str">
            <v>T042030</v>
          </cell>
          <cell r="B146" t="str">
            <v>EXPORT</v>
          </cell>
          <cell r="C146">
            <v>38184</v>
          </cell>
          <cell r="D146" t="str">
            <v>RSS</v>
          </cell>
          <cell r="E146">
            <v>19</v>
          </cell>
        </row>
        <row r="147">
          <cell r="A147" t="str">
            <v>T041926</v>
          </cell>
          <cell r="B147" t="str">
            <v>EXPORT</v>
          </cell>
          <cell r="C147">
            <v>38185</v>
          </cell>
          <cell r="D147" t="str">
            <v>RSS</v>
          </cell>
          <cell r="E147">
            <v>96</v>
          </cell>
        </row>
        <row r="148">
          <cell r="A148" t="str">
            <v>T042028</v>
          </cell>
          <cell r="B148" t="str">
            <v>EXPORT</v>
          </cell>
          <cell r="C148">
            <v>38180</v>
          </cell>
          <cell r="D148" t="str">
            <v>RSS</v>
          </cell>
          <cell r="E148">
            <v>200</v>
          </cell>
        </row>
        <row r="149">
          <cell r="A149" t="str">
            <v>T041971</v>
          </cell>
          <cell r="B149" t="str">
            <v>EXPORT</v>
          </cell>
          <cell r="C149">
            <v>38183</v>
          </cell>
          <cell r="D149" t="str">
            <v>STR</v>
          </cell>
          <cell r="E149">
            <v>181.44</v>
          </cell>
        </row>
        <row r="150">
          <cell r="A150" t="str">
            <v>T042092</v>
          </cell>
          <cell r="B150" t="str">
            <v>EXPORT</v>
          </cell>
          <cell r="C150">
            <v>38183</v>
          </cell>
          <cell r="D150" t="str">
            <v>RSS</v>
          </cell>
          <cell r="E150">
            <v>160</v>
          </cell>
        </row>
        <row r="151">
          <cell r="A151" t="str">
            <v>T041977</v>
          </cell>
          <cell r="B151" t="str">
            <v>EXPORT</v>
          </cell>
          <cell r="C151">
            <v>38184</v>
          </cell>
          <cell r="D151" t="str">
            <v>STR</v>
          </cell>
          <cell r="E151">
            <v>80.64</v>
          </cell>
        </row>
        <row r="152">
          <cell r="A152" t="str">
            <v>T042058</v>
          </cell>
          <cell r="B152" t="str">
            <v>EXPORT</v>
          </cell>
          <cell r="C152">
            <v>38184</v>
          </cell>
          <cell r="D152" t="str">
            <v>STR</v>
          </cell>
          <cell r="E152">
            <v>100.8</v>
          </cell>
        </row>
        <row r="153">
          <cell r="A153" t="str">
            <v>0001090</v>
          </cell>
          <cell r="B153" t="str">
            <v>EXPORT</v>
          </cell>
          <cell r="C153">
            <v>38185</v>
          </cell>
          <cell r="D153" t="str">
            <v>RSS</v>
          </cell>
          <cell r="E153">
            <v>20</v>
          </cell>
        </row>
        <row r="154">
          <cell r="A154" t="str">
            <v>0001090</v>
          </cell>
          <cell r="B154" t="str">
            <v>EXPORT</v>
          </cell>
          <cell r="C154">
            <v>38185</v>
          </cell>
          <cell r="D154" t="str">
            <v>RSS</v>
          </cell>
          <cell r="E154">
            <v>20</v>
          </cell>
        </row>
        <row r="155">
          <cell r="A155" t="str">
            <v>T042059</v>
          </cell>
          <cell r="B155" t="str">
            <v>EXPORT</v>
          </cell>
          <cell r="C155">
            <v>38185</v>
          </cell>
          <cell r="D155" t="str">
            <v>STR</v>
          </cell>
          <cell r="E155">
            <v>42.56</v>
          </cell>
        </row>
        <row r="156">
          <cell r="A156" t="str">
            <v>0001060</v>
          </cell>
          <cell r="B156" t="str">
            <v>EXPORT</v>
          </cell>
          <cell r="C156">
            <v>38186</v>
          </cell>
          <cell r="D156" t="str">
            <v>STR</v>
          </cell>
          <cell r="E156">
            <v>20.16</v>
          </cell>
        </row>
        <row r="157">
          <cell r="A157" t="str">
            <v>0001060</v>
          </cell>
          <cell r="B157" t="str">
            <v>EXPORT</v>
          </cell>
          <cell r="C157">
            <v>38186</v>
          </cell>
          <cell r="D157" t="str">
            <v>STR</v>
          </cell>
          <cell r="E157">
            <v>20.16</v>
          </cell>
        </row>
        <row r="158">
          <cell r="A158" t="str">
            <v>T042020</v>
          </cell>
          <cell r="B158" t="str">
            <v>EXPORT</v>
          </cell>
          <cell r="C158">
            <v>38186</v>
          </cell>
          <cell r="D158" t="str">
            <v>LTX</v>
          </cell>
          <cell r="E158">
            <v>32.799999999999997</v>
          </cell>
        </row>
        <row r="159">
          <cell r="A159" t="str">
            <v>T042063</v>
          </cell>
          <cell r="B159" t="str">
            <v>EXPORT</v>
          </cell>
          <cell r="C159">
            <v>38186</v>
          </cell>
          <cell r="D159" t="str">
            <v>STR</v>
          </cell>
          <cell r="E159">
            <v>40.32</v>
          </cell>
        </row>
        <row r="160">
          <cell r="A160" t="str">
            <v>T042034</v>
          </cell>
          <cell r="B160" t="str">
            <v>EXPORT</v>
          </cell>
          <cell r="C160">
            <v>38187</v>
          </cell>
          <cell r="D160" t="str">
            <v>RSS</v>
          </cell>
          <cell r="E160">
            <v>80</v>
          </cell>
        </row>
        <row r="161">
          <cell r="A161" t="str">
            <v>T042065</v>
          </cell>
          <cell r="B161" t="str">
            <v>EXPORT</v>
          </cell>
          <cell r="C161">
            <v>38187</v>
          </cell>
          <cell r="D161" t="str">
            <v>STR</v>
          </cell>
          <cell r="E161">
            <v>40.32</v>
          </cell>
        </row>
        <row r="162">
          <cell r="A162" t="str">
            <v>T041966</v>
          </cell>
          <cell r="B162" t="str">
            <v>EXPORT</v>
          </cell>
          <cell r="C162">
            <v>38180</v>
          </cell>
          <cell r="D162" t="str">
            <v>STR</v>
          </cell>
          <cell r="E162">
            <v>120.96</v>
          </cell>
        </row>
        <row r="163">
          <cell r="A163" t="str">
            <v>T041981</v>
          </cell>
          <cell r="B163" t="str">
            <v>EXPORT</v>
          </cell>
          <cell r="C163">
            <v>38183</v>
          </cell>
          <cell r="D163" t="str">
            <v>STR</v>
          </cell>
          <cell r="E163">
            <v>573.29999999999995</v>
          </cell>
        </row>
        <row r="164">
          <cell r="A164" t="str">
            <v>T042050</v>
          </cell>
          <cell r="B164" t="str">
            <v>EXPORT</v>
          </cell>
          <cell r="C164">
            <v>38183</v>
          </cell>
          <cell r="D164" t="str">
            <v>LTX</v>
          </cell>
          <cell r="E164">
            <v>32.799999999999997</v>
          </cell>
        </row>
        <row r="165">
          <cell r="A165" t="str">
            <v>T042051</v>
          </cell>
          <cell r="B165" t="str">
            <v>EXPORT</v>
          </cell>
          <cell r="C165">
            <v>38183</v>
          </cell>
          <cell r="D165" t="str">
            <v>LTX</v>
          </cell>
          <cell r="E165">
            <v>32.799999999999997</v>
          </cell>
        </row>
        <row r="166">
          <cell r="A166" t="str">
            <v>T041975</v>
          </cell>
          <cell r="B166" t="str">
            <v>EXPORT</v>
          </cell>
          <cell r="C166">
            <v>38184</v>
          </cell>
          <cell r="D166" t="str">
            <v>STR</v>
          </cell>
          <cell r="E166">
            <v>80.64</v>
          </cell>
        </row>
        <row r="167">
          <cell r="A167" t="str">
            <v>T042025</v>
          </cell>
          <cell r="B167" t="str">
            <v>EXPORT</v>
          </cell>
          <cell r="C167">
            <v>38184</v>
          </cell>
          <cell r="D167" t="str">
            <v>LTX</v>
          </cell>
          <cell r="E167">
            <v>47.97</v>
          </cell>
        </row>
        <row r="168">
          <cell r="A168" t="str">
            <v>T041986</v>
          </cell>
          <cell r="B168" t="str">
            <v>EXPORT</v>
          </cell>
          <cell r="C168">
            <v>38185</v>
          </cell>
          <cell r="D168" t="str">
            <v>STR</v>
          </cell>
          <cell r="E168">
            <v>100.8</v>
          </cell>
        </row>
        <row r="169">
          <cell r="A169" t="str">
            <v>T041987</v>
          </cell>
          <cell r="B169" t="str">
            <v>EXPORT</v>
          </cell>
          <cell r="C169">
            <v>38185</v>
          </cell>
          <cell r="D169" t="str">
            <v>STR</v>
          </cell>
          <cell r="E169">
            <v>100.8</v>
          </cell>
        </row>
        <row r="170">
          <cell r="A170" t="str">
            <v>T041923</v>
          </cell>
          <cell r="B170" t="str">
            <v>EXPORT</v>
          </cell>
          <cell r="C170">
            <v>38186</v>
          </cell>
          <cell r="D170" t="str">
            <v>RSS</v>
          </cell>
          <cell r="E170">
            <v>96</v>
          </cell>
        </row>
        <row r="171">
          <cell r="A171" t="str">
            <v>T041924</v>
          </cell>
          <cell r="B171" t="str">
            <v>EXPORT</v>
          </cell>
          <cell r="C171">
            <v>38186</v>
          </cell>
          <cell r="D171" t="str">
            <v>RSS</v>
          </cell>
          <cell r="E171">
            <v>96</v>
          </cell>
        </row>
        <row r="172">
          <cell r="A172" t="str">
            <v>T042115</v>
          </cell>
          <cell r="B172" t="str">
            <v>EXPORT</v>
          </cell>
          <cell r="C172">
            <v>38186</v>
          </cell>
          <cell r="D172" t="str">
            <v>STR</v>
          </cell>
          <cell r="E172">
            <v>100.8</v>
          </cell>
        </row>
        <row r="173">
          <cell r="A173" t="str">
            <v>T041979</v>
          </cell>
          <cell r="B173" t="str">
            <v>EXPORT</v>
          </cell>
          <cell r="C173">
            <v>38187</v>
          </cell>
          <cell r="D173" t="str">
            <v>STR</v>
          </cell>
          <cell r="E173">
            <v>504</v>
          </cell>
        </row>
        <row r="174">
          <cell r="A174" t="str">
            <v>T042002</v>
          </cell>
          <cell r="B174" t="str">
            <v>EXPORT</v>
          </cell>
          <cell r="C174">
            <v>38187</v>
          </cell>
          <cell r="D174" t="str">
            <v>RSS</v>
          </cell>
          <cell r="E174">
            <v>100</v>
          </cell>
        </row>
        <row r="175">
          <cell r="A175" t="str">
            <v>T042061</v>
          </cell>
          <cell r="B175" t="str">
            <v>EXPORT</v>
          </cell>
          <cell r="C175">
            <v>38187</v>
          </cell>
          <cell r="D175" t="str">
            <v>STR</v>
          </cell>
          <cell r="E175">
            <v>161.28</v>
          </cell>
        </row>
        <row r="176">
          <cell r="A176" t="str">
            <v>T042064</v>
          </cell>
          <cell r="B176" t="str">
            <v>EXPORT</v>
          </cell>
          <cell r="C176">
            <v>38187</v>
          </cell>
          <cell r="D176" t="str">
            <v>STR</v>
          </cell>
          <cell r="E176">
            <v>120.96</v>
          </cell>
        </row>
        <row r="177">
          <cell r="A177" t="str">
            <v>T042116</v>
          </cell>
          <cell r="B177" t="str">
            <v>EXPORT</v>
          </cell>
          <cell r="C177">
            <v>38187</v>
          </cell>
          <cell r="D177" t="str">
            <v>RSS</v>
          </cell>
          <cell r="E177">
            <v>192</v>
          </cell>
        </row>
        <row r="178">
          <cell r="A178" t="str">
            <v>T042013</v>
          </cell>
          <cell r="B178" t="str">
            <v>EXPORT</v>
          </cell>
          <cell r="C178">
            <v>38188</v>
          </cell>
          <cell r="D178" t="str">
            <v>STR</v>
          </cell>
          <cell r="E178">
            <v>100.8</v>
          </cell>
        </row>
        <row r="179">
          <cell r="A179" t="str">
            <v>T041903</v>
          </cell>
          <cell r="B179" t="str">
            <v>EXPORT</v>
          </cell>
          <cell r="C179">
            <v>38190</v>
          </cell>
          <cell r="D179" t="str">
            <v>RSS</v>
          </cell>
          <cell r="E179">
            <v>120</v>
          </cell>
        </row>
        <row r="180">
          <cell r="A180" t="str">
            <v>T041905</v>
          </cell>
          <cell r="B180" t="str">
            <v>EXPORT</v>
          </cell>
          <cell r="C180">
            <v>38190</v>
          </cell>
          <cell r="D180" t="str">
            <v>RSS</v>
          </cell>
          <cell r="E180">
            <v>120</v>
          </cell>
        </row>
        <row r="181">
          <cell r="A181" t="str">
            <v>T041914</v>
          </cell>
          <cell r="B181" t="str">
            <v>EXPORT</v>
          </cell>
          <cell r="C181">
            <v>38190</v>
          </cell>
          <cell r="D181" t="str">
            <v>RSS</v>
          </cell>
          <cell r="E181">
            <v>120</v>
          </cell>
        </row>
        <row r="182">
          <cell r="A182" t="str">
            <v>T041849</v>
          </cell>
          <cell r="B182" t="str">
            <v>LOCAL</v>
          </cell>
          <cell r="C182">
            <v>38176</v>
          </cell>
          <cell r="D182" t="str">
            <v>RSS</v>
          </cell>
          <cell r="E182">
            <v>15</v>
          </cell>
        </row>
        <row r="183">
          <cell r="A183" t="str">
            <v>T042041</v>
          </cell>
          <cell r="B183" t="str">
            <v>LOCAL</v>
          </cell>
          <cell r="C183">
            <v>38176</v>
          </cell>
          <cell r="D183" t="str">
            <v>RSS</v>
          </cell>
          <cell r="E183">
            <v>15</v>
          </cell>
        </row>
        <row r="184">
          <cell r="A184" t="str">
            <v>T041850</v>
          </cell>
          <cell r="B184" t="str">
            <v>LOCAL</v>
          </cell>
          <cell r="C184">
            <v>38177</v>
          </cell>
          <cell r="D184" t="str">
            <v>RSS</v>
          </cell>
          <cell r="E184">
            <v>15</v>
          </cell>
        </row>
        <row r="185">
          <cell r="A185" t="str">
            <v>T042012</v>
          </cell>
          <cell r="B185" t="str">
            <v>LOCAL</v>
          </cell>
          <cell r="C185">
            <v>38177</v>
          </cell>
          <cell r="D185" t="str">
            <v>RSS</v>
          </cell>
          <cell r="E185">
            <v>15</v>
          </cell>
        </row>
        <row r="186">
          <cell r="A186" t="str">
            <v>T041847</v>
          </cell>
          <cell r="B186" t="str">
            <v>LOCAL</v>
          </cell>
          <cell r="C186">
            <v>38178</v>
          </cell>
          <cell r="D186" t="str">
            <v>RSS</v>
          </cell>
          <cell r="E186">
            <v>15</v>
          </cell>
        </row>
        <row r="187">
          <cell r="A187" t="str">
            <v>T042042</v>
          </cell>
          <cell r="B187" t="str">
            <v>LOCAL</v>
          </cell>
          <cell r="C187">
            <v>38178</v>
          </cell>
          <cell r="D187" t="str">
            <v>RSS</v>
          </cell>
          <cell r="E187">
            <v>15</v>
          </cell>
        </row>
        <row r="188">
          <cell r="A188" t="str">
            <v>T042057</v>
          </cell>
          <cell r="B188" t="str">
            <v>LOCAL</v>
          </cell>
          <cell r="C188">
            <v>38178</v>
          </cell>
          <cell r="D188" t="str">
            <v>RSS</v>
          </cell>
          <cell r="E188">
            <v>15</v>
          </cell>
        </row>
        <row r="189">
          <cell r="A189" t="str">
            <v>T042093</v>
          </cell>
          <cell r="B189" t="str">
            <v>LOCAL</v>
          </cell>
          <cell r="C189">
            <v>38178</v>
          </cell>
          <cell r="D189" t="str">
            <v>RSS</v>
          </cell>
          <cell r="E189">
            <v>0.222</v>
          </cell>
        </row>
        <row r="190">
          <cell r="A190" t="str">
            <v>T042043</v>
          </cell>
          <cell r="B190" t="str">
            <v>LOCAL</v>
          </cell>
          <cell r="C190">
            <v>38180</v>
          </cell>
          <cell r="D190" t="str">
            <v>RSS</v>
          </cell>
          <cell r="E190">
            <v>15</v>
          </cell>
        </row>
        <row r="191">
          <cell r="A191" t="str">
            <v>T042072</v>
          </cell>
          <cell r="B191" t="str">
            <v>LOCAL</v>
          </cell>
          <cell r="C191">
            <v>38182</v>
          </cell>
          <cell r="D191" t="str">
            <v>RSS</v>
          </cell>
          <cell r="E191">
            <v>15</v>
          </cell>
        </row>
        <row r="192">
          <cell r="A192" t="str">
            <v>T042094</v>
          </cell>
          <cell r="B192" t="str">
            <v>LOCAL</v>
          </cell>
          <cell r="C192">
            <v>38183</v>
          </cell>
          <cell r="D192" t="str">
            <v>RSS</v>
          </cell>
          <cell r="E192">
            <v>15</v>
          </cell>
        </row>
        <row r="193">
          <cell r="A193" t="str">
            <v>T042073</v>
          </cell>
          <cell r="B193" t="str">
            <v>LOCAL</v>
          </cell>
          <cell r="C193">
            <v>38185</v>
          </cell>
          <cell r="D193" t="str">
            <v>RSS</v>
          </cell>
          <cell r="E193">
            <v>15</v>
          </cell>
        </row>
        <row r="194">
          <cell r="A194" t="str">
            <v>T042095</v>
          </cell>
          <cell r="B194" t="str">
            <v>LOCAL</v>
          </cell>
          <cell r="C194">
            <v>38185</v>
          </cell>
          <cell r="D194" t="str">
            <v>RSS</v>
          </cell>
          <cell r="E194">
            <v>15</v>
          </cell>
        </row>
        <row r="195">
          <cell r="A195" t="str">
            <v>T042123</v>
          </cell>
          <cell r="B195" t="str">
            <v>LOCAL</v>
          </cell>
          <cell r="C195">
            <v>38185</v>
          </cell>
          <cell r="D195" t="str">
            <v>RSS</v>
          </cell>
          <cell r="E195">
            <v>15</v>
          </cell>
        </row>
        <row r="196">
          <cell r="A196" t="str">
            <v>T042045</v>
          </cell>
          <cell r="B196" t="str">
            <v>LOCAL</v>
          </cell>
          <cell r="C196">
            <v>38187</v>
          </cell>
          <cell r="D196" t="str">
            <v>RSS</v>
          </cell>
          <cell r="E196">
            <v>15</v>
          </cell>
        </row>
        <row r="197">
          <cell r="A197" t="str">
            <v>T042110</v>
          </cell>
          <cell r="B197" t="str">
            <v>LOCAL</v>
          </cell>
          <cell r="C197">
            <v>38187</v>
          </cell>
          <cell r="D197" t="str">
            <v>RSS</v>
          </cell>
          <cell r="E197">
            <v>15</v>
          </cell>
        </row>
        <row r="198">
          <cell r="A198" t="str">
            <v>T042046</v>
          </cell>
          <cell r="B198" t="str">
            <v>LOCAL</v>
          </cell>
          <cell r="C198">
            <v>38188</v>
          </cell>
          <cell r="D198" t="str">
            <v>RSS</v>
          </cell>
          <cell r="E198">
            <v>15</v>
          </cell>
        </row>
        <row r="199">
          <cell r="A199" t="str">
            <v>T042091</v>
          </cell>
          <cell r="B199" t="str">
            <v>LOCAL</v>
          </cell>
          <cell r="C199">
            <v>38188</v>
          </cell>
          <cell r="D199" t="str">
            <v>STR</v>
          </cell>
          <cell r="E199">
            <v>15.015000000000001</v>
          </cell>
        </row>
        <row r="200">
          <cell r="A200" t="str">
            <v>T042096</v>
          </cell>
          <cell r="B200" t="str">
            <v>LOCAL</v>
          </cell>
          <cell r="C200">
            <v>38188</v>
          </cell>
          <cell r="D200" t="str">
            <v>RSS</v>
          </cell>
          <cell r="E200">
            <v>15</v>
          </cell>
        </row>
        <row r="201">
          <cell r="A201" t="str">
            <v>T042106</v>
          </cell>
          <cell r="B201" t="str">
            <v>LOCAL</v>
          </cell>
          <cell r="C201">
            <v>38188</v>
          </cell>
          <cell r="D201" t="str">
            <v>STR</v>
          </cell>
          <cell r="E201">
            <v>15.015000000000001</v>
          </cell>
        </row>
        <row r="202">
          <cell r="A202" t="str">
            <v>T042074</v>
          </cell>
          <cell r="B202" t="str">
            <v>LOCAL</v>
          </cell>
          <cell r="C202">
            <v>38189</v>
          </cell>
          <cell r="D202" t="str">
            <v>RSS</v>
          </cell>
          <cell r="E202">
            <v>15</v>
          </cell>
        </row>
        <row r="203">
          <cell r="A203" t="str">
            <v>T042080</v>
          </cell>
          <cell r="B203" t="str">
            <v>LOCAL</v>
          </cell>
          <cell r="C203">
            <v>38190</v>
          </cell>
          <cell r="D203" t="str">
            <v>RSS</v>
          </cell>
          <cell r="E203">
            <v>15</v>
          </cell>
        </row>
        <row r="204">
          <cell r="A204" t="str">
            <v>T041985</v>
          </cell>
          <cell r="B204" t="str">
            <v>EXPORT</v>
          </cell>
          <cell r="C204">
            <v>38185</v>
          </cell>
          <cell r="D204" t="str">
            <v>STR</v>
          </cell>
          <cell r="E204">
            <v>100.8</v>
          </cell>
        </row>
        <row r="205">
          <cell r="A205" t="str">
            <v>T042031</v>
          </cell>
          <cell r="B205" t="str">
            <v>EXPORT</v>
          </cell>
          <cell r="C205">
            <v>38186</v>
          </cell>
          <cell r="D205" t="str">
            <v>RSS</v>
          </cell>
          <cell r="E205">
            <v>200</v>
          </cell>
        </row>
        <row r="206">
          <cell r="A206" t="str">
            <v>T041982</v>
          </cell>
          <cell r="B206" t="str">
            <v>EXPORT</v>
          </cell>
          <cell r="C206">
            <v>38190</v>
          </cell>
          <cell r="D206" t="str">
            <v>STR</v>
          </cell>
          <cell r="E206">
            <v>200.34</v>
          </cell>
        </row>
        <row r="207">
          <cell r="A207" t="str">
            <v>T041983</v>
          </cell>
          <cell r="B207" t="str">
            <v>EXPORT</v>
          </cell>
          <cell r="C207">
            <v>38190</v>
          </cell>
          <cell r="D207" t="str">
            <v>STR</v>
          </cell>
          <cell r="E207">
            <v>201.6</v>
          </cell>
        </row>
        <row r="208">
          <cell r="A208" t="str">
            <v>T041984</v>
          </cell>
          <cell r="B208" t="str">
            <v>EXPORT</v>
          </cell>
          <cell r="C208">
            <v>38190</v>
          </cell>
          <cell r="D208" t="str">
            <v>STR</v>
          </cell>
          <cell r="E208">
            <v>201.6</v>
          </cell>
        </row>
        <row r="209">
          <cell r="A209" t="str">
            <v>T042036</v>
          </cell>
          <cell r="B209" t="str">
            <v>EXPORT</v>
          </cell>
          <cell r="C209">
            <v>38190</v>
          </cell>
          <cell r="D209" t="str">
            <v>RSS</v>
          </cell>
          <cell r="E209">
            <v>326.39999999999998</v>
          </cell>
        </row>
        <row r="210">
          <cell r="A210" t="str">
            <v>T042036A</v>
          </cell>
          <cell r="B210" t="str">
            <v>EXPORT</v>
          </cell>
          <cell r="C210">
            <v>38190</v>
          </cell>
          <cell r="D210" t="str">
            <v>RSS</v>
          </cell>
          <cell r="E210">
            <v>57.6</v>
          </cell>
        </row>
        <row r="211">
          <cell r="A211" t="str">
            <v>T042087</v>
          </cell>
          <cell r="B211" t="str">
            <v>EXPORT</v>
          </cell>
          <cell r="C211">
            <v>38190</v>
          </cell>
          <cell r="D211" t="str">
            <v>RSS</v>
          </cell>
          <cell r="E211">
            <v>132</v>
          </cell>
        </row>
        <row r="212">
          <cell r="A212" t="str">
            <v>T042118</v>
          </cell>
          <cell r="B212" t="str">
            <v>EXPORT</v>
          </cell>
          <cell r="C212">
            <v>38190</v>
          </cell>
          <cell r="D212" t="str">
            <v>STR</v>
          </cell>
          <cell r="E212">
            <v>80.64</v>
          </cell>
        </row>
        <row r="213">
          <cell r="A213" t="str">
            <v>T042121</v>
          </cell>
          <cell r="B213" t="str">
            <v>EXPORT</v>
          </cell>
          <cell r="C213">
            <v>38191</v>
          </cell>
          <cell r="D213" t="str">
            <v>STR</v>
          </cell>
          <cell r="E213">
            <v>573.29999999999995</v>
          </cell>
        </row>
        <row r="214">
          <cell r="A214" t="str">
            <v>0001096</v>
          </cell>
          <cell r="B214" t="str">
            <v>EXPORT</v>
          </cell>
          <cell r="C214">
            <v>38192</v>
          </cell>
          <cell r="D214" t="str">
            <v>RSS</v>
          </cell>
          <cell r="E214">
            <v>80</v>
          </cell>
        </row>
        <row r="215">
          <cell r="A215" t="str">
            <v>T041910</v>
          </cell>
          <cell r="B215" t="str">
            <v>EXPORT</v>
          </cell>
          <cell r="C215">
            <v>38193</v>
          </cell>
          <cell r="D215" t="str">
            <v>RSS</v>
          </cell>
          <cell r="E215">
            <v>120</v>
          </cell>
        </row>
        <row r="216">
          <cell r="A216" t="str">
            <v>T041937</v>
          </cell>
          <cell r="B216" t="str">
            <v>EXPORT</v>
          </cell>
          <cell r="C216">
            <v>38193</v>
          </cell>
          <cell r="D216" t="str">
            <v>RSS</v>
          </cell>
          <cell r="E216">
            <v>200</v>
          </cell>
        </row>
        <row r="217">
          <cell r="A217" t="str">
            <v>T042044</v>
          </cell>
          <cell r="B217" t="str">
            <v>LOCAL</v>
          </cell>
          <cell r="C217">
            <v>38185</v>
          </cell>
          <cell r="D217" t="str">
            <v>RSS</v>
          </cell>
          <cell r="E217">
            <v>15</v>
          </cell>
        </row>
        <row r="218">
          <cell r="A218" t="str">
            <v>T042047</v>
          </cell>
          <cell r="B218" t="str">
            <v>LOCAL</v>
          </cell>
          <cell r="C218">
            <v>38189</v>
          </cell>
          <cell r="D218" t="str">
            <v>RSS</v>
          </cell>
          <cell r="E218">
            <v>15</v>
          </cell>
        </row>
        <row r="219">
          <cell r="A219" t="str">
            <v>T042055</v>
          </cell>
          <cell r="B219" t="str">
            <v>LOCAL</v>
          </cell>
          <cell r="C219">
            <v>38189</v>
          </cell>
          <cell r="D219" t="str">
            <v>STR</v>
          </cell>
          <cell r="E219">
            <v>15.015000000000001</v>
          </cell>
        </row>
        <row r="220">
          <cell r="A220" t="str">
            <v>T042124</v>
          </cell>
          <cell r="B220" t="str">
            <v>LOCAL</v>
          </cell>
          <cell r="C220">
            <v>38189</v>
          </cell>
          <cell r="D220" t="str">
            <v>RSS</v>
          </cell>
          <cell r="E220">
            <v>15</v>
          </cell>
        </row>
        <row r="221">
          <cell r="A221" t="str">
            <v>T042097</v>
          </cell>
          <cell r="B221" t="str">
            <v>LOCAL</v>
          </cell>
          <cell r="C221">
            <v>38190</v>
          </cell>
          <cell r="D221" t="str">
            <v>STR</v>
          </cell>
          <cell r="E221">
            <v>15.015000000000001</v>
          </cell>
        </row>
        <row r="222">
          <cell r="A222" t="str">
            <v>T042081</v>
          </cell>
          <cell r="B222" t="str">
            <v>LOCAL</v>
          </cell>
          <cell r="C222">
            <v>38192</v>
          </cell>
          <cell r="D222" t="str">
            <v>RSS</v>
          </cell>
          <cell r="E222">
            <v>15</v>
          </cell>
        </row>
        <row r="223">
          <cell r="A223" t="str">
            <v>T042075</v>
          </cell>
          <cell r="B223" t="str">
            <v>LOCAL</v>
          </cell>
          <cell r="C223">
            <v>38194</v>
          </cell>
          <cell r="D223" t="str">
            <v>RSS</v>
          </cell>
          <cell r="E223">
            <v>15</v>
          </cell>
        </row>
        <row r="224">
          <cell r="A224" t="str">
            <v>T042067</v>
          </cell>
          <cell r="B224" t="str">
            <v>LOCAL</v>
          </cell>
          <cell r="C224">
            <v>38195</v>
          </cell>
          <cell r="D224" t="str">
            <v>RSS</v>
          </cell>
          <cell r="E224">
            <v>15</v>
          </cell>
        </row>
        <row r="225">
          <cell r="A225" t="str">
            <v>T042203</v>
          </cell>
          <cell r="B225" t="str">
            <v>LOCAL</v>
          </cell>
          <cell r="C225">
            <v>38171</v>
          </cell>
          <cell r="D225" t="str">
            <v>RSS</v>
          </cell>
          <cell r="E225">
            <v>15.01</v>
          </cell>
        </row>
        <row r="226">
          <cell r="A226" t="str">
            <v>T042204</v>
          </cell>
          <cell r="B226" t="str">
            <v>LOCAL</v>
          </cell>
          <cell r="C226">
            <v>38171</v>
          </cell>
          <cell r="D226" t="str">
            <v>RSS</v>
          </cell>
          <cell r="E226">
            <v>15.01</v>
          </cell>
        </row>
        <row r="227">
          <cell r="A227" t="str">
            <v>T042208</v>
          </cell>
          <cell r="B227" t="str">
            <v>LOCAL</v>
          </cell>
          <cell r="C227">
            <v>38171</v>
          </cell>
          <cell r="D227" t="str">
            <v>RSS</v>
          </cell>
          <cell r="E227">
            <v>15.01</v>
          </cell>
        </row>
        <row r="228">
          <cell r="A228" t="str">
            <v>T042205</v>
          </cell>
          <cell r="B228" t="str">
            <v>LOCAL</v>
          </cell>
          <cell r="C228">
            <v>38173</v>
          </cell>
          <cell r="D228" t="str">
            <v>RSS</v>
          </cell>
          <cell r="E228">
            <v>15.01</v>
          </cell>
        </row>
        <row r="229">
          <cell r="A229" t="str">
            <v>T042209</v>
          </cell>
          <cell r="B229" t="str">
            <v>LOCAL</v>
          </cell>
          <cell r="C229">
            <v>38173</v>
          </cell>
          <cell r="D229" t="str">
            <v>RSS</v>
          </cell>
          <cell r="E229">
            <v>15.01</v>
          </cell>
        </row>
        <row r="230">
          <cell r="A230" t="str">
            <v>T042206</v>
          </cell>
          <cell r="B230" t="str">
            <v>LOCAL</v>
          </cell>
          <cell r="C230">
            <v>38174</v>
          </cell>
          <cell r="D230" t="str">
            <v>RSS</v>
          </cell>
          <cell r="E230">
            <v>30.02</v>
          </cell>
        </row>
        <row r="231">
          <cell r="A231" t="str">
            <v>T042260</v>
          </cell>
          <cell r="B231" t="str">
            <v>LOCAL</v>
          </cell>
          <cell r="C231">
            <v>38174</v>
          </cell>
          <cell r="D231" t="str">
            <v>RSS</v>
          </cell>
          <cell r="E231">
            <v>15.01</v>
          </cell>
        </row>
        <row r="232">
          <cell r="A232" t="str">
            <v>T042210</v>
          </cell>
          <cell r="B232" t="str">
            <v>LOCAL</v>
          </cell>
          <cell r="C232">
            <v>38175</v>
          </cell>
          <cell r="D232" t="str">
            <v>RSS</v>
          </cell>
          <cell r="E232">
            <v>30.02</v>
          </cell>
        </row>
        <row r="233">
          <cell r="A233" t="str">
            <v>T042249</v>
          </cell>
          <cell r="B233" t="str">
            <v>LOCAL</v>
          </cell>
          <cell r="C233">
            <v>38175</v>
          </cell>
          <cell r="D233" t="str">
            <v>RSS</v>
          </cell>
          <cell r="E233">
            <v>30.02</v>
          </cell>
        </row>
        <row r="234">
          <cell r="A234" t="str">
            <v>T042261</v>
          </cell>
          <cell r="B234" t="str">
            <v>LOCAL</v>
          </cell>
          <cell r="C234">
            <v>38175</v>
          </cell>
          <cell r="D234" t="str">
            <v>RSS</v>
          </cell>
          <cell r="E234">
            <v>30.02</v>
          </cell>
        </row>
        <row r="235">
          <cell r="A235" t="str">
            <v>T042262</v>
          </cell>
          <cell r="B235" t="str">
            <v>LOCAL</v>
          </cell>
          <cell r="C235">
            <v>38175</v>
          </cell>
          <cell r="D235" t="str">
            <v>RSS</v>
          </cell>
          <cell r="E235">
            <v>15.01</v>
          </cell>
        </row>
        <row r="236">
          <cell r="A236" t="str">
            <v>T042263</v>
          </cell>
          <cell r="B236" t="str">
            <v>LOCAL</v>
          </cell>
          <cell r="C236">
            <v>38175</v>
          </cell>
          <cell r="D236" t="str">
            <v>RSS</v>
          </cell>
          <cell r="E236">
            <v>15.01</v>
          </cell>
        </row>
        <row r="237">
          <cell r="A237" t="str">
            <v>T042198</v>
          </cell>
          <cell r="B237" t="str">
            <v>LOCAL</v>
          </cell>
          <cell r="C237">
            <v>38176</v>
          </cell>
          <cell r="D237" t="str">
            <v>RSS</v>
          </cell>
          <cell r="E237">
            <v>30.02</v>
          </cell>
        </row>
        <row r="238">
          <cell r="A238" t="str">
            <v>T042184</v>
          </cell>
          <cell r="B238" t="str">
            <v>LOCAL</v>
          </cell>
          <cell r="C238">
            <v>38178</v>
          </cell>
          <cell r="D238" t="str">
            <v>RSS</v>
          </cell>
          <cell r="E238">
            <v>15.01</v>
          </cell>
        </row>
        <row r="239">
          <cell r="A239" t="str">
            <v>T042187</v>
          </cell>
          <cell r="B239" t="str">
            <v>LOCAL</v>
          </cell>
          <cell r="C239">
            <v>38178</v>
          </cell>
          <cell r="D239" t="str">
            <v>RSS</v>
          </cell>
          <cell r="E239">
            <v>45.03</v>
          </cell>
        </row>
        <row r="240">
          <cell r="A240" t="str">
            <v>T042207</v>
          </cell>
          <cell r="B240" t="str">
            <v>LOCAL</v>
          </cell>
          <cell r="C240">
            <v>38178</v>
          </cell>
          <cell r="D240" t="str">
            <v>RSS</v>
          </cell>
          <cell r="E240">
            <v>30.02</v>
          </cell>
        </row>
        <row r="241">
          <cell r="A241" t="str">
            <v>T042250</v>
          </cell>
          <cell r="B241" t="str">
            <v>LOCAL</v>
          </cell>
          <cell r="C241">
            <v>38178</v>
          </cell>
          <cell r="D241" t="str">
            <v>RSS</v>
          </cell>
          <cell r="E241">
            <v>30.02</v>
          </cell>
        </row>
        <row r="242">
          <cell r="A242" t="str">
            <v>T042185</v>
          </cell>
          <cell r="B242" t="str">
            <v>LOCAL</v>
          </cell>
          <cell r="C242">
            <v>38181</v>
          </cell>
          <cell r="D242" t="str">
            <v>RSS</v>
          </cell>
          <cell r="E242">
            <v>15.01</v>
          </cell>
        </row>
        <row r="243">
          <cell r="A243" t="str">
            <v>T042188</v>
          </cell>
          <cell r="B243" t="str">
            <v>LOCAL</v>
          </cell>
          <cell r="C243">
            <v>38181</v>
          </cell>
          <cell r="D243" t="str">
            <v>RSS</v>
          </cell>
          <cell r="E243">
            <v>30.02</v>
          </cell>
        </row>
        <row r="244">
          <cell r="A244" t="str">
            <v>T042251</v>
          </cell>
          <cell r="B244" t="str">
            <v>LOCAL</v>
          </cell>
          <cell r="C244">
            <v>38181</v>
          </cell>
          <cell r="D244" t="str">
            <v>RSS</v>
          </cell>
          <cell r="E244">
            <v>29.64</v>
          </cell>
        </row>
        <row r="245">
          <cell r="A245" t="str">
            <v>T042186</v>
          </cell>
          <cell r="B245" t="str">
            <v>LOCAL</v>
          </cell>
          <cell r="C245">
            <v>38182</v>
          </cell>
          <cell r="D245" t="str">
            <v>RSS</v>
          </cell>
          <cell r="E245">
            <v>15.01</v>
          </cell>
        </row>
        <row r="246">
          <cell r="A246" t="str">
            <v>T042189</v>
          </cell>
          <cell r="B246" t="str">
            <v>LOCAL</v>
          </cell>
          <cell r="C246">
            <v>38182</v>
          </cell>
          <cell r="D246" t="str">
            <v>RSS</v>
          </cell>
          <cell r="E246">
            <v>15.01</v>
          </cell>
        </row>
        <row r="247">
          <cell r="A247" t="str">
            <v>T042252</v>
          </cell>
          <cell r="B247" t="str">
            <v>LOCAL</v>
          </cell>
          <cell r="C247">
            <v>38182</v>
          </cell>
          <cell r="D247" t="str">
            <v>RSS</v>
          </cell>
          <cell r="E247">
            <v>30.02</v>
          </cell>
        </row>
        <row r="248">
          <cell r="A248" t="str">
            <v>T042190</v>
          </cell>
          <cell r="B248" t="str">
            <v>LOCAL</v>
          </cell>
          <cell r="C248">
            <v>38183</v>
          </cell>
          <cell r="D248" t="str">
            <v>RSS</v>
          </cell>
          <cell r="E248">
            <v>15.01</v>
          </cell>
        </row>
        <row r="249">
          <cell r="A249" t="str">
            <v>T042181</v>
          </cell>
          <cell r="B249" t="str">
            <v>LOCAL</v>
          </cell>
          <cell r="C249">
            <v>38185</v>
          </cell>
          <cell r="D249" t="str">
            <v>RSS</v>
          </cell>
          <cell r="E249">
            <v>30.02</v>
          </cell>
        </row>
        <row r="250">
          <cell r="A250" t="str">
            <v>T042191</v>
          </cell>
          <cell r="B250" t="str">
            <v>LOCAL</v>
          </cell>
          <cell r="C250">
            <v>38185</v>
          </cell>
          <cell r="D250" t="str">
            <v>RSS</v>
          </cell>
          <cell r="E250">
            <v>15.01</v>
          </cell>
        </row>
        <row r="251">
          <cell r="A251" t="str">
            <v>T042199</v>
          </cell>
          <cell r="B251" t="str">
            <v>LOCAL</v>
          </cell>
          <cell r="C251">
            <v>38185</v>
          </cell>
          <cell r="D251" t="str">
            <v>RSS</v>
          </cell>
          <cell r="E251">
            <v>30.02</v>
          </cell>
        </row>
        <row r="252">
          <cell r="A252" t="str">
            <v>T042253</v>
          </cell>
          <cell r="B252" t="str">
            <v>LOCAL</v>
          </cell>
          <cell r="C252">
            <v>38185</v>
          </cell>
          <cell r="D252" t="str">
            <v>RSS</v>
          </cell>
          <cell r="E252">
            <v>30.02</v>
          </cell>
        </row>
        <row r="253">
          <cell r="A253" t="str">
            <v>T042192</v>
          </cell>
          <cell r="B253" t="str">
            <v>LOCAL</v>
          </cell>
          <cell r="C253">
            <v>38188</v>
          </cell>
          <cell r="D253" t="str">
            <v>RSS</v>
          </cell>
          <cell r="E253">
            <v>15.01</v>
          </cell>
        </row>
        <row r="254">
          <cell r="A254" t="str">
            <v>T042200</v>
          </cell>
          <cell r="B254" t="str">
            <v>LOCAL</v>
          </cell>
          <cell r="C254">
            <v>38188</v>
          </cell>
          <cell r="D254" t="str">
            <v>RSS</v>
          </cell>
          <cell r="E254">
            <v>30.02</v>
          </cell>
        </row>
        <row r="255">
          <cell r="A255" t="str">
            <v>T042257</v>
          </cell>
          <cell r="B255" t="str">
            <v>LOCAL</v>
          </cell>
          <cell r="C255">
            <v>38188</v>
          </cell>
          <cell r="D255" t="str">
            <v>RSS</v>
          </cell>
          <cell r="E255">
            <v>30.02</v>
          </cell>
        </row>
        <row r="256">
          <cell r="A256" t="str">
            <v>T042264</v>
          </cell>
          <cell r="B256" t="str">
            <v>LOCAL</v>
          </cell>
          <cell r="C256">
            <v>38188</v>
          </cell>
          <cell r="D256" t="str">
            <v>RSS</v>
          </cell>
          <cell r="E256">
            <v>15.01</v>
          </cell>
        </row>
        <row r="257">
          <cell r="A257" t="str">
            <v>T042276</v>
          </cell>
          <cell r="B257" t="str">
            <v>LOCAL</v>
          </cell>
          <cell r="C257">
            <v>38188</v>
          </cell>
          <cell r="D257" t="str">
            <v>RSS</v>
          </cell>
          <cell r="E257">
            <v>15.01</v>
          </cell>
        </row>
        <row r="258">
          <cell r="A258" t="str">
            <v>T042182</v>
          </cell>
          <cell r="B258" t="str">
            <v>LOCAL</v>
          </cell>
          <cell r="C258">
            <v>38189</v>
          </cell>
          <cell r="D258" t="str">
            <v>RSS</v>
          </cell>
          <cell r="E258">
            <v>15.01</v>
          </cell>
        </row>
        <row r="259">
          <cell r="A259" t="str">
            <v>T042183</v>
          </cell>
          <cell r="B259" t="str">
            <v>LOCAL</v>
          </cell>
          <cell r="C259">
            <v>38189</v>
          </cell>
          <cell r="D259" t="str">
            <v>RSS</v>
          </cell>
          <cell r="E259">
            <v>15.01</v>
          </cell>
        </row>
        <row r="260">
          <cell r="A260" t="str">
            <v>T042269</v>
          </cell>
          <cell r="B260" t="str">
            <v>LOCAL</v>
          </cell>
          <cell r="C260">
            <v>38189</v>
          </cell>
          <cell r="D260" t="str">
            <v>RSS</v>
          </cell>
          <cell r="E260">
            <v>45.03</v>
          </cell>
        </row>
        <row r="261">
          <cell r="A261" t="str">
            <v>T042193</v>
          </cell>
          <cell r="B261" t="str">
            <v>LOCAL</v>
          </cell>
          <cell r="C261">
            <v>38190</v>
          </cell>
          <cell r="D261" t="str">
            <v>RSS</v>
          </cell>
          <cell r="E261">
            <v>15.01</v>
          </cell>
        </row>
        <row r="262">
          <cell r="A262" t="str">
            <v>T042194</v>
          </cell>
          <cell r="B262" t="str">
            <v>LOCAL</v>
          </cell>
          <cell r="C262">
            <v>38192</v>
          </cell>
          <cell r="D262" t="str">
            <v>RSS</v>
          </cell>
          <cell r="E262">
            <v>15.01</v>
          </cell>
        </row>
        <row r="263">
          <cell r="A263" t="str">
            <v>T042201</v>
          </cell>
          <cell r="B263" t="str">
            <v>LOCAL</v>
          </cell>
          <cell r="C263">
            <v>38192</v>
          </cell>
          <cell r="D263" t="str">
            <v>RSS</v>
          </cell>
          <cell r="E263">
            <v>15.01</v>
          </cell>
        </row>
        <row r="264">
          <cell r="A264" t="str">
            <v>T042202</v>
          </cell>
          <cell r="B264" t="str">
            <v>LOCAL</v>
          </cell>
          <cell r="C264">
            <v>38192</v>
          </cell>
          <cell r="D264" t="str">
            <v>RSS</v>
          </cell>
          <cell r="E264">
            <v>15.01</v>
          </cell>
        </row>
        <row r="265">
          <cell r="A265" t="str">
            <v>T042258</v>
          </cell>
          <cell r="B265" t="str">
            <v>LOCAL</v>
          </cell>
          <cell r="C265">
            <v>38192</v>
          </cell>
          <cell r="D265" t="str">
            <v>RSS</v>
          </cell>
          <cell r="E265">
            <v>30.02</v>
          </cell>
        </row>
        <row r="266">
          <cell r="A266" t="str">
            <v>T042270</v>
          </cell>
          <cell r="B266" t="str">
            <v>LOCAL</v>
          </cell>
          <cell r="C266">
            <v>38192</v>
          </cell>
          <cell r="D266" t="str">
            <v>RSS</v>
          </cell>
          <cell r="E266">
            <v>45.03</v>
          </cell>
        </row>
        <row r="267">
          <cell r="A267" t="str">
            <v>T042267</v>
          </cell>
          <cell r="B267" t="str">
            <v>LOCAL</v>
          </cell>
          <cell r="C267">
            <v>38194</v>
          </cell>
          <cell r="D267" t="str">
            <v>RSS</v>
          </cell>
          <cell r="E267">
            <v>15.01</v>
          </cell>
        </row>
        <row r="268">
          <cell r="A268" t="str">
            <v>T042271</v>
          </cell>
          <cell r="B268" t="str">
            <v>LOCAL</v>
          </cell>
          <cell r="C268">
            <v>38194</v>
          </cell>
          <cell r="D268" t="str">
            <v>RSS</v>
          </cell>
          <cell r="E268">
            <v>45.03</v>
          </cell>
        </row>
        <row r="269">
          <cell r="A269" t="str">
            <v>T042273</v>
          </cell>
          <cell r="B269" t="str">
            <v>LOCAL</v>
          </cell>
          <cell r="C269">
            <v>38194</v>
          </cell>
          <cell r="D269" t="str">
            <v>RSS</v>
          </cell>
          <cell r="E269">
            <v>45.03</v>
          </cell>
        </row>
        <row r="270">
          <cell r="A270" t="str">
            <v>T042195</v>
          </cell>
          <cell r="B270" t="str">
            <v>LOCAL</v>
          </cell>
          <cell r="C270">
            <v>38195</v>
          </cell>
          <cell r="D270" t="str">
            <v>RSS</v>
          </cell>
          <cell r="E270">
            <v>15.01</v>
          </cell>
        </row>
        <row r="271">
          <cell r="A271" t="str">
            <v>T042272</v>
          </cell>
          <cell r="B271" t="str">
            <v>LOCAL</v>
          </cell>
          <cell r="C271">
            <v>38195</v>
          </cell>
          <cell r="D271" t="str">
            <v>RSS</v>
          </cell>
          <cell r="E271">
            <v>45.03</v>
          </cell>
        </row>
        <row r="272">
          <cell r="A272" t="str">
            <v>T042274</v>
          </cell>
          <cell r="B272" t="str">
            <v>LOCAL</v>
          </cell>
          <cell r="C272">
            <v>38195</v>
          </cell>
          <cell r="D272" t="str">
            <v>RSS</v>
          </cell>
          <cell r="E272">
            <v>30.02</v>
          </cell>
        </row>
        <row r="273">
          <cell r="A273" t="str">
            <v>T042196</v>
          </cell>
          <cell r="B273" t="str">
            <v>LOCAL</v>
          </cell>
          <cell r="C273">
            <v>38196</v>
          </cell>
          <cell r="D273" t="str">
            <v>RSS</v>
          </cell>
          <cell r="E273">
            <v>15.01</v>
          </cell>
        </row>
        <row r="274">
          <cell r="A274" t="str">
            <v>T042275</v>
          </cell>
          <cell r="B274" t="str">
            <v>LOCAL</v>
          </cell>
          <cell r="C274">
            <v>38196</v>
          </cell>
          <cell r="D274" t="str">
            <v>RSS</v>
          </cell>
          <cell r="E274">
            <v>60.04</v>
          </cell>
        </row>
        <row r="275">
          <cell r="A275" t="str">
            <v>T042278</v>
          </cell>
          <cell r="B275" t="str">
            <v>LOCAL</v>
          </cell>
          <cell r="C275">
            <v>38196</v>
          </cell>
          <cell r="D275" t="str">
            <v>RSS</v>
          </cell>
          <cell r="E275">
            <v>15.01</v>
          </cell>
        </row>
        <row r="276">
          <cell r="A276" t="str">
            <v>T042197</v>
          </cell>
          <cell r="B276" t="str">
            <v>LOCAL</v>
          </cell>
          <cell r="C276">
            <v>38197</v>
          </cell>
          <cell r="D276" t="str">
            <v>RSS</v>
          </cell>
          <cell r="E276">
            <v>15.01</v>
          </cell>
        </row>
        <row r="277">
          <cell r="A277" t="str">
            <v>T042211</v>
          </cell>
          <cell r="B277" t="str">
            <v>LOCAL</v>
          </cell>
          <cell r="C277">
            <v>38173</v>
          </cell>
          <cell r="D277" t="str">
            <v>STR</v>
          </cell>
          <cell r="E277">
            <v>30</v>
          </cell>
        </row>
        <row r="278">
          <cell r="A278" t="str">
            <v>T042212</v>
          </cell>
          <cell r="B278" t="str">
            <v>LOCAL</v>
          </cell>
          <cell r="C278">
            <v>38175</v>
          </cell>
          <cell r="D278" t="str">
            <v>STR</v>
          </cell>
          <cell r="E278">
            <v>30</v>
          </cell>
        </row>
        <row r="279">
          <cell r="A279" t="str">
            <v>T042224</v>
          </cell>
          <cell r="B279" t="str">
            <v>LOCAL</v>
          </cell>
          <cell r="C279">
            <v>38175</v>
          </cell>
          <cell r="D279" t="str">
            <v>STR</v>
          </cell>
          <cell r="E279">
            <v>30</v>
          </cell>
        </row>
        <row r="280">
          <cell r="A280" t="str">
            <v>T042213</v>
          </cell>
          <cell r="B280" t="str">
            <v>LOCAL</v>
          </cell>
          <cell r="C280">
            <v>38178</v>
          </cell>
          <cell r="D280" t="str">
            <v>STR</v>
          </cell>
          <cell r="E280">
            <v>30</v>
          </cell>
        </row>
        <row r="281">
          <cell r="A281" t="str">
            <v>T042225</v>
          </cell>
          <cell r="B281" t="str">
            <v>LOCAL</v>
          </cell>
          <cell r="C281">
            <v>38178</v>
          </cell>
          <cell r="D281" t="str">
            <v>STR</v>
          </cell>
          <cell r="E281">
            <v>30</v>
          </cell>
        </row>
        <row r="282">
          <cell r="A282" t="str">
            <v>T042214</v>
          </cell>
          <cell r="B282" t="str">
            <v>LOCAL</v>
          </cell>
          <cell r="C282">
            <v>38180</v>
          </cell>
          <cell r="D282" t="str">
            <v>STR</v>
          </cell>
          <cell r="E282">
            <v>30</v>
          </cell>
        </row>
        <row r="283">
          <cell r="A283" t="str">
            <v>T042226</v>
          </cell>
          <cell r="B283" t="str">
            <v>LOCAL</v>
          </cell>
          <cell r="C283">
            <v>38180</v>
          </cell>
          <cell r="D283" t="str">
            <v>STR</v>
          </cell>
          <cell r="E283">
            <v>30</v>
          </cell>
        </row>
        <row r="284">
          <cell r="A284" t="str">
            <v>T042215</v>
          </cell>
          <cell r="B284" t="str">
            <v>LOCAL</v>
          </cell>
          <cell r="C284">
            <v>38182</v>
          </cell>
          <cell r="D284" t="str">
            <v>STR</v>
          </cell>
          <cell r="E284">
            <v>30</v>
          </cell>
        </row>
        <row r="285">
          <cell r="A285" t="str">
            <v>T042227</v>
          </cell>
          <cell r="B285" t="str">
            <v>LOCAL</v>
          </cell>
          <cell r="C285">
            <v>38182</v>
          </cell>
          <cell r="D285" t="str">
            <v>STR</v>
          </cell>
          <cell r="E285">
            <v>30</v>
          </cell>
        </row>
        <row r="286">
          <cell r="A286" t="str">
            <v>T042216</v>
          </cell>
          <cell r="B286" t="str">
            <v>LOCAL</v>
          </cell>
          <cell r="C286">
            <v>38185</v>
          </cell>
          <cell r="D286" t="str">
            <v>STR</v>
          </cell>
          <cell r="E286">
            <v>30</v>
          </cell>
        </row>
        <row r="287">
          <cell r="A287" t="str">
            <v>T042228</v>
          </cell>
          <cell r="B287" t="str">
            <v>LOCAL</v>
          </cell>
          <cell r="C287">
            <v>38185</v>
          </cell>
          <cell r="D287" t="str">
            <v>STR</v>
          </cell>
          <cell r="E287">
            <v>30</v>
          </cell>
        </row>
        <row r="288">
          <cell r="A288" t="str">
            <v>T042217</v>
          </cell>
          <cell r="B288" t="str">
            <v>LOCAL</v>
          </cell>
          <cell r="C288">
            <v>38187</v>
          </cell>
          <cell r="D288" t="str">
            <v>STR</v>
          </cell>
          <cell r="E288">
            <v>30</v>
          </cell>
        </row>
        <row r="289">
          <cell r="A289" t="str">
            <v>T042229</v>
          </cell>
          <cell r="B289" t="str">
            <v>LOCAL</v>
          </cell>
          <cell r="C289">
            <v>38187</v>
          </cell>
          <cell r="D289" t="str">
            <v>STR</v>
          </cell>
          <cell r="E289">
            <v>30</v>
          </cell>
        </row>
        <row r="290">
          <cell r="A290" t="str">
            <v>T042218</v>
          </cell>
          <cell r="B290" t="str">
            <v>LOCAL</v>
          </cell>
          <cell r="C290">
            <v>38189</v>
          </cell>
          <cell r="D290" t="str">
            <v>STR</v>
          </cell>
          <cell r="E290">
            <v>30</v>
          </cell>
        </row>
        <row r="291">
          <cell r="A291" t="str">
            <v>T042230</v>
          </cell>
          <cell r="B291" t="str">
            <v>LOCAL</v>
          </cell>
          <cell r="C291">
            <v>38189</v>
          </cell>
          <cell r="D291" t="str">
            <v>STR</v>
          </cell>
          <cell r="E291">
            <v>30</v>
          </cell>
        </row>
        <row r="292">
          <cell r="A292" t="str">
            <v>T042223</v>
          </cell>
          <cell r="B292" t="str">
            <v>LOCAL</v>
          </cell>
          <cell r="C292">
            <v>38192</v>
          </cell>
          <cell r="D292" t="str">
            <v>STR</v>
          </cell>
          <cell r="E292">
            <v>30</v>
          </cell>
        </row>
        <row r="293">
          <cell r="A293" t="str">
            <v>0001075</v>
          </cell>
          <cell r="B293" t="str">
            <v>EXPORT</v>
          </cell>
          <cell r="C293">
            <v>38192</v>
          </cell>
          <cell r="D293" t="str">
            <v>RSS</v>
          </cell>
          <cell r="E293">
            <v>2.2229999999999999</v>
          </cell>
        </row>
        <row r="294">
          <cell r="A294" t="str">
            <v>0001075</v>
          </cell>
          <cell r="B294" t="str">
            <v>EXPORT</v>
          </cell>
          <cell r="C294">
            <v>38192</v>
          </cell>
          <cell r="D294" t="str">
            <v>RSS</v>
          </cell>
          <cell r="E294">
            <v>95.554000000000002</v>
          </cell>
        </row>
        <row r="295">
          <cell r="A295" t="str">
            <v>T042018</v>
          </cell>
          <cell r="B295" t="str">
            <v>EXPORT</v>
          </cell>
          <cell r="C295">
            <v>38192</v>
          </cell>
          <cell r="D295" t="str">
            <v>STR</v>
          </cell>
          <cell r="E295">
            <v>100.8</v>
          </cell>
        </row>
        <row r="296">
          <cell r="A296" t="str">
            <v>T042119</v>
          </cell>
          <cell r="B296" t="str">
            <v>EXPORT</v>
          </cell>
          <cell r="C296">
            <v>38192</v>
          </cell>
          <cell r="D296" t="str">
            <v>STR</v>
          </cell>
          <cell r="E296">
            <v>201.6</v>
          </cell>
        </row>
        <row r="297">
          <cell r="A297" t="str">
            <v>T042120</v>
          </cell>
          <cell r="B297" t="str">
            <v>EXPORT</v>
          </cell>
          <cell r="C297">
            <v>38192</v>
          </cell>
          <cell r="D297" t="str">
            <v>STR</v>
          </cell>
          <cell r="E297">
            <v>393.12</v>
          </cell>
        </row>
        <row r="298">
          <cell r="A298" t="str">
            <v>T042277</v>
          </cell>
          <cell r="B298" t="str">
            <v>TRADING</v>
          </cell>
          <cell r="C298">
            <v>38192</v>
          </cell>
          <cell r="D298" t="str">
            <v>RSS</v>
          </cell>
          <cell r="E298">
            <v>80</v>
          </cell>
        </row>
        <row r="299">
          <cell r="A299" t="str">
            <v>T041931</v>
          </cell>
          <cell r="B299" t="str">
            <v>EXPORT</v>
          </cell>
          <cell r="C299">
            <v>38193</v>
          </cell>
          <cell r="D299" t="str">
            <v>RSS</v>
          </cell>
          <cell r="E299">
            <v>57.6</v>
          </cell>
        </row>
        <row r="300">
          <cell r="A300" t="str">
            <v>T041976</v>
          </cell>
          <cell r="B300" t="str">
            <v>EXPORT</v>
          </cell>
          <cell r="C300">
            <v>38193</v>
          </cell>
          <cell r="D300" t="str">
            <v>STR</v>
          </cell>
          <cell r="E300">
            <v>504</v>
          </cell>
        </row>
        <row r="301">
          <cell r="A301" t="str">
            <v>T042062</v>
          </cell>
          <cell r="B301" t="str">
            <v>EXPORT</v>
          </cell>
          <cell r="C301">
            <v>38193</v>
          </cell>
          <cell r="D301" t="str">
            <v>RSS</v>
          </cell>
          <cell r="E301">
            <v>16</v>
          </cell>
        </row>
        <row r="302">
          <cell r="A302" t="str">
            <v>T042131</v>
          </cell>
          <cell r="B302" t="str">
            <v>EXPORT</v>
          </cell>
          <cell r="C302">
            <v>38193</v>
          </cell>
          <cell r="D302" t="str">
            <v>RSS</v>
          </cell>
          <cell r="E302">
            <v>240</v>
          </cell>
        </row>
        <row r="303">
          <cell r="A303" t="str">
            <v>T042132</v>
          </cell>
          <cell r="B303" t="str">
            <v>EXPORT</v>
          </cell>
          <cell r="C303">
            <v>38193</v>
          </cell>
          <cell r="D303" t="str">
            <v>RSS</v>
          </cell>
          <cell r="E303">
            <v>260</v>
          </cell>
        </row>
        <row r="304">
          <cell r="A304" t="str">
            <v>T042180</v>
          </cell>
          <cell r="B304" t="str">
            <v>EXPORT</v>
          </cell>
          <cell r="C304">
            <v>38194</v>
          </cell>
          <cell r="D304" t="str">
            <v>RSS</v>
          </cell>
          <cell r="E304">
            <v>60</v>
          </cell>
        </row>
        <row r="305">
          <cell r="A305" t="str">
            <v>T042053</v>
          </cell>
          <cell r="B305" t="str">
            <v>LOCAL</v>
          </cell>
          <cell r="C305">
            <v>38185</v>
          </cell>
          <cell r="D305" t="str">
            <v>STR</v>
          </cell>
          <cell r="E305">
            <v>15.015000000000001</v>
          </cell>
        </row>
        <row r="306">
          <cell r="A306" t="str">
            <v>T042234</v>
          </cell>
          <cell r="B306" t="str">
            <v>LOCAL</v>
          </cell>
          <cell r="C306">
            <v>38187</v>
          </cell>
          <cell r="D306" t="str">
            <v>RSS</v>
          </cell>
          <cell r="E306">
            <v>30.1</v>
          </cell>
        </row>
        <row r="307">
          <cell r="A307" t="str">
            <v>T042235</v>
          </cell>
          <cell r="B307" t="str">
            <v>LOCAL</v>
          </cell>
          <cell r="C307">
            <v>38188</v>
          </cell>
          <cell r="D307" t="str">
            <v>RSS</v>
          </cell>
          <cell r="E307">
            <v>15.05</v>
          </cell>
        </row>
        <row r="308">
          <cell r="A308" t="str">
            <v>T042236</v>
          </cell>
          <cell r="B308" t="str">
            <v>LOCAL</v>
          </cell>
          <cell r="C308">
            <v>38189</v>
          </cell>
          <cell r="D308" t="str">
            <v>RSS</v>
          </cell>
          <cell r="E308">
            <v>30.1</v>
          </cell>
        </row>
        <row r="309">
          <cell r="A309" t="str">
            <v>T042056</v>
          </cell>
          <cell r="B309" t="str">
            <v>LOCAL</v>
          </cell>
          <cell r="C309">
            <v>38192</v>
          </cell>
          <cell r="D309" t="str">
            <v>STR</v>
          </cell>
          <cell r="E309">
            <v>15.015000000000001</v>
          </cell>
        </row>
        <row r="310">
          <cell r="A310" t="str">
            <v>T042237</v>
          </cell>
          <cell r="B310" t="str">
            <v>LOCAL</v>
          </cell>
          <cell r="C310">
            <v>38192</v>
          </cell>
          <cell r="D310" t="str">
            <v>RSS</v>
          </cell>
          <cell r="E310">
            <v>30.1</v>
          </cell>
        </row>
        <row r="311">
          <cell r="A311" t="str">
            <v>T042292</v>
          </cell>
          <cell r="B311" t="str">
            <v>LOCAL</v>
          </cell>
          <cell r="C311">
            <v>38192</v>
          </cell>
          <cell r="D311" t="str">
            <v>RSS</v>
          </cell>
          <cell r="E311">
            <v>15.05</v>
          </cell>
        </row>
        <row r="312">
          <cell r="A312" t="str">
            <v>T042107</v>
          </cell>
          <cell r="B312" t="str">
            <v>LOCAL</v>
          </cell>
          <cell r="C312">
            <v>38194</v>
          </cell>
          <cell r="D312" t="str">
            <v>STR</v>
          </cell>
          <cell r="E312">
            <v>15.015000000000001</v>
          </cell>
        </row>
        <row r="313">
          <cell r="A313" t="str">
            <v>T042108</v>
          </cell>
          <cell r="B313" t="str">
            <v>LOCAL</v>
          </cell>
          <cell r="C313">
            <v>38194</v>
          </cell>
          <cell r="D313" t="str">
            <v>STR</v>
          </cell>
          <cell r="E313">
            <v>15.015000000000001</v>
          </cell>
        </row>
        <row r="314">
          <cell r="A314" t="str">
            <v>T042293</v>
          </cell>
          <cell r="B314" t="str">
            <v>LOCAL</v>
          </cell>
          <cell r="C314">
            <v>38194</v>
          </cell>
          <cell r="D314" t="str">
            <v>RSS</v>
          </cell>
          <cell r="E314">
            <v>15.05</v>
          </cell>
        </row>
        <row r="315">
          <cell r="A315" t="str">
            <v>T042076</v>
          </cell>
          <cell r="B315" t="str">
            <v>LOCAL</v>
          </cell>
          <cell r="C315">
            <v>38195</v>
          </cell>
          <cell r="D315" t="str">
            <v>STR</v>
          </cell>
          <cell r="E315">
            <v>15.015000000000001</v>
          </cell>
        </row>
        <row r="316">
          <cell r="A316" t="str">
            <v>T042082</v>
          </cell>
          <cell r="B316" t="str">
            <v>LOCAL</v>
          </cell>
          <cell r="C316">
            <v>38195</v>
          </cell>
          <cell r="D316" t="str">
            <v>RSS</v>
          </cell>
          <cell r="E316">
            <v>15</v>
          </cell>
        </row>
        <row r="317">
          <cell r="A317" t="str">
            <v>T042238</v>
          </cell>
          <cell r="B317" t="str">
            <v>LOCAL</v>
          </cell>
          <cell r="C317">
            <v>38195</v>
          </cell>
          <cell r="D317" t="str">
            <v>RSS</v>
          </cell>
          <cell r="E317">
            <v>30.1</v>
          </cell>
        </row>
        <row r="318">
          <cell r="A318" t="str">
            <v>T042027</v>
          </cell>
          <cell r="B318" t="str">
            <v>EXPORT</v>
          </cell>
          <cell r="C318">
            <v>38192</v>
          </cell>
          <cell r="D318" t="str">
            <v>STR</v>
          </cell>
          <cell r="E318">
            <v>60.48</v>
          </cell>
        </row>
        <row r="319">
          <cell r="A319" t="str">
            <v>T042035</v>
          </cell>
          <cell r="B319" t="str">
            <v>EXPORT</v>
          </cell>
          <cell r="C319">
            <v>38192</v>
          </cell>
          <cell r="D319" t="str">
            <v>RSS</v>
          </cell>
          <cell r="E319">
            <v>40</v>
          </cell>
        </row>
        <row r="320">
          <cell r="A320" t="str">
            <v>T042129</v>
          </cell>
          <cell r="B320" t="str">
            <v>EXPORT</v>
          </cell>
          <cell r="C320">
            <v>38193</v>
          </cell>
          <cell r="D320" t="str">
            <v>RSS</v>
          </cell>
          <cell r="E320">
            <v>228</v>
          </cell>
        </row>
        <row r="321">
          <cell r="A321" t="str">
            <v>T042122</v>
          </cell>
          <cell r="B321" t="str">
            <v>EXPORT</v>
          </cell>
          <cell r="C321">
            <v>38194</v>
          </cell>
          <cell r="D321" t="str">
            <v>STR</v>
          </cell>
          <cell r="E321">
            <v>100.8</v>
          </cell>
        </row>
        <row r="322">
          <cell r="A322" t="str">
            <v>T042161</v>
          </cell>
          <cell r="B322" t="str">
            <v>EXPORT</v>
          </cell>
          <cell r="C322">
            <v>38194</v>
          </cell>
          <cell r="D322" t="str">
            <v>STR</v>
          </cell>
          <cell r="E322">
            <v>40.32</v>
          </cell>
        </row>
        <row r="323">
          <cell r="A323" t="str">
            <v>T042054</v>
          </cell>
          <cell r="B323" t="str">
            <v>LOCAL</v>
          </cell>
          <cell r="C323">
            <v>38187</v>
          </cell>
          <cell r="D323" t="str">
            <v>STR</v>
          </cell>
          <cell r="E323">
            <v>15.015000000000001</v>
          </cell>
        </row>
        <row r="324">
          <cell r="A324" t="str">
            <v>T042126</v>
          </cell>
          <cell r="B324" t="str">
            <v>LOCAL</v>
          </cell>
          <cell r="C324">
            <v>38194</v>
          </cell>
          <cell r="D324" t="str">
            <v>RSS</v>
          </cell>
          <cell r="E324">
            <v>15</v>
          </cell>
        </row>
        <row r="325">
          <cell r="A325" t="str">
            <v>T042083</v>
          </cell>
          <cell r="B325" t="str">
            <v>LOCAL</v>
          </cell>
          <cell r="C325">
            <v>38195</v>
          </cell>
          <cell r="D325" t="str">
            <v>RSS</v>
          </cell>
          <cell r="E325">
            <v>15</v>
          </cell>
        </row>
        <row r="326">
          <cell r="A326" t="str">
            <v>T042068</v>
          </cell>
          <cell r="B326" t="str">
            <v>LOCAL</v>
          </cell>
          <cell r="C326">
            <v>38196</v>
          </cell>
          <cell r="D326" t="str">
            <v>RSS</v>
          </cell>
          <cell r="E326">
            <v>15</v>
          </cell>
        </row>
        <row r="327">
          <cell r="A327" t="str">
            <v>T041938</v>
          </cell>
          <cell r="B327" t="str">
            <v>EXPORT</v>
          </cell>
          <cell r="C327">
            <v>38193</v>
          </cell>
          <cell r="D327" t="str">
            <v>RSS</v>
          </cell>
          <cell r="E327">
            <v>200</v>
          </cell>
        </row>
        <row r="328">
          <cell r="A328" t="str">
            <v>T042139</v>
          </cell>
          <cell r="B328" t="str">
            <v>EXPORT</v>
          </cell>
          <cell r="C328">
            <v>38193</v>
          </cell>
          <cell r="D328" t="str">
            <v>RSS</v>
          </cell>
          <cell r="E328">
            <v>200</v>
          </cell>
        </row>
        <row r="329">
          <cell r="A329" t="str">
            <v>T042140</v>
          </cell>
          <cell r="B329" t="str">
            <v>EXPORT</v>
          </cell>
          <cell r="C329">
            <v>38193</v>
          </cell>
          <cell r="D329" t="str">
            <v>RSS</v>
          </cell>
          <cell r="E329">
            <v>100</v>
          </cell>
        </row>
        <row r="330">
          <cell r="A330" t="str">
            <v>T041792</v>
          </cell>
          <cell r="B330" t="str">
            <v>EXPORT</v>
          </cell>
          <cell r="C330">
            <v>38196</v>
          </cell>
          <cell r="D330" t="str">
            <v>RSS</v>
          </cell>
          <cell r="E330">
            <v>114</v>
          </cell>
        </row>
        <row r="331">
          <cell r="A331" t="str">
            <v>T041904</v>
          </cell>
          <cell r="B331" t="str">
            <v>EXPORT</v>
          </cell>
          <cell r="C331">
            <v>38196</v>
          </cell>
          <cell r="D331" t="str">
            <v>RSS</v>
          </cell>
          <cell r="E331">
            <v>120</v>
          </cell>
        </row>
        <row r="332">
          <cell r="A332" t="str">
            <v>T042148</v>
          </cell>
          <cell r="B332" t="str">
            <v>EXPORT</v>
          </cell>
          <cell r="C332">
            <v>38196</v>
          </cell>
          <cell r="D332" t="str">
            <v>RSS</v>
          </cell>
          <cell r="E332">
            <v>120</v>
          </cell>
        </row>
        <row r="333">
          <cell r="A333" t="str">
            <v>T042231</v>
          </cell>
          <cell r="B333" t="str">
            <v>EXPORT</v>
          </cell>
          <cell r="C333">
            <v>38196</v>
          </cell>
          <cell r="D333" t="str">
            <v>RSS</v>
          </cell>
          <cell r="E333">
            <v>80</v>
          </cell>
        </row>
        <row r="334">
          <cell r="A334" t="str">
            <v>T042254</v>
          </cell>
          <cell r="B334" t="str">
            <v>EXPORT</v>
          </cell>
          <cell r="C334">
            <v>38197</v>
          </cell>
          <cell r="D334" t="str">
            <v>RSS</v>
          </cell>
          <cell r="E334">
            <v>100</v>
          </cell>
        </row>
        <row r="335">
          <cell r="A335" t="str">
            <v>T042103</v>
          </cell>
          <cell r="B335" t="str">
            <v>LOCAL</v>
          </cell>
          <cell r="C335">
            <v>38196</v>
          </cell>
          <cell r="D335" t="str">
            <v>STR</v>
          </cell>
          <cell r="E335">
            <v>15.015000000000001</v>
          </cell>
        </row>
        <row r="336">
          <cell r="A336" t="str">
            <v>T042109</v>
          </cell>
          <cell r="B336" t="str">
            <v>LOCAL</v>
          </cell>
          <cell r="C336">
            <v>38196</v>
          </cell>
          <cell r="D336" t="str">
            <v>STR</v>
          </cell>
          <cell r="E336">
            <v>15.015000000000001</v>
          </cell>
        </row>
        <row r="337">
          <cell r="A337" t="str">
            <v>T042098</v>
          </cell>
          <cell r="B337" t="str">
            <v>LOCAL</v>
          </cell>
          <cell r="C337">
            <v>38197</v>
          </cell>
          <cell r="D337" t="str">
            <v>STR</v>
          </cell>
          <cell r="E337">
            <v>15.015000000000001</v>
          </cell>
        </row>
        <row r="338">
          <cell r="A338" t="str">
            <v>L040270</v>
          </cell>
          <cell r="B338" t="str">
            <v>LOCAL</v>
          </cell>
          <cell r="C338">
            <v>38173</v>
          </cell>
          <cell r="D338" t="str">
            <v>LUM</v>
          </cell>
          <cell r="E338">
            <v>0.16200000000000001</v>
          </cell>
        </row>
        <row r="339">
          <cell r="A339" t="str">
            <v>L040271</v>
          </cell>
          <cell r="B339" t="str">
            <v>LOCAL</v>
          </cell>
          <cell r="C339">
            <v>38180</v>
          </cell>
          <cell r="D339" t="str">
            <v>LUM</v>
          </cell>
          <cell r="E339">
            <v>0.16500000000000001</v>
          </cell>
        </row>
        <row r="340">
          <cell r="A340" t="str">
            <v>L040272</v>
          </cell>
          <cell r="B340" t="str">
            <v>LOCAL</v>
          </cell>
          <cell r="C340">
            <v>38187</v>
          </cell>
          <cell r="D340" t="str">
            <v>LUM</v>
          </cell>
          <cell r="E340">
            <v>0.19600000000000001</v>
          </cell>
        </row>
        <row r="341">
          <cell r="A341" t="str">
            <v>L040273</v>
          </cell>
          <cell r="B341" t="str">
            <v>LOCAL</v>
          </cell>
          <cell r="C341">
            <v>38194</v>
          </cell>
          <cell r="D341" t="str">
            <v>LUM</v>
          </cell>
          <cell r="E341">
            <v>0.214</v>
          </cell>
        </row>
        <row r="342">
          <cell r="A342" t="str">
            <v>T042125</v>
          </cell>
          <cell r="B342" t="str">
            <v>LOCAL</v>
          </cell>
          <cell r="C342">
            <v>38192</v>
          </cell>
          <cell r="D342" t="str">
            <v>RSS</v>
          </cell>
          <cell r="E342">
            <v>15</v>
          </cell>
        </row>
        <row r="343">
          <cell r="A343" t="str">
            <v>T042294</v>
          </cell>
          <cell r="B343" t="str">
            <v>LOCAL</v>
          </cell>
          <cell r="C343">
            <v>38196</v>
          </cell>
          <cell r="D343" t="str">
            <v>RSS</v>
          </cell>
          <cell r="E343">
            <v>15.05</v>
          </cell>
        </row>
        <row r="344">
          <cell r="A344" t="str">
            <v>T042060</v>
          </cell>
          <cell r="B344" t="str">
            <v>EXPORT</v>
          </cell>
          <cell r="C344">
            <v>38195</v>
          </cell>
          <cell r="D344" t="str">
            <v>STR</v>
          </cell>
          <cell r="E344">
            <v>181.44</v>
          </cell>
        </row>
        <row r="345">
          <cell r="A345" t="str">
            <v>T042290</v>
          </cell>
          <cell r="B345" t="str">
            <v>EXPORT</v>
          </cell>
          <cell r="C345">
            <v>38196</v>
          </cell>
          <cell r="D345" t="str">
            <v>STR</v>
          </cell>
          <cell r="E345">
            <v>20.16</v>
          </cell>
        </row>
        <row r="346">
          <cell r="A346" t="str">
            <v>T042153</v>
          </cell>
          <cell r="B346" t="str">
            <v>EXPORT</v>
          </cell>
          <cell r="C346">
            <v>38197</v>
          </cell>
          <cell r="D346" t="str">
            <v>STR</v>
          </cell>
          <cell r="E346">
            <v>100.8</v>
          </cell>
        </row>
        <row r="347">
          <cell r="A347" t="str">
            <v>0001097</v>
          </cell>
          <cell r="B347" t="str">
            <v>EXPORT</v>
          </cell>
          <cell r="C347">
            <v>38198</v>
          </cell>
          <cell r="D347" t="str">
            <v>LTX</v>
          </cell>
          <cell r="E347">
            <v>16.399999999999999</v>
          </cell>
        </row>
        <row r="348">
          <cell r="A348" t="str">
            <v>T042449</v>
          </cell>
          <cell r="B348" t="str">
            <v>LOCAL</v>
          </cell>
          <cell r="C348">
            <v>38182</v>
          </cell>
          <cell r="D348" t="str">
            <v>STR</v>
          </cell>
          <cell r="E348">
            <v>30.1</v>
          </cell>
        </row>
        <row r="349">
          <cell r="A349" t="str">
            <v>T042450</v>
          </cell>
          <cell r="B349" t="str">
            <v>LOCAL</v>
          </cell>
          <cell r="C349">
            <v>38183</v>
          </cell>
          <cell r="D349" t="str">
            <v>STR</v>
          </cell>
          <cell r="E349">
            <v>30.1</v>
          </cell>
        </row>
        <row r="350">
          <cell r="A350" t="str">
            <v>T042451</v>
          </cell>
          <cell r="B350" t="str">
            <v>LOCAL</v>
          </cell>
          <cell r="C350">
            <v>38185</v>
          </cell>
          <cell r="D350" t="str">
            <v>STR</v>
          </cell>
          <cell r="E350">
            <v>30.1</v>
          </cell>
        </row>
        <row r="351">
          <cell r="A351" t="str">
            <v>T042452</v>
          </cell>
          <cell r="B351" t="str">
            <v>LOCAL</v>
          </cell>
          <cell r="C351">
            <v>38185</v>
          </cell>
          <cell r="D351" t="str">
            <v>STR</v>
          </cell>
          <cell r="E351">
            <v>30.1</v>
          </cell>
        </row>
        <row r="352">
          <cell r="A352" t="str">
            <v>T042453</v>
          </cell>
          <cell r="B352" t="str">
            <v>LOCAL</v>
          </cell>
          <cell r="C352">
            <v>38187</v>
          </cell>
          <cell r="D352" t="str">
            <v>STR</v>
          </cell>
          <cell r="E352">
            <v>30.1</v>
          </cell>
        </row>
        <row r="353">
          <cell r="A353" t="str">
            <v>T042454</v>
          </cell>
          <cell r="B353" t="str">
            <v>LOCAL</v>
          </cell>
          <cell r="C353">
            <v>38188</v>
          </cell>
          <cell r="D353" t="str">
            <v>STR</v>
          </cell>
          <cell r="E353">
            <v>30.1</v>
          </cell>
        </row>
        <row r="354">
          <cell r="A354" t="str">
            <v>T042455</v>
          </cell>
          <cell r="B354" t="str">
            <v>LOCAL</v>
          </cell>
          <cell r="C354">
            <v>38189</v>
          </cell>
          <cell r="D354" t="str">
            <v>STR</v>
          </cell>
          <cell r="E354">
            <v>30.1</v>
          </cell>
        </row>
        <row r="355">
          <cell r="A355" t="str">
            <v>T042464</v>
          </cell>
          <cell r="B355" t="str">
            <v>LOCAL</v>
          </cell>
          <cell r="C355">
            <v>38190</v>
          </cell>
          <cell r="D355" t="str">
            <v>STR</v>
          </cell>
          <cell r="E355">
            <v>3.85</v>
          </cell>
        </row>
        <row r="356">
          <cell r="A356" t="str">
            <v>T042465</v>
          </cell>
          <cell r="B356" t="str">
            <v>LOCAL</v>
          </cell>
          <cell r="C356">
            <v>38190</v>
          </cell>
          <cell r="D356" t="str">
            <v>STR</v>
          </cell>
          <cell r="E356">
            <v>26.25</v>
          </cell>
        </row>
        <row r="357">
          <cell r="A357" t="str">
            <v>T042457</v>
          </cell>
          <cell r="B357" t="str">
            <v>LOCAL</v>
          </cell>
          <cell r="C357">
            <v>38192</v>
          </cell>
          <cell r="D357" t="str">
            <v>STR</v>
          </cell>
          <cell r="E357">
            <v>30.1</v>
          </cell>
        </row>
        <row r="358">
          <cell r="A358" t="str">
            <v>T042458</v>
          </cell>
          <cell r="B358" t="str">
            <v>LOCAL</v>
          </cell>
          <cell r="C358">
            <v>38192</v>
          </cell>
          <cell r="D358" t="str">
            <v>STR</v>
          </cell>
          <cell r="E358">
            <v>30.1</v>
          </cell>
        </row>
        <row r="359">
          <cell r="A359" t="str">
            <v>T042459</v>
          </cell>
          <cell r="B359" t="str">
            <v>LOCAL</v>
          </cell>
          <cell r="C359">
            <v>38194</v>
          </cell>
          <cell r="D359" t="str">
            <v>STR</v>
          </cell>
          <cell r="E359">
            <v>30.1</v>
          </cell>
        </row>
        <row r="360">
          <cell r="A360" t="str">
            <v>T042460</v>
          </cell>
          <cell r="B360" t="str">
            <v>LOCAL</v>
          </cell>
          <cell r="C360">
            <v>38195</v>
          </cell>
          <cell r="D360" t="str">
            <v>STR</v>
          </cell>
          <cell r="E360">
            <v>30.1</v>
          </cell>
        </row>
        <row r="361">
          <cell r="A361" t="str">
            <v>T042461</v>
          </cell>
          <cell r="B361" t="str">
            <v>LOCAL</v>
          </cell>
          <cell r="C361">
            <v>38196</v>
          </cell>
          <cell r="D361" t="str">
            <v>STR</v>
          </cell>
          <cell r="E361">
            <v>30.1</v>
          </cell>
        </row>
        <row r="362">
          <cell r="A362" t="str">
            <v>T042111</v>
          </cell>
          <cell r="B362" t="str">
            <v>LOCAL</v>
          </cell>
          <cell r="C362">
            <v>38198</v>
          </cell>
          <cell r="D362" t="str">
            <v>RSS</v>
          </cell>
          <cell r="E362">
            <v>15</v>
          </cell>
        </row>
        <row r="363">
          <cell r="A363" t="str">
            <v>T042295</v>
          </cell>
          <cell r="B363" t="str">
            <v>LOCAL</v>
          </cell>
          <cell r="C363">
            <v>38198</v>
          </cell>
          <cell r="D363" t="str">
            <v>RSS</v>
          </cell>
          <cell r="E363">
            <v>15.05</v>
          </cell>
        </row>
        <row r="364">
          <cell r="A364" t="str">
            <v>T042414</v>
          </cell>
          <cell r="B364" t="str">
            <v>LOCAL</v>
          </cell>
          <cell r="C364">
            <v>38198</v>
          </cell>
          <cell r="D364" t="str">
            <v>RSS</v>
          </cell>
          <cell r="E364">
            <v>15</v>
          </cell>
        </row>
        <row r="365">
          <cell r="A365" t="str">
            <v>T042084</v>
          </cell>
          <cell r="B365" t="str">
            <v>LOCAL</v>
          </cell>
          <cell r="C365">
            <v>38199</v>
          </cell>
          <cell r="D365" t="str">
            <v>RSS</v>
          </cell>
          <cell r="E365">
            <v>15</v>
          </cell>
        </row>
        <row r="366">
          <cell r="A366" t="str">
            <v>T042117</v>
          </cell>
          <cell r="B366" t="str">
            <v>EXPORT</v>
          </cell>
          <cell r="C366">
            <v>38185</v>
          </cell>
          <cell r="D366" t="str">
            <v>LTX</v>
          </cell>
          <cell r="E366">
            <v>49.2</v>
          </cell>
        </row>
        <row r="367">
          <cell r="A367" t="str">
            <v>T042104</v>
          </cell>
          <cell r="B367" t="str">
            <v>LOCAL</v>
          </cell>
          <cell r="C367">
            <v>38198</v>
          </cell>
          <cell r="D367" t="str">
            <v>STR</v>
          </cell>
          <cell r="E367">
            <v>15.015000000000001</v>
          </cell>
        </row>
        <row r="368">
          <cell r="A368" t="str">
            <v>T042105</v>
          </cell>
          <cell r="B368" t="str">
            <v>LOCAL</v>
          </cell>
          <cell r="C368">
            <v>38198</v>
          </cell>
          <cell r="D368" t="str">
            <v>STR</v>
          </cell>
          <cell r="E368">
            <v>15.015000000000001</v>
          </cell>
        </row>
        <row r="369">
          <cell r="A369" t="str">
            <v>T042077</v>
          </cell>
          <cell r="B369" t="str">
            <v>LOCAL</v>
          </cell>
          <cell r="C369">
            <v>38199</v>
          </cell>
          <cell r="D369" t="str">
            <v>STR</v>
          </cell>
          <cell r="E369">
            <v>15.015000000000001</v>
          </cell>
        </row>
        <row r="370">
          <cell r="A370" t="str">
            <v>T042363</v>
          </cell>
          <cell r="B370" t="str">
            <v>LOCAL</v>
          </cell>
          <cell r="C370">
            <v>38199</v>
          </cell>
          <cell r="D370" t="str">
            <v>STR</v>
          </cell>
          <cell r="E370">
            <v>15.015000000000001</v>
          </cell>
        </row>
        <row r="371">
          <cell r="A371" t="str">
            <v>T042169</v>
          </cell>
          <cell r="B371" t="str">
            <v>EXPORT</v>
          </cell>
          <cell r="C371">
            <v>38196</v>
          </cell>
          <cell r="D371" t="str">
            <v>LTX</v>
          </cell>
          <cell r="E371">
            <v>32.799999999999997</v>
          </cell>
        </row>
        <row r="372">
          <cell r="A372" t="str">
            <v>T042147</v>
          </cell>
          <cell r="B372" t="str">
            <v>EXPORT</v>
          </cell>
          <cell r="C372">
            <v>38197</v>
          </cell>
          <cell r="D372" t="str">
            <v>RSS</v>
          </cell>
          <cell r="E372">
            <v>80</v>
          </cell>
        </row>
        <row r="373">
          <cell r="A373" t="str">
            <v>T042149</v>
          </cell>
          <cell r="B373" t="str">
            <v>EXPORT</v>
          </cell>
          <cell r="C373">
            <v>38198</v>
          </cell>
          <cell r="D373" t="str">
            <v>RSS</v>
          </cell>
          <cell r="E373">
            <v>38</v>
          </cell>
        </row>
        <row r="374">
          <cell r="A374" t="str">
            <v>T042174</v>
          </cell>
          <cell r="B374" t="str">
            <v>EXPORT</v>
          </cell>
          <cell r="C374">
            <v>38198</v>
          </cell>
          <cell r="D374" t="str">
            <v>RSS</v>
          </cell>
          <cell r="E374">
            <v>113.4</v>
          </cell>
        </row>
        <row r="375">
          <cell r="A375" t="str">
            <v>T042175</v>
          </cell>
          <cell r="B375" t="str">
            <v>EXPORT</v>
          </cell>
          <cell r="C375">
            <v>38198</v>
          </cell>
          <cell r="D375" t="str">
            <v>RSS</v>
          </cell>
          <cell r="E375">
            <v>113.4</v>
          </cell>
        </row>
        <row r="376">
          <cell r="A376" t="str">
            <v>T042176</v>
          </cell>
          <cell r="B376" t="str">
            <v>EXPORT</v>
          </cell>
          <cell r="C376">
            <v>38198</v>
          </cell>
          <cell r="D376" t="str">
            <v>RSS</v>
          </cell>
          <cell r="E376">
            <v>64.8</v>
          </cell>
        </row>
        <row r="377">
          <cell r="A377" t="str">
            <v>T041909</v>
          </cell>
          <cell r="B377" t="str">
            <v>EXPORT</v>
          </cell>
          <cell r="C377">
            <v>38199</v>
          </cell>
          <cell r="D377" t="str">
            <v>RSS</v>
          </cell>
          <cell r="E377">
            <v>97.777000000000001</v>
          </cell>
        </row>
        <row r="378">
          <cell r="A378" t="str">
            <v>T041911</v>
          </cell>
          <cell r="B378" t="str">
            <v>EXPORT</v>
          </cell>
          <cell r="C378">
            <v>38199</v>
          </cell>
          <cell r="D378" t="str">
            <v>RSS</v>
          </cell>
          <cell r="E378">
            <v>20</v>
          </cell>
        </row>
        <row r="379">
          <cell r="A379" t="str">
            <v>T042162</v>
          </cell>
          <cell r="B379" t="str">
            <v>EXPORT</v>
          </cell>
          <cell r="C379">
            <v>38199</v>
          </cell>
          <cell r="D379" t="str">
            <v>STR</v>
          </cell>
          <cell r="E379">
            <v>100.8</v>
          </cell>
        </row>
        <row r="380">
          <cell r="A380" t="str">
            <v>T042232</v>
          </cell>
          <cell r="B380" t="str">
            <v>EXPORT</v>
          </cell>
          <cell r="C380">
            <v>38199</v>
          </cell>
          <cell r="D380" t="str">
            <v>RSS</v>
          </cell>
          <cell r="E380">
            <v>40</v>
          </cell>
        </row>
        <row r="381">
          <cell r="A381" t="str">
            <v>T042170</v>
          </cell>
          <cell r="B381" t="str">
            <v>EXPORT</v>
          </cell>
          <cell r="C381">
            <v>38192</v>
          </cell>
          <cell r="D381" t="str">
            <v>STR</v>
          </cell>
          <cell r="E381">
            <v>181.44</v>
          </cell>
        </row>
        <row r="382">
          <cell r="A382" t="str">
            <v>T042166</v>
          </cell>
          <cell r="B382" t="str">
            <v>EXPORT</v>
          </cell>
          <cell r="C382">
            <v>38194</v>
          </cell>
          <cell r="D382" t="str">
            <v>STR</v>
          </cell>
          <cell r="E382">
            <v>120.96</v>
          </cell>
        </row>
        <row r="383">
          <cell r="A383" t="str">
            <v>T042164</v>
          </cell>
          <cell r="B383" t="str">
            <v>EXPORT</v>
          </cell>
          <cell r="C383">
            <v>38195</v>
          </cell>
          <cell r="D383" t="str">
            <v>STR</v>
          </cell>
          <cell r="E383">
            <v>60.48</v>
          </cell>
        </row>
        <row r="384">
          <cell r="A384" t="str">
            <v>T042133</v>
          </cell>
          <cell r="B384" t="str">
            <v>EXPORT</v>
          </cell>
          <cell r="C384">
            <v>38196</v>
          </cell>
          <cell r="D384" t="str">
            <v>RSS</v>
          </cell>
          <cell r="E384">
            <v>19.2</v>
          </cell>
        </row>
        <row r="385">
          <cell r="A385" t="str">
            <v>T042142</v>
          </cell>
          <cell r="B385" t="str">
            <v>EXPORT</v>
          </cell>
          <cell r="C385">
            <v>38199</v>
          </cell>
          <cell r="D385" t="str">
            <v>STR</v>
          </cell>
          <cell r="E385">
            <v>100.8</v>
          </cell>
        </row>
        <row r="386">
          <cell r="A386" t="str">
            <v>T042256</v>
          </cell>
          <cell r="B386" t="str">
            <v>EXPORT</v>
          </cell>
          <cell r="C386">
            <v>38199</v>
          </cell>
          <cell r="D386" t="str">
            <v>RSS</v>
          </cell>
          <cell r="E386">
            <v>79.331999999999994</v>
          </cell>
        </row>
        <row r="387">
          <cell r="A387" t="str">
            <v>T042177-9</v>
          </cell>
          <cell r="B387" t="str">
            <v>EXPORT</v>
          </cell>
          <cell r="C387">
            <v>38194</v>
          </cell>
          <cell r="D387" t="str">
            <v>STR</v>
          </cell>
          <cell r="E387">
            <v>504</v>
          </cell>
        </row>
        <row r="389">
          <cell r="A389" t="str">
            <v>ผลรวมยอดขาย</v>
          </cell>
          <cell r="D389" t="str">
            <v>TL</v>
          </cell>
          <cell r="E389">
            <v>25223.579999999896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>
        <row r="1">
          <cell r="A1" t="str">
            <v>INVOICE</v>
          </cell>
        </row>
      </sheetData>
      <sheetData sheetId="10">
        <row r="1">
          <cell r="A1" t="str">
            <v>INVOICE</v>
          </cell>
        </row>
      </sheetData>
      <sheetData sheetId="11">
        <row r="1">
          <cell r="A1" t="str">
            <v>INVOICE</v>
          </cell>
        </row>
      </sheetData>
      <sheetData sheetId="12">
        <row r="1">
          <cell r="A1" t="str">
            <v>INVOICE</v>
          </cell>
        </row>
      </sheetData>
      <sheetData sheetId="13">
        <row r="1">
          <cell r="A1" t="str">
            <v>INVOICE</v>
          </cell>
        </row>
      </sheetData>
      <sheetData sheetId="14">
        <row r="1">
          <cell r="A1" t="str">
            <v>INVOICE</v>
          </cell>
        </row>
      </sheetData>
      <sheetData sheetId="15">
        <row r="1">
          <cell r="A1" t="str">
            <v>INVOICE</v>
          </cell>
        </row>
      </sheetData>
      <sheetData sheetId="16">
        <row r="1">
          <cell r="A1" t="str">
            <v>INVOICE</v>
          </cell>
        </row>
      </sheetData>
      <sheetData sheetId="17" refreshError="1"/>
      <sheetData sheetId="18" refreshError="1"/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 refreshError="1"/>
      <sheetData sheetId="35" refreshError="1"/>
      <sheetData sheetId="36" refreshError="1"/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>
        <row r="1">
          <cell r="A1" t="str">
            <v>INVOICE</v>
          </cell>
        </row>
      </sheetData>
      <sheetData sheetId="43">
        <row r="1">
          <cell r="A1" t="str">
            <v>INVOICE</v>
          </cell>
        </row>
      </sheetData>
      <sheetData sheetId="44">
        <row r="1">
          <cell r="A1" t="str">
            <v>INVOICE</v>
          </cell>
        </row>
      </sheetData>
      <sheetData sheetId="45">
        <row r="1">
          <cell r="A1" t="str">
            <v>INVOICE</v>
          </cell>
        </row>
      </sheetData>
      <sheetData sheetId="46">
        <row r="1">
          <cell r="A1" t="str">
            <v>INVOICE</v>
          </cell>
        </row>
      </sheetData>
      <sheetData sheetId="47">
        <row r="1">
          <cell r="A1" t="str">
            <v>INVOICE</v>
          </cell>
        </row>
      </sheetData>
      <sheetData sheetId="48">
        <row r="1">
          <cell r="A1" t="str">
            <v>INVOICE</v>
          </cell>
        </row>
      </sheetData>
      <sheetData sheetId="49">
        <row r="1">
          <cell r="A1" t="str">
            <v>INVOICE</v>
          </cell>
        </row>
      </sheetData>
      <sheetData sheetId="50">
        <row r="1">
          <cell r="A1" t="str">
            <v>INVOICE</v>
          </cell>
        </row>
      </sheetData>
      <sheetData sheetId="51">
        <row r="1">
          <cell r="A1" t="str">
            <v>INVOICE</v>
          </cell>
        </row>
      </sheetData>
      <sheetData sheetId="52">
        <row r="1">
          <cell r="A1" t="str">
            <v>INVOICE</v>
          </cell>
        </row>
      </sheetData>
      <sheetData sheetId="53">
        <row r="1">
          <cell r="A1" t="str">
            <v>INVOICE</v>
          </cell>
        </row>
      </sheetData>
      <sheetData sheetId="54">
        <row r="1">
          <cell r="A1" t="str">
            <v>INVOICE</v>
          </cell>
        </row>
      </sheetData>
      <sheetData sheetId="55">
        <row r="1">
          <cell r="A1" t="str">
            <v>INVOICE</v>
          </cell>
        </row>
      </sheetData>
      <sheetData sheetId="56">
        <row r="1">
          <cell r="A1" t="str">
            <v>INVOICE</v>
          </cell>
        </row>
      </sheetData>
      <sheetData sheetId="57">
        <row r="1">
          <cell r="A1" t="str">
            <v>INVOICE</v>
          </cell>
        </row>
      </sheetData>
      <sheetData sheetId="58">
        <row r="1">
          <cell r="A1" t="str">
            <v>INVOICE</v>
          </cell>
        </row>
      </sheetData>
      <sheetData sheetId="59">
        <row r="1">
          <cell r="A1" t="str">
            <v>INVOICE</v>
          </cell>
        </row>
      </sheetData>
      <sheetData sheetId="60">
        <row r="1">
          <cell r="A1" t="str">
            <v>CLIENT</v>
          </cell>
        </row>
      </sheetData>
      <sheetData sheetId="61">
        <row r="1">
          <cell r="A1" t="str">
            <v>CLIENT</v>
          </cell>
        </row>
      </sheetData>
      <sheetData sheetId="62">
        <row r="1">
          <cell r="A1" t="str">
            <v>CLIENT</v>
          </cell>
        </row>
      </sheetData>
      <sheetData sheetId="63">
        <row r="1">
          <cell r="A1" t="str">
            <v>CLIENT</v>
          </cell>
        </row>
      </sheetData>
      <sheetData sheetId="64">
        <row r="1">
          <cell r="A1" t="str">
            <v>CLIENT</v>
          </cell>
        </row>
      </sheetData>
      <sheetData sheetId="65">
        <row r="1">
          <cell r="A1" t="str">
            <v>CLIENT</v>
          </cell>
        </row>
      </sheetData>
      <sheetData sheetId="66">
        <row r="1">
          <cell r="A1" t="str">
            <v>CLIENT</v>
          </cell>
        </row>
      </sheetData>
      <sheetData sheetId="67">
        <row r="1">
          <cell r="A1" t="str">
            <v>CLIENT</v>
          </cell>
        </row>
      </sheetData>
      <sheetData sheetId="68">
        <row r="1">
          <cell r="A1" t="str">
            <v>CLIENT</v>
          </cell>
        </row>
      </sheetData>
      <sheetData sheetId="69">
        <row r="1">
          <cell r="A1" t="str">
            <v>CLIENT</v>
          </cell>
        </row>
      </sheetData>
      <sheetData sheetId="70">
        <row r="1">
          <cell r="A1" t="str">
            <v>CLIENT</v>
          </cell>
        </row>
      </sheetData>
      <sheetData sheetId="71">
        <row r="1">
          <cell r="A1" t="str">
            <v>CLIENT</v>
          </cell>
        </row>
      </sheetData>
      <sheetData sheetId="72">
        <row r="1">
          <cell r="A1" t="str">
            <v>CLIENT</v>
          </cell>
        </row>
      </sheetData>
      <sheetData sheetId="73">
        <row r="1">
          <cell r="A1" t="str">
            <v>CLIENT</v>
          </cell>
        </row>
      </sheetData>
      <sheetData sheetId="74">
        <row r="1">
          <cell r="A1" t="str">
            <v>INVOICE</v>
          </cell>
        </row>
      </sheetData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>
        <row r="1">
          <cell r="A1" t="str">
            <v>INVOICE</v>
          </cell>
        </row>
      </sheetData>
      <sheetData sheetId="116">
        <row r="1">
          <cell r="A1" t="str">
            <v>INVOICE</v>
          </cell>
        </row>
      </sheetData>
      <sheetData sheetId="117">
        <row r="1">
          <cell r="A1" t="str">
            <v>INVOICE</v>
          </cell>
        </row>
      </sheetData>
      <sheetData sheetId="118">
        <row r="1">
          <cell r="A1" t="str">
            <v>INVOICE</v>
          </cell>
        </row>
      </sheetData>
      <sheetData sheetId="119">
        <row r="1">
          <cell r="A1" t="str">
            <v>INVOICE</v>
          </cell>
        </row>
      </sheetData>
      <sheetData sheetId="120">
        <row r="1">
          <cell r="A1" t="str">
            <v>INVOICE</v>
          </cell>
        </row>
      </sheetData>
      <sheetData sheetId="121">
        <row r="1">
          <cell r="A1" t="str">
            <v>INVOICE</v>
          </cell>
        </row>
      </sheetData>
      <sheetData sheetId="122">
        <row r="1">
          <cell r="A1" t="str">
            <v>INVOICE</v>
          </cell>
        </row>
      </sheetData>
      <sheetData sheetId="123">
        <row r="1">
          <cell r="A1" t="str">
            <v>INVOICE</v>
          </cell>
        </row>
      </sheetData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>
        <row r="1">
          <cell r="A1" t="str">
            <v>INVOICE</v>
          </cell>
        </row>
      </sheetData>
      <sheetData sheetId="228">
        <row r="1">
          <cell r="A1" t="str">
            <v>INVOICE</v>
          </cell>
        </row>
      </sheetData>
      <sheetData sheetId="229">
        <row r="1">
          <cell r="A1" t="str">
            <v>INVOICE</v>
          </cell>
        </row>
      </sheetData>
      <sheetData sheetId="230"/>
      <sheetData sheetId="231">
        <row r="1">
          <cell r="A1" t="str">
            <v>INVOICE</v>
          </cell>
        </row>
      </sheetData>
      <sheetData sheetId="232">
        <row r="1">
          <cell r="A1" t="str">
            <v>INVOICE</v>
          </cell>
        </row>
      </sheetData>
      <sheetData sheetId="233">
        <row r="1">
          <cell r="A1" t="str">
            <v>INVOICE</v>
          </cell>
        </row>
      </sheetData>
      <sheetData sheetId="234">
        <row r="1">
          <cell r="A1" t="str">
            <v>INVOICE</v>
          </cell>
        </row>
      </sheetData>
      <sheetData sheetId="235">
        <row r="1">
          <cell r="A1" t="str">
            <v>INVOICE</v>
          </cell>
        </row>
      </sheetData>
      <sheetData sheetId="236">
        <row r="1">
          <cell r="A1" t="str">
            <v>INVOICE</v>
          </cell>
        </row>
      </sheetData>
      <sheetData sheetId="237">
        <row r="1">
          <cell r="A1" t="str">
            <v>INVOICE</v>
          </cell>
        </row>
      </sheetData>
      <sheetData sheetId="238">
        <row r="1">
          <cell r="A1" t="str">
            <v>INVOICE</v>
          </cell>
        </row>
      </sheetData>
      <sheetData sheetId="239"/>
      <sheetData sheetId="240">
        <row r="1">
          <cell r="A1" t="str">
            <v>INVOICE</v>
          </cell>
        </row>
      </sheetData>
      <sheetData sheetId="241">
        <row r="1">
          <cell r="A1" t="str">
            <v>INVOICE</v>
          </cell>
        </row>
      </sheetData>
      <sheetData sheetId="242">
        <row r="1">
          <cell r="A1" t="str">
            <v>INVOICE</v>
          </cell>
        </row>
      </sheetData>
      <sheetData sheetId="243">
        <row r="1">
          <cell r="A1" t="str">
            <v>INVOICE</v>
          </cell>
        </row>
      </sheetData>
      <sheetData sheetId="244">
        <row r="1">
          <cell r="A1" t="str">
            <v>INVOICE</v>
          </cell>
        </row>
      </sheetData>
      <sheetData sheetId="245">
        <row r="1">
          <cell r="A1" t="str">
            <v>INVOICE</v>
          </cell>
        </row>
      </sheetData>
      <sheetData sheetId="246">
        <row r="1">
          <cell r="A1" t="str">
            <v>INVOICE</v>
          </cell>
        </row>
      </sheetData>
      <sheetData sheetId="247"/>
      <sheetData sheetId="248"/>
      <sheetData sheetId="249">
        <row r="1">
          <cell r="A1" t="str">
            <v>INVOICE</v>
          </cell>
        </row>
      </sheetData>
      <sheetData sheetId="250">
        <row r="1">
          <cell r="A1" t="str">
            <v>INVOICE</v>
          </cell>
        </row>
      </sheetData>
      <sheetData sheetId="251">
        <row r="1">
          <cell r="A1" t="str">
            <v>INVOICE</v>
          </cell>
        </row>
      </sheetData>
      <sheetData sheetId="252">
        <row r="1">
          <cell r="A1" t="str">
            <v>INVOICE</v>
          </cell>
        </row>
      </sheetData>
      <sheetData sheetId="253">
        <row r="1">
          <cell r="A1" t="str">
            <v>INVOICE</v>
          </cell>
        </row>
      </sheetData>
      <sheetData sheetId="254">
        <row r="1">
          <cell r="A1" t="str">
            <v>INVOICE</v>
          </cell>
        </row>
      </sheetData>
      <sheetData sheetId="255">
        <row r="1">
          <cell r="A1" t="str">
            <v>INVOICE</v>
          </cell>
        </row>
      </sheetData>
      <sheetData sheetId="256">
        <row r="1">
          <cell r="A1" t="str">
            <v>INVOICE</v>
          </cell>
        </row>
      </sheetData>
      <sheetData sheetId="257">
        <row r="1">
          <cell r="A1" t="str">
            <v>INVOICE</v>
          </cell>
        </row>
      </sheetData>
      <sheetData sheetId="258">
        <row r="1">
          <cell r="A1" t="str">
            <v>INVOICE</v>
          </cell>
        </row>
      </sheetData>
      <sheetData sheetId="259">
        <row r="1">
          <cell r="A1" t="str">
            <v>INVOICE</v>
          </cell>
        </row>
      </sheetData>
      <sheetData sheetId="260">
        <row r="1">
          <cell r="A1" t="str">
            <v>INVOICE</v>
          </cell>
        </row>
      </sheetData>
      <sheetData sheetId="261">
        <row r="1">
          <cell r="A1" t="str">
            <v>INVOICE</v>
          </cell>
        </row>
      </sheetData>
      <sheetData sheetId="262">
        <row r="1">
          <cell r="A1" t="str">
            <v>INVOICE</v>
          </cell>
        </row>
      </sheetData>
      <sheetData sheetId="263"/>
      <sheetData sheetId="264"/>
      <sheetData sheetId="265">
        <row r="1">
          <cell r="A1" t="str">
            <v>INVOICE</v>
          </cell>
        </row>
      </sheetData>
      <sheetData sheetId="266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/>
      <sheetData sheetId="278"/>
      <sheetData sheetId="279"/>
      <sheetData sheetId="280"/>
      <sheetData sheetId="281"/>
      <sheetData sheetId="282"/>
      <sheetData sheetId="283" refreshError="1"/>
      <sheetData sheetId="284" refreshError="1"/>
      <sheetData sheetId="285" refreshError="1"/>
      <sheetData sheetId="286" refreshError="1"/>
      <sheetData sheetId="287"/>
      <sheetData sheetId="288"/>
      <sheetData sheetId="289">
        <row r="1">
          <cell r="A1" t="str">
            <v>INVOICE</v>
          </cell>
        </row>
      </sheetData>
      <sheetData sheetId="290"/>
      <sheetData sheetId="291"/>
      <sheetData sheetId="292">
        <row r="1">
          <cell r="A1" t="str">
            <v>INVOICE</v>
          </cell>
        </row>
      </sheetData>
      <sheetData sheetId="293"/>
      <sheetData sheetId="294"/>
      <sheetData sheetId="295">
        <row r="1">
          <cell r="A1" t="str">
            <v>INVOICE</v>
          </cell>
        </row>
      </sheetData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/>
      <sheetData sheetId="395"/>
      <sheetData sheetId="396">
        <row r="1">
          <cell r="A1" t="str">
            <v>INVOICE</v>
          </cell>
        </row>
      </sheetData>
      <sheetData sheetId="397"/>
      <sheetData sheetId="398"/>
      <sheetData sheetId="399"/>
      <sheetData sheetId="400"/>
      <sheetData sheetId="401"/>
      <sheetData sheetId="402"/>
      <sheetData sheetId="403"/>
      <sheetData sheetId="404">
        <row r="1">
          <cell r="A1" t="str">
            <v>INVOICE</v>
          </cell>
        </row>
      </sheetData>
      <sheetData sheetId="405"/>
      <sheetData sheetId="406"/>
      <sheetData sheetId="407"/>
      <sheetData sheetId="408"/>
      <sheetData sheetId="409"/>
      <sheetData sheetId="410">
        <row r="1">
          <cell r="A1" t="str">
            <v>INVOICE</v>
          </cell>
        </row>
      </sheetData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</sheetDataSet>
  </externalBook>
</externalLink>
</file>

<file path=xl/externalLinks/externalLink6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 0408"/>
      <sheetName val="CESS 0408"/>
      <sheetName val="Dtl Adv 0408"/>
      <sheetName val="Dtl Adv 0407"/>
      <sheetName val="Sale 0407"/>
      <sheetName val="Sale0406"/>
      <sheetName val="Machine2,3'04"/>
      <sheetName val="10"/>
      <sheetName val="กระทบ_CESS"/>
      <sheetName val="Sale_0408"/>
      <sheetName val="CESS_0408"/>
      <sheetName val="Dtl_Adv_0408"/>
      <sheetName val="Dtl_Adv_0407"/>
      <sheetName val="Sale_0407"/>
      <sheetName val="Sale 0404"/>
      <sheetName val="กระทบ_CESS1"/>
      <sheetName val="Sale_04081"/>
      <sheetName val="CESS_04081"/>
      <sheetName val="Dtl_Adv_04081"/>
      <sheetName val="Dtl_Adv_04071"/>
      <sheetName val="Sale_04071"/>
      <sheetName val="กระทบ_CESS2"/>
      <sheetName val="Sale_04082"/>
      <sheetName val="CESS_04082"/>
      <sheetName val="Dtl_Adv_04082"/>
      <sheetName val="Dtl_Adv_04072"/>
      <sheetName val="Sale_04072"/>
      <sheetName val="Sale_0404"/>
      <sheetName val="RATE"/>
      <sheetName val=""/>
      <sheetName val="กระทบ_CESS3"/>
      <sheetName val="Sale_04083"/>
      <sheetName val="CESS_04083"/>
      <sheetName val="Dtl_Adv_04083"/>
      <sheetName val="Dtl_Adv_04073"/>
      <sheetName val="Sale_04073"/>
      <sheetName val="กระทบ_CESS4"/>
      <sheetName val="Sale_04084"/>
      <sheetName val="CESS_04084"/>
      <sheetName val="Dtl_Adv_04084"/>
      <sheetName val="Dtl_Adv_04074"/>
      <sheetName val="Sale_04074"/>
      <sheetName val="Sale_04041"/>
      <sheetName val="กระทบ_CESS5"/>
      <sheetName val="Sale_04085"/>
      <sheetName val="CESS_04085"/>
      <sheetName val="Dtl_Adv_04085"/>
      <sheetName val="Dtl_Adv_04075"/>
      <sheetName val="Sale_04075"/>
      <sheetName val="Sale_04042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Sale0402"/>
      <sheetName val="Input_Undue"/>
      <sheetName val="Deposit_Other"/>
      <sheetName val="Sale 0501"/>
      <sheetName val="Sale 0411"/>
      <sheetName val="cc"/>
      <sheetName val="Asset group"/>
      <sheetName val="Sale0403"/>
      <sheetName val="Data"/>
      <sheetName val="3월가격"/>
      <sheetName val="Standing Data"/>
      <sheetName val="Financial Highlights"/>
      <sheetName val="Raw Material"/>
      <sheetName val="FF_3"/>
      <sheetName val="M_Maincomp"/>
      <sheetName val="U4-Recruitment"/>
      <sheetName val="FF_2"/>
      <sheetName val="part-import"/>
      <sheetName val="New Item"/>
      <sheetName val="part-local"/>
      <sheetName val="CODE,NAME"/>
      <sheetName val="M"/>
      <sheetName val="Sale0309"/>
      <sheetName val="10-1 Media"/>
      <sheetName val="10-cut"/>
      <sheetName val="Sale 0401"/>
      <sheetName val="DEP12"/>
      <sheetName val="Header"/>
      <sheetName val="Tornado 4.7 Component List"/>
      <sheetName val="M-2"/>
      <sheetName val="U"/>
      <sheetName val="FF-6"/>
      <sheetName val="PL"/>
      <sheetName val="Sale0311"/>
      <sheetName val="a"/>
      <sheetName val="ประมาณการ"/>
      <sheetName val="BUILD95"/>
      <sheetName val="#Lookup"/>
      <sheetName val="กระทบ_CESS6"/>
      <sheetName val="Sale_04086"/>
      <sheetName val="CESS_04086"/>
      <sheetName val="Dtl_Adv_04086"/>
      <sheetName val="Dtl_Adv_04076"/>
      <sheetName val="Sale_04076"/>
      <sheetName val="Order_Oct_w40"/>
      <sheetName val="Order_Oct_w41"/>
      <sheetName val="Thai Summit PKK-HW"/>
      <sheetName val="TB Worksheet"/>
      <sheetName val="เงินกู้ธนชาติ"/>
      <sheetName val="เงินกู้ MGC"/>
      <sheetName val="BPR"/>
      <sheetName val="AFA"/>
      <sheetName val="200-110"/>
      <sheetName val="B"/>
      <sheetName val="FSA"/>
      <sheetName val="Sale 0502"/>
      <sheetName val="N"/>
      <sheetName val="รายงานสถานะใบสั่งซื้อใบจัดจ้าง"/>
      <sheetName val="FORMC94"/>
      <sheetName val="NewIndex "/>
      <sheetName val="110"/>
      <sheetName val="C2"/>
      <sheetName val="cashflowcomp"/>
      <sheetName val="FF_4"/>
      <sheetName val="details"/>
      <sheetName val="Vat7% ภายในเดือน_Junต้นฉบับ"/>
      <sheetName val="CA Sheet"/>
      <sheetName val="FF_6"/>
      <sheetName val="Stock Aging"/>
      <sheetName val="Entity Data"/>
      <sheetName val="PAYROLL"/>
      <sheetName val="Sheet3"/>
      <sheetName val="p&amp;L"/>
      <sheetName val="FF-1"/>
      <sheetName val="STA HQ CESS 0408"/>
      <sheetName val="TrialBalance Q3-2002"/>
      <sheetName val="InventTableModule_1-1"/>
      <sheetName val="_Lookup"/>
      <sheetName val="_2__xls__2__xls_COV"/>
      <sheetName val="CORPORATE TAX01"/>
      <sheetName val="อัตราค่าบรรทุก"/>
      <sheetName val="HH"/>
      <sheetName val="QR_4.1"/>
      <sheetName val="J2"/>
      <sheetName val="J1"/>
      <sheetName val="Job List1"/>
      <sheetName val="tax-ss"/>
      <sheetName val="gold แลกทอง"/>
      <sheetName val="5 Analysis"/>
      <sheetName val="1120"/>
      <sheetName val="Aging"/>
      <sheetName val="mcot_upc"/>
      <sheetName val="Linkage Quote"/>
      <sheetName val="List"/>
      <sheetName val="INFO"/>
      <sheetName val="feature"/>
      <sheetName val="SAME"/>
      <sheetName val="group"/>
      <sheetName val="9110"/>
      <sheetName val="BGT97STAFF"/>
      <sheetName val="CBO0497"/>
      <sheetName val="計画値"/>
      <sheetName val="ภาคการขายโฆษณาNBT_ALL"/>
      <sheetName val="ภาคการขายวิศวกรรม_Weekly"/>
      <sheetName val="ภาคการขายโฆษณาNBT_Weekly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F-1l2"/>
      <sheetName val="F-21"/>
      <sheetName val="F-4"/>
      <sheetName val="F-9c"/>
      <sheetName val="FF"/>
      <sheetName val="FF-2"/>
      <sheetName val="L"/>
      <sheetName val="M MM"/>
      <sheetName val="30a"/>
      <sheetName val="30-Note"/>
      <sheetName val="U-2"/>
      <sheetName val="FF_2 _1_"/>
      <sheetName val="SCB 1 - Current"/>
      <sheetName val="SCB 2 - Current"/>
      <sheetName val="LTX"/>
      <sheetName val="Home"/>
      <sheetName val="xSeries255"/>
      <sheetName val="O3"/>
      <sheetName val="O4"/>
      <sheetName val="D"/>
      <sheetName val="HP Leasing"/>
      <sheetName val="all"/>
      <sheetName val="TB_55(6M)"/>
      <sheetName val="E"/>
      <sheetName val="B- 1"/>
      <sheetName val="Customize Your Loan Manager"/>
      <sheetName val="IBA &lt;O3&gt;"/>
      <sheetName val="Loan Amortization Table"/>
      <sheetName val="Reimbursements"/>
      <sheetName val="GL CB"/>
      <sheetName val="GL M"/>
      <sheetName val="gl"/>
      <sheetName val="BAL42"/>
      <sheetName val="TBA"/>
      <sheetName val="BS"/>
      <sheetName val="GIVTR00P"/>
      <sheetName val="B_Sheet"/>
      <sheetName val="Notes"/>
      <sheetName val="TBal"/>
      <sheetName val="3 P&amp;L "/>
      <sheetName val="Rates"/>
      <sheetName val="K-5"/>
      <sheetName val="Company Info"/>
      <sheetName val="CA Comp"/>
      <sheetName val="Q3-46"/>
      <sheetName val="Detail รายบุคคลปี 58"/>
      <sheetName val="K2"/>
      <sheetName val="Expense Summary"/>
      <sheetName val="Links"/>
      <sheetName val="Lead"/>
      <sheetName val="dir-ca"/>
      <sheetName val="Sampling"/>
      <sheetName val="FF-4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Gain Loss Calculation"/>
      <sheetName val="MFA"/>
      <sheetName val="Menu"/>
      <sheetName val="61 HR"/>
      <sheetName val="65 FINANCE"/>
      <sheetName val="AssetStatus"/>
      <sheetName val="AssetType"/>
      <sheetName val="License BOI"/>
      <sheetName val="Asset Class"/>
      <sheetName val="Depre. Key"/>
      <sheetName val="Location"/>
      <sheetName val="dBase"/>
      <sheetName val="IFS"/>
      <sheetName val="UF"/>
      <sheetName val="acs"/>
      <sheetName val="description"/>
      <sheetName val="กระทบ_CESS7"/>
      <sheetName val="Sale_04087"/>
      <sheetName val="CESS_04087"/>
      <sheetName val="Dtl_Adv_04087"/>
      <sheetName val="Dtl_Adv_04077"/>
      <sheetName val="Sale_04077"/>
      <sheetName val="กระทบ_CESS8"/>
      <sheetName val="Sale_04088"/>
      <sheetName val="CESS_04088"/>
      <sheetName val="Dtl_Adv_04088"/>
      <sheetName val="Dtl_Adv_04078"/>
      <sheetName val="Sale_04078"/>
      <sheetName val="Sale_04043"/>
      <sheetName val="Sale_0501"/>
      <sheetName val="Sale_0411"/>
      <sheetName val="กระทบ_CESS9"/>
      <sheetName val="Sale_04089"/>
      <sheetName val="CESS_04089"/>
      <sheetName val="Dtl_Adv_04089"/>
      <sheetName val="Dtl_Adv_04079"/>
      <sheetName val="Sale_04079"/>
      <sheetName val="Sale_04044"/>
      <sheetName val="Sale_05011"/>
      <sheetName val="Sale_04111"/>
      <sheetName val="Raw_Material"/>
      <sheetName val="Standing_Data"/>
      <sheetName val="Financial_Highlights"/>
      <sheetName val="New_Item"/>
      <sheetName val="Sale_0401"/>
      <sheetName val="10-1_Media"/>
      <sheetName val="Tornado_4_7_Component_List"/>
      <sheetName val="TB_Worksheet"/>
      <sheetName val="เงินกู้_MGC"/>
      <sheetName val="Thai_Summit_PKK-HW"/>
      <sheetName val="ps-1995"/>
      <sheetName val="Asset_group"/>
      <sheetName val="Cum.91-93"/>
      <sheetName val="Dec 94"/>
      <sheetName val="TOTAL"/>
      <sheetName val="UPG表"/>
      <sheetName val="addl cost"/>
      <sheetName val="accumdeprn"/>
      <sheetName val="Seagate _share_in_units"/>
      <sheetName val="Raw_Material1"/>
      <sheetName val="Standing_Data1"/>
      <sheetName val="Financial_Highlights1"/>
      <sheetName val="New_Item1"/>
      <sheetName val="10-1_Media1"/>
      <sheetName val="Sale_04011"/>
      <sheetName val="Tornado_4_7_Component_List1"/>
      <sheetName val="Deferred Charge"/>
      <sheetName val="Weights"/>
      <sheetName val="HP"/>
      <sheetName val="5) Parameters"/>
      <sheetName val="Data 2"/>
      <sheetName val="Adj&amp;Rje(Z820) "/>
      <sheetName val="Sale_0502"/>
      <sheetName val="NewIndex_"/>
      <sheetName val="Vat7%_ภายในเดือน_Junต้นฉบับ"/>
      <sheetName val="CA_Sheet"/>
      <sheetName val="Stock_Aging"/>
      <sheetName val="Entity_Data"/>
      <sheetName val="TrialBalance_Q3-2002"/>
      <sheetName val="STA_HQ_CESS_0408"/>
      <sheetName val="CORPORATE_TAX01"/>
      <sheetName val="QR_4_1"/>
      <sheetName val="Job_List1"/>
      <sheetName val="gold_แลกทอง"/>
      <sheetName val="5_Analysis"/>
      <sheetName val="Linkage_Quote"/>
      <sheetName val="M_MM"/>
      <sheetName val="FF_2__1_"/>
      <sheetName val="SCB_1_-_Current"/>
      <sheetName val="SCB_2_-_Current"/>
      <sheetName val="TB_Worksheet1"/>
      <sheetName val="เงินกู้_MGC1"/>
      <sheetName val="Thai_Summit_PKK-HW1"/>
      <sheetName val="Sale_05021"/>
      <sheetName val="NewIndex_1"/>
      <sheetName val="Vat7%_ภายในเดือน_Junต้นฉบับ1"/>
      <sheetName val="CA_Sheet1"/>
      <sheetName val="Stock_Aging1"/>
      <sheetName val="Entity_Data1"/>
      <sheetName val="TrialBalance_Q3-20021"/>
      <sheetName val="STA_HQ_CESS_04081"/>
      <sheetName val="CORPORATE_TAX011"/>
      <sheetName val="QR_4_11"/>
      <sheetName val="Job_List11"/>
      <sheetName val="gold_แลกทอง1"/>
      <sheetName val="5_Analysis1"/>
      <sheetName val="Linkage_Quote1"/>
      <sheetName val="Asset_group1"/>
      <sheetName val="M_MM1"/>
      <sheetName val="FF_2__1_1"/>
      <sheetName val="SCB_1_-_Current1"/>
      <sheetName val="SCB_2_-_Current1"/>
      <sheetName val="HP_Leasing"/>
      <sheetName val="B-_1"/>
      <sheetName val="GL_CB"/>
      <sheetName val="GL_M"/>
      <sheetName val="Customize_Your_Loan_Manager"/>
      <sheetName val="IBA_&lt;O3&gt;"/>
      <sheetName val="Loan_Amortization_Table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3_P&amp;L_"/>
      <sheetName val="Company_Info"/>
      <sheetName val="CA_Comp"/>
      <sheetName val="Detail_รายบุคคลปี_58"/>
      <sheetName val="คชจ.ดำเนินงาน6-43"/>
      <sheetName val="cc 196 (SYS) (2)"/>
      <sheetName val="งบทดลองปภพ 4-47"/>
      <sheetName val="LOOSECHKLIST"/>
      <sheetName val="BSI"/>
      <sheetName val="อุปกรณ์ a2"/>
      <sheetName val="อุปกรณ์ a1"/>
      <sheetName val="ปัจจุบัน "/>
      <sheetName val="spytd"/>
      <sheetName val="B131 "/>
      <sheetName val="Master"/>
      <sheetName val="Cover"/>
      <sheetName val="0100"/>
      <sheetName val="A-Report"/>
      <sheetName val="Company"/>
      <sheetName val="data3"/>
      <sheetName val="งบดุล"/>
      <sheetName val="note_defect"/>
      <sheetName val="FF-3"/>
      <sheetName val="Hyperion Data"/>
      <sheetName val="F-3"/>
      <sheetName val="CA"/>
      <sheetName val="(monthly)"/>
      <sheetName val="1"/>
      <sheetName val="BS ATTACH"/>
      <sheetName val="Cash Flow"/>
      <sheetName val="Financial Summary"/>
      <sheetName val="Mant.Fiberline"/>
      <sheetName val="C"/>
      <sheetName val="Val_Ind"/>
      <sheetName val="STart"/>
      <sheetName val="1131 "/>
      <sheetName val="A2l1"/>
      <sheetName val="LSPX00 - Individual_SST"/>
      <sheetName val="งบบริหาร PL-report"/>
      <sheetName val="ELEC45-01"/>
      <sheetName val="Sale_04045"/>
      <sheetName val="Asset_group2"/>
      <sheetName val="Sale_04046"/>
      <sheetName val="Asset_group3"/>
      <sheetName val="กระทบ_CESS10"/>
      <sheetName val="Sale_040810"/>
      <sheetName val="CESS_040810"/>
      <sheetName val="Dtl_Adv_040810"/>
      <sheetName val="Dtl_Adv_040710"/>
      <sheetName val="Sale_040710"/>
      <sheetName val="Sale_04047"/>
      <sheetName val="Asset_group4"/>
      <sheetName val="กระทบ_CESS11"/>
      <sheetName val="Sale_040811"/>
      <sheetName val="CESS_040811"/>
      <sheetName val="Dtl_Adv_040811"/>
      <sheetName val="Dtl_Adv_040711"/>
      <sheetName val="Sale_040711"/>
      <sheetName val="Sale_04048"/>
      <sheetName val="Asset_group5"/>
      <sheetName val="星取・"/>
      <sheetName val="Loan Calculator"/>
      <sheetName val="11922"/>
      <sheetName val="งบทดลอง - ต.ค.2547"/>
      <sheetName val="Code1"/>
      <sheetName val="Corp. sheet - Stress"/>
      <sheetName val="sgt new equipment sta al_inputs"/>
      <sheetName val="ADJ - RATE"/>
      <sheetName val="project p&amp;l"/>
      <sheetName val="Voucher"/>
      <sheetName val="หน้า 1"/>
      <sheetName val="WIP-Master"/>
      <sheetName val="da_gw"/>
      <sheetName val="Format 90 Local"/>
      <sheetName val="asia"/>
      <sheetName val="Energy(update)"/>
      <sheetName val="ABR P&amp;L"/>
    </sheetNames>
    <sheetDataSet>
      <sheetData sheetId="0" refreshError="1"/>
      <sheetData sheetId="1" refreshError="1">
        <row r="2">
          <cell r="A2" t="str">
            <v>L040278</v>
          </cell>
          <cell r="B2" t="str">
            <v>LOCAL</v>
          </cell>
          <cell r="C2">
            <v>38213</v>
          </cell>
          <cell r="D2" t="str">
            <v>LTX</v>
          </cell>
          <cell r="E2">
            <v>46.05</v>
          </cell>
        </row>
        <row r="3">
          <cell r="A3" t="str">
            <v>L040279</v>
          </cell>
          <cell r="B3" t="str">
            <v>LOCAL</v>
          </cell>
          <cell r="C3">
            <v>38214</v>
          </cell>
          <cell r="D3" t="str">
            <v>LTX</v>
          </cell>
          <cell r="E3">
            <v>166.03</v>
          </cell>
        </row>
        <row r="4">
          <cell r="A4" t="str">
            <v>L040280</v>
          </cell>
          <cell r="B4" t="str">
            <v>LOCAL</v>
          </cell>
          <cell r="C4">
            <v>38215</v>
          </cell>
          <cell r="D4" t="str">
            <v>LTX</v>
          </cell>
          <cell r="E4">
            <v>151.96</v>
          </cell>
        </row>
        <row r="5">
          <cell r="A5" t="str">
            <v>L040281</v>
          </cell>
          <cell r="B5" t="str">
            <v>LOCAL</v>
          </cell>
          <cell r="C5">
            <v>38216</v>
          </cell>
          <cell r="D5" t="str">
            <v>LTX</v>
          </cell>
          <cell r="E5">
            <v>152.94</v>
          </cell>
        </row>
        <row r="6">
          <cell r="A6" t="str">
            <v>L040282</v>
          </cell>
          <cell r="B6" t="str">
            <v>LOCAL</v>
          </cell>
          <cell r="C6">
            <v>38217</v>
          </cell>
          <cell r="D6" t="str">
            <v>LTX</v>
          </cell>
          <cell r="E6">
            <v>158.03</v>
          </cell>
        </row>
        <row r="7">
          <cell r="A7" t="str">
            <v>L040283</v>
          </cell>
          <cell r="B7" t="str">
            <v>LOCAL</v>
          </cell>
          <cell r="C7">
            <v>38218</v>
          </cell>
          <cell r="D7" t="str">
            <v>LTX</v>
          </cell>
          <cell r="E7">
            <v>18.87</v>
          </cell>
        </row>
        <row r="8">
          <cell r="A8" t="str">
            <v>L040284</v>
          </cell>
          <cell r="B8" t="str">
            <v>LOCAL</v>
          </cell>
          <cell r="C8">
            <v>38218</v>
          </cell>
          <cell r="D8" t="str">
            <v>LTX</v>
          </cell>
          <cell r="E8">
            <v>124.99</v>
          </cell>
        </row>
        <row r="9">
          <cell r="A9" t="str">
            <v>L040286</v>
          </cell>
          <cell r="B9" t="str">
            <v>LOCAL</v>
          </cell>
          <cell r="C9">
            <v>38221</v>
          </cell>
          <cell r="D9" t="str">
            <v>LTX</v>
          </cell>
          <cell r="E9">
            <v>47.82</v>
          </cell>
        </row>
        <row r="10">
          <cell r="A10" t="str">
            <v>L040287</v>
          </cell>
          <cell r="B10" t="str">
            <v>LOCAL</v>
          </cell>
          <cell r="C10">
            <v>38222</v>
          </cell>
          <cell r="D10" t="str">
            <v>LTX</v>
          </cell>
          <cell r="E10">
            <v>161.36000000000001</v>
          </cell>
        </row>
        <row r="11">
          <cell r="A11" t="str">
            <v>L040288</v>
          </cell>
          <cell r="B11" t="str">
            <v>LOCAL</v>
          </cell>
          <cell r="C11">
            <v>38223</v>
          </cell>
          <cell r="D11" t="str">
            <v>LTX</v>
          </cell>
          <cell r="E11">
            <v>155.86000000000001</v>
          </cell>
        </row>
        <row r="12">
          <cell r="A12" t="str">
            <v>L040289</v>
          </cell>
          <cell r="B12" t="str">
            <v>LOCAL</v>
          </cell>
          <cell r="C12">
            <v>38224</v>
          </cell>
          <cell r="D12" t="str">
            <v>LTX</v>
          </cell>
          <cell r="E12">
            <v>116.09</v>
          </cell>
        </row>
        <row r="13">
          <cell r="A13" t="str">
            <v>L040290</v>
          </cell>
          <cell r="B13" t="str">
            <v>LOCAL</v>
          </cell>
          <cell r="C13">
            <v>38224</v>
          </cell>
          <cell r="D13" t="str">
            <v>LTX</v>
          </cell>
          <cell r="E13">
            <v>23.44</v>
          </cell>
        </row>
        <row r="14">
          <cell r="A14" t="str">
            <v>L040291</v>
          </cell>
          <cell r="B14" t="str">
            <v>LOCAL</v>
          </cell>
          <cell r="C14">
            <v>38225</v>
          </cell>
          <cell r="D14" t="str">
            <v>LTX</v>
          </cell>
          <cell r="E14">
            <v>157.05000000000001</v>
          </cell>
        </row>
        <row r="15">
          <cell r="A15" t="str">
            <v>L040293</v>
          </cell>
          <cell r="B15" t="str">
            <v>LOCAL</v>
          </cell>
          <cell r="C15">
            <v>38226</v>
          </cell>
          <cell r="D15" t="str">
            <v>LTX</v>
          </cell>
          <cell r="E15">
            <v>151.6</v>
          </cell>
        </row>
        <row r="16">
          <cell r="A16" t="str">
            <v>L040294</v>
          </cell>
          <cell r="B16" t="str">
            <v>LOCAL</v>
          </cell>
          <cell r="C16">
            <v>38227</v>
          </cell>
          <cell r="D16" t="str">
            <v>LTX</v>
          </cell>
          <cell r="E16">
            <v>150.30000000000001</v>
          </cell>
        </row>
        <row r="17">
          <cell r="A17" t="str">
            <v>L040295</v>
          </cell>
          <cell r="B17" t="str">
            <v>LOCAL</v>
          </cell>
          <cell r="C17">
            <v>38228</v>
          </cell>
          <cell r="D17" t="str">
            <v>LTX</v>
          </cell>
          <cell r="E17">
            <v>162</v>
          </cell>
        </row>
        <row r="18">
          <cell r="A18" t="str">
            <v>L040302</v>
          </cell>
          <cell r="B18" t="str">
            <v>LOCAL</v>
          </cell>
          <cell r="C18">
            <v>38229</v>
          </cell>
          <cell r="D18" t="str">
            <v>LTX</v>
          </cell>
          <cell r="E18">
            <v>147.9</v>
          </cell>
        </row>
        <row r="19">
          <cell r="A19" t="str">
            <v>L040303</v>
          </cell>
          <cell r="B19" t="str">
            <v>LOCAL</v>
          </cell>
          <cell r="C19">
            <v>38230</v>
          </cell>
          <cell r="D19" t="str">
            <v>LTX</v>
          </cell>
          <cell r="E19">
            <v>167.1</v>
          </cell>
        </row>
        <row r="20">
          <cell r="A20" t="str">
            <v>L040276</v>
          </cell>
          <cell r="B20" t="str">
            <v>LOCAL</v>
          </cell>
          <cell r="C20">
            <v>38200</v>
          </cell>
          <cell r="D20" t="str">
            <v>FIL</v>
          </cell>
          <cell r="E20">
            <v>1.2949999999999999</v>
          </cell>
        </row>
        <row r="21">
          <cell r="A21" t="str">
            <v>L040277</v>
          </cell>
          <cell r="B21" t="str">
            <v>LOCAL</v>
          </cell>
          <cell r="C21">
            <v>38207</v>
          </cell>
          <cell r="D21" t="str">
            <v>FIL</v>
          </cell>
          <cell r="E21">
            <v>1.5</v>
          </cell>
        </row>
        <row r="22">
          <cell r="A22" t="str">
            <v>L040285</v>
          </cell>
          <cell r="B22" t="str">
            <v>LOCAL</v>
          </cell>
          <cell r="C22">
            <v>38214</v>
          </cell>
          <cell r="D22" t="str">
            <v>FIL</v>
          </cell>
          <cell r="E22">
            <v>1.2889999999999999</v>
          </cell>
        </row>
        <row r="23">
          <cell r="A23" t="str">
            <v>L040292</v>
          </cell>
          <cell r="B23" t="str">
            <v>LOCAL</v>
          </cell>
          <cell r="C23">
            <v>38221</v>
          </cell>
          <cell r="D23" t="str">
            <v>FIL</v>
          </cell>
          <cell r="E23">
            <v>0.79400000000000004</v>
          </cell>
        </row>
        <row r="24">
          <cell r="A24" t="str">
            <v>L040301</v>
          </cell>
          <cell r="B24" t="str">
            <v>LOCAL</v>
          </cell>
          <cell r="C24">
            <v>38228</v>
          </cell>
          <cell r="D24" t="str">
            <v>FIL</v>
          </cell>
          <cell r="E24">
            <v>0.82</v>
          </cell>
        </row>
        <row r="25">
          <cell r="A25" t="str">
            <v>T042248</v>
          </cell>
          <cell r="B25" t="str">
            <v>EXPORT</v>
          </cell>
          <cell r="C25">
            <v>38200</v>
          </cell>
          <cell r="D25" t="str">
            <v>STR</v>
          </cell>
          <cell r="E25">
            <v>80.64</v>
          </cell>
        </row>
        <row r="26">
          <cell r="A26" t="str">
            <v>T042266</v>
          </cell>
          <cell r="B26" t="str">
            <v>EXPORT</v>
          </cell>
          <cell r="C26">
            <v>38201</v>
          </cell>
          <cell r="D26" t="str">
            <v>RSS</v>
          </cell>
          <cell r="E26">
            <v>80</v>
          </cell>
        </row>
        <row r="27">
          <cell r="A27" t="str">
            <v>T041980</v>
          </cell>
          <cell r="B27" t="str">
            <v>EXPORT</v>
          </cell>
          <cell r="C27">
            <v>38203</v>
          </cell>
          <cell r="D27" t="str">
            <v>STR</v>
          </cell>
          <cell r="E27">
            <v>393.12</v>
          </cell>
        </row>
        <row r="28">
          <cell r="A28" t="str">
            <v>T042408</v>
          </cell>
          <cell r="B28" t="str">
            <v>EXPORT</v>
          </cell>
          <cell r="C28">
            <v>38204</v>
          </cell>
          <cell r="D28" t="str">
            <v>RSS</v>
          </cell>
          <cell r="E28">
            <v>38.4</v>
          </cell>
        </row>
        <row r="29">
          <cell r="A29" t="str">
            <v>T042151</v>
          </cell>
          <cell r="B29" t="str">
            <v>EXPORT</v>
          </cell>
          <cell r="C29">
            <v>38203</v>
          </cell>
          <cell r="D29" t="str">
            <v>RSS</v>
          </cell>
          <cell r="E29">
            <v>100</v>
          </cell>
        </row>
        <row r="30">
          <cell r="A30" t="str">
            <v>T042141</v>
          </cell>
          <cell r="B30" t="str">
            <v>EXPORT</v>
          </cell>
          <cell r="C30">
            <v>38204</v>
          </cell>
          <cell r="D30" t="str">
            <v>RSS</v>
          </cell>
          <cell r="E30">
            <v>16</v>
          </cell>
        </row>
        <row r="31">
          <cell r="A31" t="str">
            <v>T042146</v>
          </cell>
          <cell r="B31" t="str">
            <v>EXPORT</v>
          </cell>
          <cell r="C31">
            <v>38204</v>
          </cell>
          <cell r="D31" t="str">
            <v>RSS</v>
          </cell>
          <cell r="E31">
            <v>120</v>
          </cell>
        </row>
        <row r="32">
          <cell r="A32" t="str">
            <v>T042168</v>
          </cell>
          <cell r="B32" t="str">
            <v>EXPORT</v>
          </cell>
          <cell r="C32">
            <v>38204</v>
          </cell>
          <cell r="D32" t="str">
            <v>STR</v>
          </cell>
          <cell r="E32">
            <v>60.48</v>
          </cell>
        </row>
        <row r="33">
          <cell r="A33" t="str">
            <v>T042240</v>
          </cell>
          <cell r="B33" t="str">
            <v>EXPORT</v>
          </cell>
          <cell r="C33">
            <v>38204</v>
          </cell>
          <cell r="D33" t="str">
            <v>STR</v>
          </cell>
          <cell r="E33">
            <v>201.6</v>
          </cell>
        </row>
        <row r="34">
          <cell r="A34" t="str">
            <v>T042245</v>
          </cell>
          <cell r="B34" t="str">
            <v>EXPORT</v>
          </cell>
          <cell r="C34">
            <v>38204</v>
          </cell>
          <cell r="D34" t="str">
            <v>STR</v>
          </cell>
          <cell r="E34">
            <v>161.28</v>
          </cell>
        </row>
        <row r="35">
          <cell r="A35" t="str">
            <v>0001102</v>
          </cell>
          <cell r="B35" t="str">
            <v>EXPORT</v>
          </cell>
          <cell r="C35">
            <v>38205</v>
          </cell>
          <cell r="D35" t="str">
            <v>RSS</v>
          </cell>
          <cell r="E35">
            <v>11.646000000000001</v>
          </cell>
        </row>
        <row r="36">
          <cell r="A36" t="str">
            <v>0001102</v>
          </cell>
          <cell r="B36" t="str">
            <v>EXPORT</v>
          </cell>
          <cell r="C36">
            <v>38205</v>
          </cell>
          <cell r="D36" t="str">
            <v>RSS</v>
          </cell>
          <cell r="E36">
            <v>28.353999999999999</v>
          </cell>
        </row>
        <row r="37">
          <cell r="A37" t="str">
            <v>T042165</v>
          </cell>
          <cell r="B37" t="str">
            <v>EXPORT</v>
          </cell>
          <cell r="C37">
            <v>38205</v>
          </cell>
          <cell r="D37" t="str">
            <v>STR</v>
          </cell>
          <cell r="E37">
            <v>141.12</v>
          </cell>
        </row>
        <row r="38">
          <cell r="A38" t="str">
            <v>T042279</v>
          </cell>
          <cell r="B38" t="str">
            <v>EXPORT</v>
          </cell>
          <cell r="C38">
            <v>38205</v>
          </cell>
          <cell r="D38" t="str">
            <v>RSS</v>
          </cell>
          <cell r="E38">
            <v>19</v>
          </cell>
        </row>
        <row r="39">
          <cell r="A39" t="str">
            <v>T042406</v>
          </cell>
          <cell r="B39" t="str">
            <v>EXPORT</v>
          </cell>
          <cell r="C39">
            <v>38205</v>
          </cell>
          <cell r="D39" t="str">
            <v>STR</v>
          </cell>
          <cell r="E39">
            <v>57.96</v>
          </cell>
        </row>
        <row r="40">
          <cell r="A40" t="str">
            <v>T042407</v>
          </cell>
          <cell r="B40" t="str">
            <v>EXPORT</v>
          </cell>
          <cell r="C40">
            <v>38205</v>
          </cell>
          <cell r="D40" t="str">
            <v>STR</v>
          </cell>
          <cell r="E40">
            <v>2.52</v>
          </cell>
        </row>
        <row r="41">
          <cell r="A41" t="str">
            <v>T042410</v>
          </cell>
          <cell r="B41" t="str">
            <v>EXPORT</v>
          </cell>
          <cell r="C41">
            <v>38205</v>
          </cell>
          <cell r="D41" t="str">
            <v>RSS</v>
          </cell>
          <cell r="E41">
            <v>115.2</v>
          </cell>
        </row>
        <row r="42">
          <cell r="A42" t="str">
            <v>T042411</v>
          </cell>
          <cell r="B42" t="str">
            <v>EXPORT</v>
          </cell>
          <cell r="C42">
            <v>38205</v>
          </cell>
          <cell r="D42" t="str">
            <v>RSS</v>
          </cell>
          <cell r="E42">
            <v>112.8</v>
          </cell>
        </row>
        <row r="43">
          <cell r="A43" t="str">
            <v>T042158</v>
          </cell>
          <cell r="B43" t="str">
            <v>EXPORT</v>
          </cell>
          <cell r="C43">
            <v>38206</v>
          </cell>
          <cell r="D43" t="str">
            <v>RSS</v>
          </cell>
          <cell r="E43">
            <v>100</v>
          </cell>
        </row>
        <row r="44">
          <cell r="A44" t="str">
            <v>0001105</v>
          </cell>
          <cell r="B44" t="str">
            <v>EXPORT</v>
          </cell>
          <cell r="C44">
            <v>38207</v>
          </cell>
          <cell r="D44" t="str">
            <v>RSS</v>
          </cell>
          <cell r="E44">
            <v>200</v>
          </cell>
        </row>
        <row r="45">
          <cell r="A45" t="str">
            <v>T042502</v>
          </cell>
          <cell r="B45" t="str">
            <v>EXPORT</v>
          </cell>
          <cell r="C45">
            <v>38207</v>
          </cell>
          <cell r="D45" t="str">
            <v>RSS</v>
          </cell>
          <cell r="E45">
            <v>200</v>
          </cell>
        </row>
        <row r="46">
          <cell r="A46" t="str">
            <v>T042281</v>
          </cell>
          <cell r="B46" t="str">
            <v>EXPORT</v>
          </cell>
          <cell r="C46">
            <v>38205</v>
          </cell>
          <cell r="D46" t="str">
            <v>RSS</v>
          </cell>
          <cell r="E46">
            <v>114</v>
          </cell>
        </row>
        <row r="47">
          <cell r="A47" t="str">
            <v>T042259</v>
          </cell>
          <cell r="B47" t="str">
            <v>EXPORT</v>
          </cell>
          <cell r="C47">
            <v>38206</v>
          </cell>
          <cell r="D47" t="str">
            <v>STR</v>
          </cell>
          <cell r="E47">
            <v>181.44</v>
          </cell>
        </row>
        <row r="48">
          <cell r="A48" t="str">
            <v>T042280</v>
          </cell>
          <cell r="B48" t="str">
            <v>EXPORT</v>
          </cell>
          <cell r="C48">
            <v>38206</v>
          </cell>
          <cell r="D48" t="str">
            <v>RSS</v>
          </cell>
          <cell r="E48">
            <v>114</v>
          </cell>
        </row>
        <row r="49">
          <cell r="A49" t="str">
            <v>T042283</v>
          </cell>
          <cell r="B49" t="str">
            <v>EXPORT</v>
          </cell>
          <cell r="C49">
            <v>38207</v>
          </cell>
          <cell r="D49" t="str">
            <v>RSS</v>
          </cell>
          <cell r="E49">
            <v>97.777000000000001</v>
          </cell>
        </row>
        <row r="50">
          <cell r="A50" t="str">
            <v>T042360</v>
          </cell>
          <cell r="B50" t="str">
            <v>EXPORT</v>
          </cell>
          <cell r="C50">
            <v>38207</v>
          </cell>
          <cell r="D50" t="str">
            <v>STR</v>
          </cell>
          <cell r="E50">
            <v>42.56</v>
          </cell>
        </row>
        <row r="51">
          <cell r="A51" t="str">
            <v>T042504</v>
          </cell>
          <cell r="B51" t="str">
            <v>EXPORT</v>
          </cell>
          <cell r="C51">
            <v>38207</v>
          </cell>
          <cell r="D51" t="str">
            <v>LTX</v>
          </cell>
          <cell r="E51">
            <v>16.399999999999999</v>
          </cell>
        </row>
        <row r="52">
          <cell r="A52" t="str">
            <v>0001108</v>
          </cell>
          <cell r="B52" t="str">
            <v>EXPORT</v>
          </cell>
          <cell r="C52">
            <v>38208</v>
          </cell>
          <cell r="D52" t="str">
            <v>RSS</v>
          </cell>
          <cell r="E52">
            <v>20</v>
          </cell>
        </row>
        <row r="53">
          <cell r="A53" t="str">
            <v>0001108</v>
          </cell>
          <cell r="B53" t="str">
            <v>EXPORT</v>
          </cell>
          <cell r="C53">
            <v>38208</v>
          </cell>
          <cell r="D53" t="str">
            <v>RSS</v>
          </cell>
          <cell r="E53">
            <v>60</v>
          </cell>
        </row>
        <row r="54">
          <cell r="A54" t="str">
            <v>0001109</v>
          </cell>
          <cell r="B54" t="str">
            <v>EXPORT</v>
          </cell>
          <cell r="C54">
            <v>38208</v>
          </cell>
          <cell r="D54" t="str">
            <v>RSS</v>
          </cell>
          <cell r="E54">
            <v>26.443999999999999</v>
          </cell>
        </row>
        <row r="55">
          <cell r="A55" t="str">
            <v>0001109</v>
          </cell>
          <cell r="B55" t="str">
            <v>EXPORT</v>
          </cell>
          <cell r="C55">
            <v>38208</v>
          </cell>
          <cell r="D55" t="str">
            <v>RSS</v>
          </cell>
          <cell r="E55">
            <v>26.443999999999999</v>
          </cell>
        </row>
        <row r="56">
          <cell r="A56" t="str">
            <v>T042287</v>
          </cell>
          <cell r="B56" t="str">
            <v>EXPORT</v>
          </cell>
          <cell r="C56">
            <v>38208</v>
          </cell>
          <cell r="D56" t="str">
            <v>RSS</v>
          </cell>
          <cell r="E56">
            <v>97.777000000000001</v>
          </cell>
        </row>
        <row r="57">
          <cell r="A57" t="str">
            <v>T042390</v>
          </cell>
          <cell r="B57" t="str">
            <v>EXPORT</v>
          </cell>
          <cell r="C57">
            <v>38208</v>
          </cell>
          <cell r="D57" t="str">
            <v>STR</v>
          </cell>
          <cell r="E57">
            <v>80.64</v>
          </cell>
        </row>
        <row r="58">
          <cell r="A58" t="str">
            <v>T042522</v>
          </cell>
          <cell r="B58" t="str">
            <v>EXPORT</v>
          </cell>
          <cell r="C58">
            <v>38208</v>
          </cell>
          <cell r="D58" t="str">
            <v>RSS</v>
          </cell>
          <cell r="E58">
            <v>96</v>
          </cell>
        </row>
        <row r="59">
          <cell r="A59" t="str">
            <v>T042130</v>
          </cell>
          <cell r="B59" t="str">
            <v>EXPORT</v>
          </cell>
          <cell r="C59">
            <v>38209</v>
          </cell>
          <cell r="D59" t="str">
            <v>STR</v>
          </cell>
          <cell r="E59">
            <v>40.32</v>
          </cell>
        </row>
        <row r="60">
          <cell r="A60" t="str">
            <v>T042167</v>
          </cell>
          <cell r="B60" t="str">
            <v>EXPORT</v>
          </cell>
          <cell r="C60">
            <v>38209</v>
          </cell>
          <cell r="D60" t="str">
            <v>STR</v>
          </cell>
          <cell r="E60">
            <v>80.64</v>
          </cell>
        </row>
        <row r="61">
          <cell r="A61" t="str">
            <v>T042376</v>
          </cell>
          <cell r="B61" t="str">
            <v>EXPORT</v>
          </cell>
          <cell r="C61">
            <v>38209</v>
          </cell>
          <cell r="D61" t="str">
            <v>STR</v>
          </cell>
          <cell r="E61">
            <v>80.64</v>
          </cell>
        </row>
        <row r="62">
          <cell r="A62" t="str">
            <v>T042389</v>
          </cell>
          <cell r="B62" t="str">
            <v>EXPORT</v>
          </cell>
          <cell r="C62">
            <v>38209</v>
          </cell>
          <cell r="D62" t="str">
            <v>STR</v>
          </cell>
          <cell r="E62">
            <v>100.8</v>
          </cell>
        </row>
        <row r="63">
          <cell r="A63" t="str">
            <v>T042138</v>
          </cell>
          <cell r="B63" t="str">
            <v>EXPORT</v>
          </cell>
          <cell r="C63">
            <v>38210</v>
          </cell>
          <cell r="D63" t="str">
            <v>RSS</v>
          </cell>
          <cell r="E63">
            <v>16.8</v>
          </cell>
        </row>
        <row r="64">
          <cell r="A64" t="str">
            <v>T042159</v>
          </cell>
          <cell r="B64" t="str">
            <v>EXPORT</v>
          </cell>
          <cell r="C64">
            <v>38210</v>
          </cell>
          <cell r="D64" t="str">
            <v>RSS</v>
          </cell>
          <cell r="E64">
            <v>120</v>
          </cell>
        </row>
        <row r="65">
          <cell r="A65" t="str">
            <v>T042409</v>
          </cell>
          <cell r="B65" t="str">
            <v>EXPORT</v>
          </cell>
          <cell r="C65">
            <v>38210</v>
          </cell>
          <cell r="D65" t="str">
            <v>RSS</v>
          </cell>
          <cell r="E65">
            <v>76.8</v>
          </cell>
        </row>
        <row r="66">
          <cell r="A66" t="str">
            <v>T042288</v>
          </cell>
          <cell r="B66" t="str">
            <v>EXPORT</v>
          </cell>
          <cell r="C66">
            <v>38211</v>
          </cell>
          <cell r="D66" t="str">
            <v>RSS</v>
          </cell>
          <cell r="E66">
            <v>97.777000000000001</v>
          </cell>
        </row>
        <row r="67">
          <cell r="A67" t="str">
            <v>T042508</v>
          </cell>
          <cell r="B67" t="str">
            <v>EXPORT</v>
          </cell>
          <cell r="C67">
            <v>38211</v>
          </cell>
          <cell r="D67" t="str">
            <v>RSS</v>
          </cell>
          <cell r="E67">
            <v>160</v>
          </cell>
        </row>
        <row r="68">
          <cell r="A68" t="str">
            <v>T042173</v>
          </cell>
          <cell r="B68" t="str">
            <v>EXPORT</v>
          </cell>
          <cell r="C68">
            <v>38212</v>
          </cell>
          <cell r="D68" t="str">
            <v>LTX</v>
          </cell>
          <cell r="E68">
            <v>32.799999999999997</v>
          </cell>
        </row>
        <row r="69">
          <cell r="A69" t="str">
            <v>T042405</v>
          </cell>
          <cell r="B69" t="str">
            <v>EXPORT</v>
          </cell>
          <cell r="C69">
            <v>38212</v>
          </cell>
          <cell r="D69" t="str">
            <v>LTX</v>
          </cell>
          <cell r="E69">
            <v>32.799999999999997</v>
          </cell>
        </row>
        <row r="70">
          <cell r="A70" t="str">
            <v>T042078</v>
          </cell>
          <cell r="B70" t="str">
            <v>LOCAL</v>
          </cell>
          <cell r="C70">
            <v>38200</v>
          </cell>
          <cell r="D70" t="str">
            <v>STR</v>
          </cell>
          <cell r="E70">
            <v>15.015000000000001</v>
          </cell>
        </row>
        <row r="71">
          <cell r="A71" t="str">
            <v>T042070</v>
          </cell>
          <cell r="B71" t="str">
            <v>LOCAL</v>
          </cell>
          <cell r="C71">
            <v>38201</v>
          </cell>
          <cell r="D71" t="str">
            <v>RSS</v>
          </cell>
          <cell r="E71">
            <v>15</v>
          </cell>
        </row>
        <row r="72">
          <cell r="A72" t="str">
            <v>T042079</v>
          </cell>
          <cell r="B72" t="str">
            <v>LOCAL</v>
          </cell>
          <cell r="C72">
            <v>38201</v>
          </cell>
          <cell r="D72" t="str">
            <v>STR</v>
          </cell>
          <cell r="E72">
            <v>15.015000000000001</v>
          </cell>
        </row>
        <row r="73">
          <cell r="A73" t="str">
            <v>T042071</v>
          </cell>
          <cell r="B73" t="str">
            <v>LOCAL</v>
          </cell>
          <cell r="C73">
            <v>38202</v>
          </cell>
          <cell r="D73" t="str">
            <v>RSS</v>
          </cell>
          <cell r="E73">
            <v>15</v>
          </cell>
        </row>
        <row r="74">
          <cell r="A74" t="str">
            <v>T042085</v>
          </cell>
          <cell r="B74" t="str">
            <v>LOCAL</v>
          </cell>
          <cell r="C74">
            <v>38202</v>
          </cell>
          <cell r="D74" t="str">
            <v>STR</v>
          </cell>
          <cell r="E74">
            <v>15.015000000000001</v>
          </cell>
        </row>
        <row r="75">
          <cell r="A75" t="str">
            <v>T042099</v>
          </cell>
          <cell r="B75" t="str">
            <v>LOCAL</v>
          </cell>
          <cell r="C75">
            <v>38202</v>
          </cell>
          <cell r="D75" t="str">
            <v>STR</v>
          </cell>
          <cell r="E75">
            <v>15.015000000000001</v>
          </cell>
        </row>
        <row r="76">
          <cell r="A76" t="str">
            <v>T042364</v>
          </cell>
          <cell r="B76" t="str">
            <v>LOCAL</v>
          </cell>
          <cell r="C76">
            <v>38202</v>
          </cell>
          <cell r="D76" t="str">
            <v>STR</v>
          </cell>
          <cell r="E76">
            <v>15.015000000000001</v>
          </cell>
        </row>
        <row r="77">
          <cell r="A77" t="str">
            <v>T042415</v>
          </cell>
          <cell r="B77" t="str">
            <v>LOCAL</v>
          </cell>
          <cell r="C77">
            <v>38202</v>
          </cell>
          <cell r="D77" t="str">
            <v>RSS</v>
          </cell>
          <cell r="E77">
            <v>15</v>
          </cell>
        </row>
        <row r="78">
          <cell r="A78" t="str">
            <v>T042296</v>
          </cell>
          <cell r="B78" t="str">
            <v>LOCAL</v>
          </cell>
          <cell r="C78">
            <v>38203</v>
          </cell>
          <cell r="D78" t="str">
            <v>RSS</v>
          </cell>
          <cell r="E78">
            <v>15.05</v>
          </cell>
        </row>
        <row r="79">
          <cell r="A79" t="str">
            <v>T042337</v>
          </cell>
          <cell r="B79" t="str">
            <v>LOCAL</v>
          </cell>
          <cell r="C79">
            <v>38204</v>
          </cell>
          <cell r="D79" t="str">
            <v>STR</v>
          </cell>
          <cell r="E79">
            <v>15.015000000000001</v>
          </cell>
        </row>
        <row r="80">
          <cell r="A80" t="str">
            <v>T042069</v>
          </cell>
          <cell r="B80" t="str">
            <v>LOCAL</v>
          </cell>
          <cell r="C80">
            <v>38205</v>
          </cell>
          <cell r="D80" t="str">
            <v>RSS</v>
          </cell>
          <cell r="E80">
            <v>15</v>
          </cell>
        </row>
        <row r="81">
          <cell r="A81" t="str">
            <v>T042297</v>
          </cell>
          <cell r="B81" t="str">
            <v>LOCAL</v>
          </cell>
          <cell r="C81">
            <v>38205</v>
          </cell>
          <cell r="D81" t="str">
            <v>RSS</v>
          </cell>
          <cell r="E81">
            <v>15.05</v>
          </cell>
        </row>
        <row r="82">
          <cell r="A82" t="str">
            <v>T042100</v>
          </cell>
          <cell r="B82" t="str">
            <v>LOCAL</v>
          </cell>
          <cell r="C82">
            <v>38206</v>
          </cell>
          <cell r="D82" t="str">
            <v>STR</v>
          </cell>
          <cell r="E82">
            <v>15.015000000000001</v>
          </cell>
        </row>
        <row r="83">
          <cell r="A83" t="str">
            <v>T042112</v>
          </cell>
          <cell r="B83" t="str">
            <v>LOCAL</v>
          </cell>
          <cell r="C83">
            <v>38206</v>
          </cell>
          <cell r="D83" t="str">
            <v>RSS</v>
          </cell>
          <cell r="E83">
            <v>15</v>
          </cell>
        </row>
        <row r="84">
          <cell r="A84" t="str">
            <v>T042298</v>
          </cell>
          <cell r="B84" t="str">
            <v>LOCAL</v>
          </cell>
          <cell r="C84">
            <v>38206</v>
          </cell>
          <cell r="D84" t="str">
            <v>RSS</v>
          </cell>
          <cell r="E84">
            <v>15.05</v>
          </cell>
        </row>
        <row r="85">
          <cell r="A85" t="str">
            <v>T042416</v>
          </cell>
          <cell r="B85" t="str">
            <v>LOCAL</v>
          </cell>
          <cell r="C85">
            <v>38206</v>
          </cell>
          <cell r="D85" t="str">
            <v>RSS</v>
          </cell>
          <cell r="E85">
            <v>15</v>
          </cell>
        </row>
        <row r="86">
          <cell r="A86" t="str">
            <v>T042488</v>
          </cell>
          <cell r="B86" t="str">
            <v>LOCAL</v>
          </cell>
          <cell r="C86">
            <v>38206</v>
          </cell>
          <cell r="D86" t="str">
            <v>STR</v>
          </cell>
          <cell r="E86">
            <v>15.015000000000001</v>
          </cell>
        </row>
        <row r="87">
          <cell r="A87" t="str">
            <v>T042489</v>
          </cell>
          <cell r="B87" t="str">
            <v>LOCAL</v>
          </cell>
          <cell r="C87">
            <v>38206</v>
          </cell>
          <cell r="D87" t="str">
            <v>STR</v>
          </cell>
          <cell r="E87">
            <v>15.015000000000001</v>
          </cell>
        </row>
        <row r="88">
          <cell r="A88" t="str">
            <v>T042543</v>
          </cell>
          <cell r="B88" t="str">
            <v>LOCAL</v>
          </cell>
          <cell r="C88">
            <v>38206</v>
          </cell>
          <cell r="D88" t="str">
            <v>RSS</v>
          </cell>
          <cell r="E88">
            <v>15</v>
          </cell>
        </row>
        <row r="89">
          <cell r="A89" t="str">
            <v>T042310</v>
          </cell>
          <cell r="B89" t="str">
            <v>LOCAL</v>
          </cell>
          <cell r="C89">
            <v>38208</v>
          </cell>
          <cell r="D89" t="str">
            <v>RSS</v>
          </cell>
          <cell r="E89">
            <v>15</v>
          </cell>
        </row>
        <row r="90">
          <cell r="A90" t="str">
            <v>T042325</v>
          </cell>
          <cell r="B90" t="str">
            <v>LOCAL</v>
          </cell>
          <cell r="C90">
            <v>38208</v>
          </cell>
          <cell r="D90" t="str">
            <v>RSS</v>
          </cell>
          <cell r="E90">
            <v>15</v>
          </cell>
        </row>
        <row r="91">
          <cell r="A91" t="str">
            <v>T042338</v>
          </cell>
          <cell r="B91" t="str">
            <v>LOCAL</v>
          </cell>
          <cell r="C91">
            <v>38208</v>
          </cell>
          <cell r="D91" t="str">
            <v>STR</v>
          </cell>
          <cell r="E91">
            <v>15.015000000000001</v>
          </cell>
        </row>
        <row r="92">
          <cell r="A92" t="str">
            <v>T042544</v>
          </cell>
          <cell r="B92" t="str">
            <v>LOCAL</v>
          </cell>
          <cell r="C92">
            <v>38208</v>
          </cell>
          <cell r="D92" t="str">
            <v>RSS</v>
          </cell>
          <cell r="E92">
            <v>15</v>
          </cell>
        </row>
        <row r="93">
          <cell r="A93" t="str">
            <v>T042326</v>
          </cell>
          <cell r="B93" t="str">
            <v>LOCAL</v>
          </cell>
          <cell r="C93">
            <v>38209</v>
          </cell>
          <cell r="D93" t="str">
            <v>RSS</v>
          </cell>
          <cell r="E93">
            <v>15</v>
          </cell>
        </row>
        <row r="94">
          <cell r="A94" t="str">
            <v>T042299</v>
          </cell>
          <cell r="B94" t="str">
            <v>LOCAL</v>
          </cell>
          <cell r="C94">
            <v>38210</v>
          </cell>
          <cell r="D94" t="str">
            <v>RSS</v>
          </cell>
          <cell r="E94">
            <v>15.05</v>
          </cell>
        </row>
        <row r="95">
          <cell r="A95" t="str">
            <v>T042339</v>
          </cell>
          <cell r="B95" t="str">
            <v>LOCAL</v>
          </cell>
          <cell r="C95">
            <v>38210</v>
          </cell>
          <cell r="D95" t="str">
            <v>STR</v>
          </cell>
          <cell r="E95">
            <v>15.015000000000001</v>
          </cell>
        </row>
        <row r="96">
          <cell r="A96" t="str">
            <v>T042490</v>
          </cell>
          <cell r="B96" t="str">
            <v>LOCAL</v>
          </cell>
          <cell r="C96">
            <v>38210</v>
          </cell>
          <cell r="D96" t="str">
            <v>STR</v>
          </cell>
          <cell r="E96">
            <v>15.015000000000001</v>
          </cell>
        </row>
        <row r="97">
          <cell r="A97" t="str">
            <v>T042440</v>
          </cell>
          <cell r="B97" t="str">
            <v>LOCAL</v>
          </cell>
          <cell r="C97">
            <v>38211</v>
          </cell>
          <cell r="D97" t="str">
            <v>RSS</v>
          </cell>
          <cell r="E97">
            <v>15</v>
          </cell>
        </row>
        <row r="98">
          <cell r="A98" t="str">
            <v>T042527</v>
          </cell>
          <cell r="B98" t="str">
            <v>LOCAL</v>
          </cell>
          <cell r="C98">
            <v>38208</v>
          </cell>
          <cell r="D98" t="str">
            <v>RSS</v>
          </cell>
          <cell r="E98">
            <v>15</v>
          </cell>
        </row>
        <row r="99">
          <cell r="A99" t="str">
            <v>T042528</v>
          </cell>
          <cell r="B99" t="str">
            <v>LOCAL</v>
          </cell>
          <cell r="C99">
            <v>38211</v>
          </cell>
          <cell r="D99" t="str">
            <v>RSS</v>
          </cell>
          <cell r="E99">
            <v>15</v>
          </cell>
        </row>
        <row r="100">
          <cell r="A100" t="str">
            <v>T042311</v>
          </cell>
          <cell r="B100" t="str">
            <v>LOCAL</v>
          </cell>
          <cell r="C100">
            <v>38213</v>
          </cell>
          <cell r="D100" t="str">
            <v>RSS</v>
          </cell>
          <cell r="E100">
            <v>15</v>
          </cell>
        </row>
        <row r="101">
          <cell r="A101" t="str">
            <v>T042321</v>
          </cell>
          <cell r="B101" t="str">
            <v>LOCAL</v>
          </cell>
          <cell r="C101">
            <v>38213</v>
          </cell>
          <cell r="D101" t="str">
            <v>RSS</v>
          </cell>
          <cell r="E101">
            <v>15</v>
          </cell>
        </row>
        <row r="102">
          <cell r="A102" t="str">
            <v>T042327</v>
          </cell>
          <cell r="B102" t="str">
            <v>LOCAL</v>
          </cell>
          <cell r="C102">
            <v>38213</v>
          </cell>
          <cell r="D102" t="str">
            <v>RSS</v>
          </cell>
          <cell r="E102">
            <v>15</v>
          </cell>
        </row>
        <row r="103">
          <cell r="A103" t="str">
            <v>T042356</v>
          </cell>
          <cell r="B103" t="str">
            <v>EXPORT</v>
          </cell>
          <cell r="C103">
            <v>38208</v>
          </cell>
          <cell r="D103" t="str">
            <v>STR</v>
          </cell>
          <cell r="E103">
            <v>201.6</v>
          </cell>
        </row>
        <row r="104">
          <cell r="A104" t="str">
            <v>T042374</v>
          </cell>
          <cell r="B104" t="str">
            <v>EXPORT</v>
          </cell>
          <cell r="C104">
            <v>38209</v>
          </cell>
          <cell r="D104" t="str">
            <v>STR</v>
          </cell>
          <cell r="E104">
            <v>20.16</v>
          </cell>
        </row>
        <row r="105">
          <cell r="A105" t="str">
            <v>T042243</v>
          </cell>
          <cell r="B105" t="str">
            <v>EXPORT</v>
          </cell>
          <cell r="C105">
            <v>38210</v>
          </cell>
          <cell r="D105" t="str">
            <v>STR</v>
          </cell>
          <cell r="E105">
            <v>100.8</v>
          </cell>
        </row>
        <row r="106">
          <cell r="A106" t="str">
            <v>T042233</v>
          </cell>
          <cell r="B106" t="str">
            <v>EXPORT</v>
          </cell>
          <cell r="C106">
            <v>38211</v>
          </cell>
          <cell r="D106" t="str">
            <v>RSS</v>
          </cell>
          <cell r="E106">
            <v>120</v>
          </cell>
        </row>
        <row r="107">
          <cell r="A107" t="str">
            <v>T042555</v>
          </cell>
          <cell r="B107" t="str">
            <v>EXPORT</v>
          </cell>
          <cell r="C107">
            <v>38211</v>
          </cell>
          <cell r="D107" t="str">
            <v>RSS</v>
          </cell>
          <cell r="E107">
            <v>21.6</v>
          </cell>
        </row>
        <row r="108">
          <cell r="A108" t="str">
            <v>T042150</v>
          </cell>
          <cell r="B108" t="str">
            <v>EXPORT</v>
          </cell>
          <cell r="C108">
            <v>38212</v>
          </cell>
          <cell r="D108" t="str">
            <v>RSS</v>
          </cell>
          <cell r="E108">
            <v>19</v>
          </cell>
        </row>
        <row r="109">
          <cell r="A109" t="str">
            <v>T042239</v>
          </cell>
          <cell r="B109" t="str">
            <v>EXPORT</v>
          </cell>
          <cell r="C109">
            <v>38212</v>
          </cell>
          <cell r="D109" t="str">
            <v>RSS</v>
          </cell>
          <cell r="E109">
            <v>38</v>
          </cell>
        </row>
        <row r="110">
          <cell r="A110" t="str">
            <v>T042362</v>
          </cell>
          <cell r="B110" t="str">
            <v>EXPORT</v>
          </cell>
          <cell r="C110">
            <v>38212</v>
          </cell>
          <cell r="D110" t="str">
            <v>STR</v>
          </cell>
          <cell r="E110">
            <v>120.96</v>
          </cell>
        </row>
        <row r="111">
          <cell r="A111" t="str">
            <v>T042466</v>
          </cell>
          <cell r="B111" t="str">
            <v>EXPORT</v>
          </cell>
          <cell r="C111">
            <v>38212</v>
          </cell>
          <cell r="D111" t="str">
            <v>STR</v>
          </cell>
          <cell r="E111">
            <v>100.8</v>
          </cell>
        </row>
        <row r="112">
          <cell r="A112" t="str">
            <v>T042289</v>
          </cell>
          <cell r="B112" t="str">
            <v>EXPORT</v>
          </cell>
          <cell r="C112">
            <v>38213</v>
          </cell>
          <cell r="D112" t="str">
            <v>RSS</v>
          </cell>
          <cell r="E112">
            <v>97.777000000000001</v>
          </cell>
        </row>
        <row r="113">
          <cell r="A113" t="str">
            <v>T042487</v>
          </cell>
          <cell r="B113" t="str">
            <v>EXPORT</v>
          </cell>
          <cell r="C113">
            <v>38213</v>
          </cell>
          <cell r="D113" t="str">
            <v>STR</v>
          </cell>
          <cell r="E113">
            <v>40.32</v>
          </cell>
        </row>
        <row r="114">
          <cell r="A114" t="str">
            <v>T042499</v>
          </cell>
          <cell r="B114" t="str">
            <v>EXPORT</v>
          </cell>
          <cell r="C114">
            <v>38213</v>
          </cell>
          <cell r="D114" t="str">
            <v>STR</v>
          </cell>
          <cell r="E114">
            <v>42.84</v>
          </cell>
        </row>
        <row r="115">
          <cell r="A115" t="str">
            <v>T042509</v>
          </cell>
          <cell r="B115" t="str">
            <v>EXPORT</v>
          </cell>
          <cell r="C115">
            <v>38213</v>
          </cell>
          <cell r="D115" t="str">
            <v>RSS</v>
          </cell>
          <cell r="E115">
            <v>120</v>
          </cell>
        </row>
        <row r="116">
          <cell r="A116" t="str">
            <v>T042282</v>
          </cell>
          <cell r="B116" t="str">
            <v>EXPORT</v>
          </cell>
          <cell r="C116">
            <v>38214</v>
          </cell>
          <cell r="D116" t="str">
            <v>RSS</v>
          </cell>
          <cell r="E116">
            <v>97.777000000000001</v>
          </cell>
        </row>
        <row r="117">
          <cell r="A117" t="str">
            <v>T042510</v>
          </cell>
          <cell r="B117" t="str">
            <v>EXPORT</v>
          </cell>
          <cell r="C117">
            <v>38214</v>
          </cell>
          <cell r="D117" t="str">
            <v>RSS</v>
          </cell>
          <cell r="E117">
            <v>100</v>
          </cell>
        </row>
        <row r="118">
          <cell r="A118" t="str">
            <v>T042511</v>
          </cell>
          <cell r="B118" t="str">
            <v>EXPORT</v>
          </cell>
          <cell r="C118">
            <v>38214</v>
          </cell>
          <cell r="D118" t="str">
            <v>RSS</v>
          </cell>
          <cell r="E118">
            <v>100</v>
          </cell>
        </row>
        <row r="119">
          <cell r="A119" t="str">
            <v>T042608</v>
          </cell>
          <cell r="B119" t="str">
            <v>LOCAL</v>
          </cell>
          <cell r="C119">
            <v>38215</v>
          </cell>
          <cell r="D119" t="str">
            <v>CUT</v>
          </cell>
          <cell r="E119">
            <v>53.9</v>
          </cell>
        </row>
        <row r="120">
          <cell r="A120" t="str">
            <v>T042268</v>
          </cell>
          <cell r="B120" t="str">
            <v>EXPORT</v>
          </cell>
          <cell r="C120">
            <v>38208</v>
          </cell>
          <cell r="D120" t="str">
            <v>RSS</v>
          </cell>
          <cell r="E120">
            <v>60</v>
          </cell>
        </row>
        <row r="121">
          <cell r="A121" t="str">
            <v>T042417</v>
          </cell>
          <cell r="B121" t="str">
            <v>EXPORT</v>
          </cell>
          <cell r="C121">
            <v>38210</v>
          </cell>
          <cell r="D121" t="str">
            <v>RSS</v>
          </cell>
          <cell r="E121">
            <v>180</v>
          </cell>
        </row>
        <row r="122">
          <cell r="A122" t="str">
            <v>T042291</v>
          </cell>
          <cell r="B122" t="str">
            <v>EXPORT</v>
          </cell>
          <cell r="C122">
            <v>38211</v>
          </cell>
          <cell r="D122" t="str">
            <v>RSS</v>
          </cell>
          <cell r="E122">
            <v>60</v>
          </cell>
        </row>
        <row r="123">
          <cell r="A123" t="str">
            <v>T042344</v>
          </cell>
          <cell r="B123" t="str">
            <v>EXPORT</v>
          </cell>
          <cell r="C123">
            <v>38213</v>
          </cell>
          <cell r="D123" t="str">
            <v>STR</v>
          </cell>
          <cell r="E123">
            <v>161.28</v>
          </cell>
        </row>
        <row r="124">
          <cell r="A124" t="str">
            <v>T042355</v>
          </cell>
          <cell r="B124" t="str">
            <v>EXPORT</v>
          </cell>
          <cell r="C124">
            <v>38213</v>
          </cell>
          <cell r="D124" t="str">
            <v>STR</v>
          </cell>
          <cell r="E124">
            <v>161.28</v>
          </cell>
        </row>
        <row r="125">
          <cell r="A125" t="str">
            <v>T042365</v>
          </cell>
          <cell r="B125" t="str">
            <v>EXPORT</v>
          </cell>
          <cell r="C125">
            <v>38216</v>
          </cell>
          <cell r="D125" t="str">
            <v>STR</v>
          </cell>
          <cell r="E125">
            <v>100.8</v>
          </cell>
        </row>
        <row r="126">
          <cell r="A126" t="str">
            <v>T042340</v>
          </cell>
          <cell r="B126" t="str">
            <v>LOCAL</v>
          </cell>
          <cell r="C126">
            <v>38213</v>
          </cell>
          <cell r="D126" t="str">
            <v>STR</v>
          </cell>
          <cell r="E126">
            <v>15.015000000000001</v>
          </cell>
        </row>
        <row r="127">
          <cell r="A127" t="str">
            <v>T042491</v>
          </cell>
          <cell r="B127" t="str">
            <v>LOCAL</v>
          </cell>
          <cell r="C127">
            <v>38213</v>
          </cell>
          <cell r="D127" t="str">
            <v>STR</v>
          </cell>
          <cell r="E127">
            <v>15.015000000000001</v>
          </cell>
        </row>
        <row r="128">
          <cell r="A128" t="str">
            <v>T042545</v>
          </cell>
          <cell r="B128" t="str">
            <v>LOCAL</v>
          </cell>
          <cell r="C128">
            <v>38213</v>
          </cell>
          <cell r="D128" t="str">
            <v>STR</v>
          </cell>
          <cell r="E128">
            <v>15.015000000000001</v>
          </cell>
        </row>
        <row r="129">
          <cell r="A129" t="str">
            <v>T042546</v>
          </cell>
          <cell r="B129" t="str">
            <v>LOCAL</v>
          </cell>
          <cell r="C129">
            <v>38213</v>
          </cell>
          <cell r="D129" t="str">
            <v>STR</v>
          </cell>
          <cell r="E129">
            <v>15.015000000000001</v>
          </cell>
        </row>
        <row r="130">
          <cell r="A130" t="str">
            <v>T042549</v>
          </cell>
          <cell r="B130" t="str">
            <v>LOCAL</v>
          </cell>
          <cell r="C130">
            <v>38213</v>
          </cell>
          <cell r="D130" t="str">
            <v>RSS</v>
          </cell>
          <cell r="E130">
            <v>15</v>
          </cell>
        </row>
        <row r="131">
          <cell r="A131" t="str">
            <v>T042341</v>
          </cell>
          <cell r="B131" t="str">
            <v>LOCAL</v>
          </cell>
          <cell r="C131">
            <v>38215</v>
          </cell>
          <cell r="D131" t="str">
            <v>STR</v>
          </cell>
          <cell r="E131">
            <v>15.015000000000001</v>
          </cell>
        </row>
        <row r="132">
          <cell r="A132" t="str">
            <v>T042547</v>
          </cell>
          <cell r="B132" t="str">
            <v>LOCAL</v>
          </cell>
          <cell r="C132">
            <v>38215</v>
          </cell>
          <cell r="D132" t="str">
            <v>STR</v>
          </cell>
          <cell r="E132">
            <v>15.015000000000001</v>
          </cell>
        </row>
        <row r="133">
          <cell r="A133" t="str">
            <v>T042548</v>
          </cell>
          <cell r="B133" t="str">
            <v>LOCAL</v>
          </cell>
          <cell r="C133">
            <v>38215</v>
          </cell>
          <cell r="D133" t="str">
            <v>STR</v>
          </cell>
          <cell r="E133">
            <v>15.015000000000001</v>
          </cell>
        </row>
        <row r="134">
          <cell r="A134" t="str">
            <v>T042342</v>
          </cell>
          <cell r="B134" t="str">
            <v>LOCAL</v>
          </cell>
          <cell r="C134">
            <v>38216</v>
          </cell>
          <cell r="D134" t="str">
            <v>STR</v>
          </cell>
          <cell r="E134">
            <v>15.015000000000001</v>
          </cell>
        </row>
        <row r="135">
          <cell r="A135" t="str">
            <v>T042255</v>
          </cell>
          <cell r="B135" t="str">
            <v>EXPORT</v>
          </cell>
          <cell r="C135">
            <v>38213</v>
          </cell>
          <cell r="D135" t="str">
            <v>STR</v>
          </cell>
          <cell r="E135">
            <v>60.48</v>
          </cell>
        </row>
        <row r="136">
          <cell r="A136" t="str">
            <v>T042479</v>
          </cell>
          <cell r="B136" t="str">
            <v>EXPORT</v>
          </cell>
          <cell r="C136">
            <v>38213</v>
          </cell>
          <cell r="D136" t="str">
            <v>STR</v>
          </cell>
          <cell r="E136">
            <v>161.28</v>
          </cell>
        </row>
        <row r="137">
          <cell r="A137" t="str">
            <v>T042554</v>
          </cell>
          <cell r="B137" t="str">
            <v>EXPORT</v>
          </cell>
          <cell r="C137">
            <v>38214</v>
          </cell>
          <cell r="D137" t="str">
            <v>RSS</v>
          </cell>
          <cell r="E137">
            <v>200</v>
          </cell>
        </row>
        <row r="138">
          <cell r="A138" t="str">
            <v>T042428</v>
          </cell>
          <cell r="B138" t="str">
            <v>EXPORT</v>
          </cell>
          <cell r="C138">
            <v>38215</v>
          </cell>
          <cell r="D138" t="str">
            <v>RSS</v>
          </cell>
          <cell r="E138">
            <v>180</v>
          </cell>
        </row>
        <row r="139">
          <cell r="A139" t="str">
            <v>T042532</v>
          </cell>
          <cell r="B139" t="str">
            <v>LOCAL</v>
          </cell>
          <cell r="C139">
            <v>38210</v>
          </cell>
          <cell r="D139" t="str">
            <v>RSS</v>
          </cell>
          <cell r="E139">
            <v>15</v>
          </cell>
        </row>
        <row r="140">
          <cell r="A140" t="str">
            <v>T042537</v>
          </cell>
          <cell r="B140" t="str">
            <v>LOCAL</v>
          </cell>
          <cell r="C140">
            <v>38213</v>
          </cell>
          <cell r="D140" t="str">
            <v>RSS</v>
          </cell>
          <cell r="E140">
            <v>30</v>
          </cell>
        </row>
        <row r="141">
          <cell r="A141" t="str">
            <v>T042529</v>
          </cell>
          <cell r="B141" t="str">
            <v>LOCAL</v>
          </cell>
          <cell r="C141">
            <v>38215</v>
          </cell>
          <cell r="D141" t="str">
            <v>RSS</v>
          </cell>
          <cell r="E141">
            <v>15</v>
          </cell>
        </row>
        <row r="142">
          <cell r="A142" t="str">
            <v>T042533</v>
          </cell>
          <cell r="B142" t="str">
            <v>LOCAL</v>
          </cell>
          <cell r="C142">
            <v>38215</v>
          </cell>
          <cell r="D142" t="str">
            <v>RSS</v>
          </cell>
          <cell r="E142">
            <v>15</v>
          </cell>
        </row>
        <row r="143">
          <cell r="A143" t="str">
            <v>T042534</v>
          </cell>
          <cell r="B143" t="str">
            <v>LOCAL</v>
          </cell>
          <cell r="C143">
            <v>38215</v>
          </cell>
          <cell r="D143" t="str">
            <v>RSS</v>
          </cell>
          <cell r="E143">
            <v>30</v>
          </cell>
        </row>
        <row r="144">
          <cell r="A144" t="str">
            <v>T042322</v>
          </cell>
          <cell r="B144" t="str">
            <v>LOCAL</v>
          </cell>
          <cell r="C144">
            <v>38216</v>
          </cell>
          <cell r="D144" t="str">
            <v>RSS</v>
          </cell>
          <cell r="E144">
            <v>15</v>
          </cell>
        </row>
        <row r="145">
          <cell r="A145" t="str">
            <v>T042424</v>
          </cell>
          <cell r="B145" t="str">
            <v>LOCAL</v>
          </cell>
          <cell r="C145">
            <v>38217</v>
          </cell>
          <cell r="D145" t="str">
            <v>RSS</v>
          </cell>
          <cell r="E145">
            <v>15</v>
          </cell>
        </row>
        <row r="146">
          <cell r="A146" t="str">
            <v>T042538</v>
          </cell>
          <cell r="B146" t="str">
            <v>LOCAL</v>
          </cell>
          <cell r="C146">
            <v>38217</v>
          </cell>
          <cell r="D146" t="str">
            <v>RSS</v>
          </cell>
          <cell r="E146">
            <v>15</v>
          </cell>
        </row>
        <row r="147">
          <cell r="A147" t="str">
            <v>T042535</v>
          </cell>
          <cell r="B147" t="str">
            <v>LOCAL</v>
          </cell>
          <cell r="C147">
            <v>38220</v>
          </cell>
          <cell r="D147" t="str">
            <v>RSS</v>
          </cell>
          <cell r="E147">
            <v>30</v>
          </cell>
        </row>
        <row r="148">
          <cell r="A148" t="str">
            <v>T042468</v>
          </cell>
          <cell r="B148" t="str">
            <v>EXPORT</v>
          </cell>
          <cell r="C148">
            <v>38214</v>
          </cell>
          <cell r="D148" t="str">
            <v>STR</v>
          </cell>
          <cell r="E148">
            <v>120.96</v>
          </cell>
        </row>
        <row r="149">
          <cell r="A149" t="str">
            <v>T042493</v>
          </cell>
          <cell r="B149" t="str">
            <v>EXPORT</v>
          </cell>
          <cell r="C149">
            <v>38215</v>
          </cell>
          <cell r="D149" t="str">
            <v>STR</v>
          </cell>
          <cell r="E149">
            <v>221.76</v>
          </cell>
        </row>
        <row r="150">
          <cell r="A150" t="str">
            <v>T042152</v>
          </cell>
          <cell r="B150" t="str">
            <v>EXPORT</v>
          </cell>
          <cell r="C150">
            <v>38217</v>
          </cell>
          <cell r="D150" t="str">
            <v>RSS</v>
          </cell>
          <cell r="E150">
            <v>200</v>
          </cell>
        </row>
        <row r="151">
          <cell r="A151" t="str">
            <v>T042246</v>
          </cell>
          <cell r="B151" t="str">
            <v>EXPORT</v>
          </cell>
          <cell r="C151">
            <v>38217</v>
          </cell>
          <cell r="D151" t="str">
            <v>RSS</v>
          </cell>
          <cell r="E151">
            <v>120</v>
          </cell>
        </row>
        <row r="152">
          <cell r="A152" t="str">
            <v>T042552</v>
          </cell>
          <cell r="B152" t="str">
            <v>EXPORT</v>
          </cell>
          <cell r="C152">
            <v>38217</v>
          </cell>
          <cell r="D152" t="str">
            <v>RSS</v>
          </cell>
          <cell r="E152">
            <v>100</v>
          </cell>
        </row>
        <row r="153">
          <cell r="A153" t="str">
            <v>T042312</v>
          </cell>
          <cell r="B153" t="str">
            <v>LOCAL</v>
          </cell>
          <cell r="C153">
            <v>38217</v>
          </cell>
          <cell r="D153" t="str">
            <v>RSS</v>
          </cell>
          <cell r="E153">
            <v>15</v>
          </cell>
        </row>
        <row r="154">
          <cell r="A154" t="str">
            <v>T042540</v>
          </cell>
          <cell r="B154" t="str">
            <v>LOCAL</v>
          </cell>
          <cell r="C154">
            <v>38217</v>
          </cell>
          <cell r="D154" t="str">
            <v>RSS</v>
          </cell>
          <cell r="E154">
            <v>15</v>
          </cell>
        </row>
        <row r="155">
          <cell r="A155" t="str">
            <v>T042343</v>
          </cell>
          <cell r="B155" t="str">
            <v>LOCAL</v>
          </cell>
          <cell r="C155">
            <v>38218</v>
          </cell>
          <cell r="D155" t="str">
            <v>STR</v>
          </cell>
          <cell r="E155">
            <v>15.015000000000001</v>
          </cell>
        </row>
        <row r="156">
          <cell r="A156" t="str">
            <v>T042626</v>
          </cell>
          <cell r="B156" t="str">
            <v>LOCAL</v>
          </cell>
          <cell r="C156">
            <v>38201</v>
          </cell>
          <cell r="D156" t="str">
            <v>RSS</v>
          </cell>
          <cell r="E156">
            <v>30.02</v>
          </cell>
        </row>
        <row r="157">
          <cell r="A157" t="str">
            <v>T042345</v>
          </cell>
          <cell r="B157" t="str">
            <v>LOCAL</v>
          </cell>
          <cell r="C157">
            <v>38202</v>
          </cell>
          <cell r="D157" t="str">
            <v>RSS</v>
          </cell>
          <cell r="E157">
            <v>30.02</v>
          </cell>
        </row>
        <row r="158">
          <cell r="A158" t="str">
            <v>T042357</v>
          </cell>
          <cell r="B158" t="str">
            <v>LOCAL</v>
          </cell>
          <cell r="C158">
            <v>38202</v>
          </cell>
          <cell r="D158" t="str">
            <v>RSS</v>
          </cell>
          <cell r="E158">
            <v>30.02</v>
          </cell>
        </row>
        <row r="159">
          <cell r="A159" t="str">
            <v>T042621</v>
          </cell>
          <cell r="B159" t="str">
            <v>LOCAL</v>
          </cell>
          <cell r="C159">
            <v>38202</v>
          </cell>
          <cell r="D159" t="str">
            <v>RSS</v>
          </cell>
          <cell r="E159">
            <v>30.02</v>
          </cell>
        </row>
        <row r="160">
          <cell r="A160" t="str">
            <v>T042358</v>
          </cell>
          <cell r="B160" t="str">
            <v>LOCAL</v>
          </cell>
          <cell r="C160">
            <v>38203</v>
          </cell>
          <cell r="D160" t="str">
            <v>RSS</v>
          </cell>
          <cell r="E160">
            <v>60.04</v>
          </cell>
        </row>
        <row r="161">
          <cell r="A161" t="str">
            <v>T042627</v>
          </cell>
          <cell r="B161" t="str">
            <v>LOCAL</v>
          </cell>
          <cell r="C161">
            <v>38203</v>
          </cell>
          <cell r="D161" t="str">
            <v>RSS</v>
          </cell>
          <cell r="E161">
            <v>30.02</v>
          </cell>
        </row>
        <row r="162">
          <cell r="A162" t="str">
            <v>T042346</v>
          </cell>
          <cell r="B162" t="str">
            <v>LOCAL</v>
          </cell>
          <cell r="C162">
            <v>38206</v>
          </cell>
          <cell r="D162" t="str">
            <v>RSS</v>
          </cell>
          <cell r="E162">
            <v>30.02</v>
          </cell>
        </row>
        <row r="163">
          <cell r="A163" t="str">
            <v>T042359</v>
          </cell>
          <cell r="B163" t="str">
            <v>LOCAL</v>
          </cell>
          <cell r="C163">
            <v>38206</v>
          </cell>
          <cell r="D163" t="str">
            <v>RSS</v>
          </cell>
          <cell r="E163">
            <v>60.04</v>
          </cell>
        </row>
        <row r="164">
          <cell r="A164" t="str">
            <v>T042444</v>
          </cell>
          <cell r="B164" t="str">
            <v>LOCAL</v>
          </cell>
          <cell r="C164">
            <v>38206</v>
          </cell>
          <cell r="D164" t="str">
            <v>RSS</v>
          </cell>
          <cell r="E164">
            <v>30.02</v>
          </cell>
        </row>
        <row r="165">
          <cell r="A165" t="str">
            <v>T042622</v>
          </cell>
          <cell r="B165" t="str">
            <v>LOCAL</v>
          </cell>
          <cell r="C165">
            <v>38206</v>
          </cell>
          <cell r="D165" t="str">
            <v>RSS</v>
          </cell>
          <cell r="E165">
            <v>30.02</v>
          </cell>
        </row>
        <row r="166">
          <cell r="A166" t="str">
            <v>T042347</v>
          </cell>
          <cell r="B166" t="str">
            <v>LOCAL</v>
          </cell>
          <cell r="C166">
            <v>38208</v>
          </cell>
          <cell r="D166" t="str">
            <v>RSS</v>
          </cell>
          <cell r="E166">
            <v>30.02</v>
          </cell>
        </row>
        <row r="167">
          <cell r="A167" t="str">
            <v>T042368</v>
          </cell>
          <cell r="B167" t="str">
            <v>LOCAL</v>
          </cell>
          <cell r="C167">
            <v>38208</v>
          </cell>
          <cell r="D167" t="str">
            <v>RSS</v>
          </cell>
          <cell r="E167">
            <v>60.04</v>
          </cell>
        </row>
        <row r="168">
          <cell r="A168" t="str">
            <v>T042445</v>
          </cell>
          <cell r="B168" t="str">
            <v>LOCAL</v>
          </cell>
          <cell r="C168">
            <v>38208</v>
          </cell>
          <cell r="D168" t="str">
            <v>RSS</v>
          </cell>
          <cell r="E168">
            <v>30.02</v>
          </cell>
        </row>
        <row r="169">
          <cell r="A169" t="str">
            <v>T042348</v>
          </cell>
          <cell r="B169" t="str">
            <v>LOCAL</v>
          </cell>
          <cell r="C169">
            <v>38210</v>
          </cell>
          <cell r="D169" t="str">
            <v>RSS</v>
          </cell>
          <cell r="E169">
            <v>30.02</v>
          </cell>
        </row>
        <row r="170">
          <cell r="A170" t="str">
            <v>T042369</v>
          </cell>
          <cell r="B170" t="str">
            <v>LOCAL</v>
          </cell>
          <cell r="C170">
            <v>38210</v>
          </cell>
          <cell r="D170" t="str">
            <v>RSS</v>
          </cell>
          <cell r="E170">
            <v>60.04</v>
          </cell>
        </row>
        <row r="171">
          <cell r="A171" t="str">
            <v>T042446</v>
          </cell>
          <cell r="B171" t="str">
            <v>LOCAL</v>
          </cell>
          <cell r="C171">
            <v>38210</v>
          </cell>
          <cell r="D171" t="str">
            <v>RSS</v>
          </cell>
          <cell r="E171">
            <v>30.02</v>
          </cell>
        </row>
        <row r="172">
          <cell r="A172" t="str">
            <v>T042349</v>
          </cell>
          <cell r="B172" t="str">
            <v>LOCAL</v>
          </cell>
          <cell r="C172">
            <v>38213</v>
          </cell>
          <cell r="D172" t="str">
            <v>RSS</v>
          </cell>
          <cell r="E172">
            <v>15.01</v>
          </cell>
        </row>
        <row r="173">
          <cell r="A173" t="str">
            <v>T042370</v>
          </cell>
          <cell r="B173" t="str">
            <v>LOCAL</v>
          </cell>
          <cell r="C173">
            <v>38213</v>
          </cell>
          <cell r="D173" t="str">
            <v>RSS</v>
          </cell>
          <cell r="E173">
            <v>60.04</v>
          </cell>
        </row>
        <row r="174">
          <cell r="A174" t="str">
            <v>T042447</v>
          </cell>
          <cell r="B174" t="str">
            <v>LOCAL</v>
          </cell>
          <cell r="C174">
            <v>38213</v>
          </cell>
          <cell r="D174" t="str">
            <v>RSS</v>
          </cell>
          <cell r="E174">
            <v>30.02</v>
          </cell>
        </row>
        <row r="175">
          <cell r="A175" t="str">
            <v>T042354</v>
          </cell>
          <cell r="B175" t="str">
            <v>LOCAL</v>
          </cell>
          <cell r="C175">
            <v>38215</v>
          </cell>
          <cell r="D175" t="str">
            <v>RSS</v>
          </cell>
          <cell r="E175">
            <v>45.03</v>
          </cell>
        </row>
        <row r="176">
          <cell r="A176" t="str">
            <v>T042371</v>
          </cell>
          <cell r="B176" t="str">
            <v>LOCAL</v>
          </cell>
          <cell r="C176">
            <v>38215</v>
          </cell>
          <cell r="D176" t="str">
            <v>RSS</v>
          </cell>
          <cell r="E176">
            <v>60.04</v>
          </cell>
        </row>
        <row r="177">
          <cell r="A177" t="str">
            <v>T042448</v>
          </cell>
          <cell r="B177" t="str">
            <v>LOCAL</v>
          </cell>
          <cell r="C177">
            <v>38215</v>
          </cell>
          <cell r="D177" t="str">
            <v>RSS</v>
          </cell>
          <cell r="E177">
            <v>30.02</v>
          </cell>
        </row>
        <row r="178">
          <cell r="A178" t="str">
            <v>T042623</v>
          </cell>
          <cell r="B178" t="str">
            <v>LOCAL</v>
          </cell>
          <cell r="C178">
            <v>38215</v>
          </cell>
          <cell r="D178" t="str">
            <v>RSS</v>
          </cell>
          <cell r="E178">
            <v>30.02</v>
          </cell>
        </row>
        <row r="179">
          <cell r="A179" t="str">
            <v>T042372</v>
          </cell>
          <cell r="B179" t="str">
            <v>LOCAL</v>
          </cell>
          <cell r="C179">
            <v>38216</v>
          </cell>
          <cell r="D179" t="str">
            <v>RSS</v>
          </cell>
          <cell r="E179">
            <v>59.945</v>
          </cell>
        </row>
        <row r="180">
          <cell r="A180" t="str">
            <v>T042350</v>
          </cell>
          <cell r="B180" t="str">
            <v>LOCAL</v>
          </cell>
          <cell r="C180">
            <v>38217</v>
          </cell>
          <cell r="D180" t="str">
            <v>RSS</v>
          </cell>
          <cell r="E180">
            <v>30.02</v>
          </cell>
        </row>
        <row r="181">
          <cell r="A181" t="str">
            <v>T042429</v>
          </cell>
          <cell r="B181" t="str">
            <v>LOCAL</v>
          </cell>
          <cell r="C181">
            <v>38217</v>
          </cell>
          <cell r="D181" t="str">
            <v>RSS</v>
          </cell>
          <cell r="E181">
            <v>30.02</v>
          </cell>
        </row>
        <row r="182">
          <cell r="A182" t="str">
            <v>T042434</v>
          </cell>
          <cell r="B182" t="str">
            <v>LOCAL</v>
          </cell>
          <cell r="C182">
            <v>38217</v>
          </cell>
          <cell r="D182" t="str">
            <v>RSS</v>
          </cell>
          <cell r="E182">
            <v>30.02</v>
          </cell>
        </row>
        <row r="183">
          <cell r="A183" t="str">
            <v>T042351</v>
          </cell>
          <cell r="B183" t="str">
            <v>LOCAL</v>
          </cell>
          <cell r="C183">
            <v>38220</v>
          </cell>
          <cell r="D183" t="str">
            <v>RSS</v>
          </cell>
          <cell r="E183">
            <v>30.02</v>
          </cell>
        </row>
        <row r="184">
          <cell r="A184" t="str">
            <v>T042430</v>
          </cell>
          <cell r="B184" t="str">
            <v>LOCAL</v>
          </cell>
          <cell r="C184">
            <v>38220</v>
          </cell>
          <cell r="D184" t="str">
            <v>RSS</v>
          </cell>
          <cell r="E184">
            <v>30.02</v>
          </cell>
        </row>
        <row r="185">
          <cell r="A185" t="str">
            <v>T042435</v>
          </cell>
          <cell r="B185" t="str">
            <v>LOCAL</v>
          </cell>
          <cell r="C185">
            <v>38220</v>
          </cell>
          <cell r="D185" t="str">
            <v>RSS</v>
          </cell>
          <cell r="E185">
            <v>60.04</v>
          </cell>
        </row>
        <row r="186">
          <cell r="A186" t="str">
            <v>T042624</v>
          </cell>
          <cell r="B186" t="str">
            <v>LOCAL</v>
          </cell>
          <cell r="C186">
            <v>38220</v>
          </cell>
          <cell r="D186" t="str">
            <v>RSS</v>
          </cell>
          <cell r="E186">
            <v>30.02</v>
          </cell>
        </row>
        <row r="187">
          <cell r="A187" t="str">
            <v>T042431</v>
          </cell>
          <cell r="B187" t="str">
            <v>LOCAL</v>
          </cell>
          <cell r="C187">
            <v>38222</v>
          </cell>
          <cell r="D187" t="str">
            <v>RSS</v>
          </cell>
          <cell r="E187">
            <v>30.02</v>
          </cell>
        </row>
        <row r="188">
          <cell r="A188" t="str">
            <v>T042436</v>
          </cell>
          <cell r="B188" t="str">
            <v>LOCAL</v>
          </cell>
          <cell r="C188">
            <v>38222</v>
          </cell>
          <cell r="D188" t="str">
            <v>RSS</v>
          </cell>
          <cell r="E188">
            <v>30.02</v>
          </cell>
        </row>
        <row r="189">
          <cell r="A189" t="str">
            <v>T042437</v>
          </cell>
          <cell r="B189" t="str">
            <v>LOCAL</v>
          </cell>
          <cell r="C189">
            <v>38223</v>
          </cell>
          <cell r="D189" t="str">
            <v>RSS</v>
          </cell>
          <cell r="E189">
            <v>60.04</v>
          </cell>
        </row>
        <row r="190">
          <cell r="A190" t="str">
            <v>T042625</v>
          </cell>
          <cell r="B190" t="str">
            <v>LOCAL</v>
          </cell>
          <cell r="C190">
            <v>38223</v>
          </cell>
          <cell r="D190" t="str">
            <v>RSS</v>
          </cell>
          <cell r="E190">
            <v>30.02</v>
          </cell>
        </row>
        <row r="191">
          <cell r="A191" t="str">
            <v>T042352</v>
          </cell>
          <cell r="B191" t="str">
            <v>LOCAL</v>
          </cell>
          <cell r="C191">
            <v>38224</v>
          </cell>
          <cell r="D191" t="str">
            <v>RSS</v>
          </cell>
          <cell r="E191">
            <v>30.02</v>
          </cell>
        </row>
        <row r="192">
          <cell r="A192" t="str">
            <v>T042432</v>
          </cell>
          <cell r="B192" t="str">
            <v>LOCAL</v>
          </cell>
          <cell r="C192">
            <v>38224</v>
          </cell>
          <cell r="D192" t="str">
            <v>RSS</v>
          </cell>
          <cell r="E192">
            <v>30.02</v>
          </cell>
        </row>
        <row r="193">
          <cell r="A193" t="str">
            <v>T042438</v>
          </cell>
          <cell r="B193" t="str">
            <v>LOCAL</v>
          </cell>
          <cell r="C193">
            <v>38224</v>
          </cell>
          <cell r="D193" t="str">
            <v>RSS</v>
          </cell>
          <cell r="E193">
            <v>60.04</v>
          </cell>
        </row>
        <row r="194">
          <cell r="A194" t="str">
            <v>T042353</v>
          </cell>
          <cell r="B194" t="str">
            <v>LOCAL</v>
          </cell>
          <cell r="C194">
            <v>38227</v>
          </cell>
          <cell r="D194" t="str">
            <v>RSS</v>
          </cell>
          <cell r="E194">
            <v>30.02</v>
          </cell>
        </row>
        <row r="195">
          <cell r="A195" t="str">
            <v>T042433</v>
          </cell>
          <cell r="B195" t="str">
            <v>LOCAL</v>
          </cell>
          <cell r="C195">
            <v>38227</v>
          </cell>
          <cell r="D195" t="str">
            <v>RSS</v>
          </cell>
          <cell r="E195">
            <v>30.02</v>
          </cell>
        </row>
        <row r="196">
          <cell r="A196" t="str">
            <v>T042439</v>
          </cell>
          <cell r="B196" t="str">
            <v>LOCAL</v>
          </cell>
          <cell r="C196">
            <v>38227</v>
          </cell>
          <cell r="D196" t="str">
            <v>RSS</v>
          </cell>
          <cell r="E196">
            <v>60.04</v>
          </cell>
        </row>
        <row r="197">
          <cell r="A197" t="str">
            <v>T042377</v>
          </cell>
          <cell r="B197" t="str">
            <v>LOCAL</v>
          </cell>
          <cell r="C197">
            <v>38201</v>
          </cell>
          <cell r="D197" t="str">
            <v>STR</v>
          </cell>
          <cell r="E197">
            <v>30</v>
          </cell>
        </row>
        <row r="198">
          <cell r="A198" t="str">
            <v>T042378</v>
          </cell>
          <cell r="B198" t="str">
            <v>LOCAL</v>
          </cell>
          <cell r="C198">
            <v>38202</v>
          </cell>
          <cell r="D198" t="str">
            <v>STR</v>
          </cell>
          <cell r="E198">
            <v>30</v>
          </cell>
        </row>
        <row r="199">
          <cell r="A199" t="str">
            <v>T042379</v>
          </cell>
          <cell r="B199" t="str">
            <v>LOCAL</v>
          </cell>
          <cell r="C199">
            <v>38206</v>
          </cell>
          <cell r="D199" t="str">
            <v>STR</v>
          </cell>
          <cell r="E199">
            <v>30</v>
          </cell>
        </row>
        <row r="200">
          <cell r="A200" t="str">
            <v>T042380</v>
          </cell>
          <cell r="B200" t="str">
            <v>LOCAL</v>
          </cell>
          <cell r="C200">
            <v>38208</v>
          </cell>
          <cell r="D200" t="str">
            <v>STR</v>
          </cell>
          <cell r="E200">
            <v>30</v>
          </cell>
        </row>
        <row r="201">
          <cell r="A201" t="str">
            <v>T042395</v>
          </cell>
          <cell r="B201" t="str">
            <v>LOCAL</v>
          </cell>
          <cell r="C201">
            <v>38208</v>
          </cell>
          <cell r="D201" t="str">
            <v>STR</v>
          </cell>
          <cell r="E201">
            <v>30</v>
          </cell>
        </row>
        <row r="202">
          <cell r="A202" t="str">
            <v>T042381</v>
          </cell>
          <cell r="B202" t="str">
            <v>LOCAL</v>
          </cell>
          <cell r="C202">
            <v>38210</v>
          </cell>
          <cell r="D202" t="str">
            <v>STR</v>
          </cell>
          <cell r="E202">
            <v>30</v>
          </cell>
        </row>
        <row r="203">
          <cell r="A203" t="str">
            <v>T042396</v>
          </cell>
          <cell r="B203" t="str">
            <v>LOCAL</v>
          </cell>
          <cell r="C203">
            <v>38210</v>
          </cell>
          <cell r="D203" t="str">
            <v>STR</v>
          </cell>
          <cell r="E203">
            <v>30</v>
          </cell>
        </row>
        <row r="204">
          <cell r="A204" t="str">
            <v>T042382</v>
          </cell>
          <cell r="B204" t="str">
            <v>LOCAL</v>
          </cell>
          <cell r="C204">
            <v>38213</v>
          </cell>
          <cell r="D204" t="str">
            <v>STR</v>
          </cell>
          <cell r="E204">
            <v>30</v>
          </cell>
        </row>
        <row r="205">
          <cell r="A205" t="str">
            <v>T042397</v>
          </cell>
          <cell r="B205" t="str">
            <v>LOCAL</v>
          </cell>
          <cell r="C205">
            <v>38213</v>
          </cell>
          <cell r="D205" t="str">
            <v>STR</v>
          </cell>
          <cell r="E205">
            <v>30</v>
          </cell>
        </row>
        <row r="206">
          <cell r="A206" t="str">
            <v>T042383</v>
          </cell>
          <cell r="B206" t="str">
            <v>LOCAL</v>
          </cell>
          <cell r="C206">
            <v>38215</v>
          </cell>
          <cell r="D206" t="str">
            <v>STR</v>
          </cell>
          <cell r="E206">
            <v>30</v>
          </cell>
        </row>
        <row r="207">
          <cell r="A207" t="str">
            <v>T042398</v>
          </cell>
          <cell r="B207" t="str">
            <v>LOCAL</v>
          </cell>
          <cell r="C207">
            <v>38216</v>
          </cell>
          <cell r="D207" t="str">
            <v>STR</v>
          </cell>
          <cell r="E207">
            <v>30</v>
          </cell>
        </row>
        <row r="208">
          <cell r="A208" t="str">
            <v>T042384</v>
          </cell>
          <cell r="B208" t="str">
            <v>LOCAL</v>
          </cell>
          <cell r="C208">
            <v>38217</v>
          </cell>
          <cell r="D208" t="str">
            <v>STR</v>
          </cell>
          <cell r="E208">
            <v>30</v>
          </cell>
        </row>
        <row r="209">
          <cell r="A209" t="str">
            <v>T042399</v>
          </cell>
          <cell r="B209" t="str">
            <v>LOCAL</v>
          </cell>
          <cell r="C209">
            <v>38217</v>
          </cell>
          <cell r="D209" t="str">
            <v>STR</v>
          </cell>
          <cell r="E209">
            <v>30</v>
          </cell>
        </row>
        <row r="210">
          <cell r="A210" t="str">
            <v>T042385</v>
          </cell>
          <cell r="B210" t="str">
            <v>LOCAL</v>
          </cell>
          <cell r="C210">
            <v>38220</v>
          </cell>
          <cell r="D210" t="str">
            <v>STR</v>
          </cell>
          <cell r="E210">
            <v>30</v>
          </cell>
        </row>
        <row r="211">
          <cell r="A211" t="str">
            <v>T042386</v>
          </cell>
          <cell r="B211" t="str">
            <v>LOCAL</v>
          </cell>
          <cell r="C211">
            <v>38222</v>
          </cell>
          <cell r="D211" t="str">
            <v>STR</v>
          </cell>
          <cell r="E211">
            <v>30</v>
          </cell>
        </row>
        <row r="212">
          <cell r="A212" t="str">
            <v>T042401</v>
          </cell>
          <cell r="B212" t="str">
            <v>LOCAL</v>
          </cell>
          <cell r="C212">
            <v>38222</v>
          </cell>
          <cell r="D212" t="str">
            <v>STR</v>
          </cell>
          <cell r="E212">
            <v>30</v>
          </cell>
        </row>
        <row r="213">
          <cell r="A213" t="str">
            <v>T042387</v>
          </cell>
          <cell r="B213" t="str">
            <v>LOCAL</v>
          </cell>
          <cell r="C213">
            <v>38224</v>
          </cell>
          <cell r="D213" t="str">
            <v>STR</v>
          </cell>
          <cell r="E213">
            <v>30</v>
          </cell>
        </row>
        <row r="214">
          <cell r="A214" t="str">
            <v>T042403</v>
          </cell>
          <cell r="B214" t="str">
            <v>LOCAL</v>
          </cell>
          <cell r="C214">
            <v>38224</v>
          </cell>
          <cell r="D214" t="str">
            <v>STR</v>
          </cell>
          <cell r="E214">
            <v>30</v>
          </cell>
        </row>
        <row r="215">
          <cell r="A215" t="str">
            <v>T042219</v>
          </cell>
          <cell r="B215" t="str">
            <v>LOCAL</v>
          </cell>
          <cell r="C215">
            <v>38201</v>
          </cell>
          <cell r="D215" t="str">
            <v>STR</v>
          </cell>
          <cell r="E215">
            <v>30</v>
          </cell>
        </row>
        <row r="216">
          <cell r="A216" t="str">
            <v>T042220</v>
          </cell>
          <cell r="B216" t="str">
            <v>LOCAL</v>
          </cell>
          <cell r="C216">
            <v>38203</v>
          </cell>
          <cell r="D216" t="str">
            <v>STR</v>
          </cell>
          <cell r="E216">
            <v>30</v>
          </cell>
        </row>
        <row r="217">
          <cell r="A217" t="str">
            <v>T042221</v>
          </cell>
          <cell r="B217" t="str">
            <v>LOCAL</v>
          </cell>
          <cell r="C217">
            <v>38206</v>
          </cell>
          <cell r="D217" t="str">
            <v>STR</v>
          </cell>
          <cell r="E217">
            <v>30</v>
          </cell>
        </row>
        <row r="218">
          <cell r="A218" t="str">
            <v>T042388</v>
          </cell>
          <cell r="B218" t="str">
            <v>LOCAL</v>
          </cell>
          <cell r="C218">
            <v>38227</v>
          </cell>
          <cell r="D218" t="str">
            <v>STR</v>
          </cell>
          <cell r="E218">
            <v>30</v>
          </cell>
        </row>
        <row r="219">
          <cell r="A219" t="str">
            <v>T042628</v>
          </cell>
          <cell r="B219" t="str">
            <v>LOCAL</v>
          </cell>
          <cell r="C219">
            <v>38218</v>
          </cell>
          <cell r="D219" t="str">
            <v>CUT</v>
          </cell>
          <cell r="E219">
            <v>50</v>
          </cell>
        </row>
        <row r="220">
          <cell r="A220" t="str">
            <v>T042367</v>
          </cell>
          <cell r="B220" t="str">
            <v>EXPORT</v>
          </cell>
          <cell r="C220">
            <v>38215</v>
          </cell>
          <cell r="D220" t="str">
            <v>STR</v>
          </cell>
          <cell r="E220">
            <v>201.6</v>
          </cell>
        </row>
        <row r="221">
          <cell r="A221" t="str">
            <v>T042467</v>
          </cell>
          <cell r="B221" t="str">
            <v>EXPORT</v>
          </cell>
          <cell r="C221">
            <v>38217</v>
          </cell>
          <cell r="D221" t="str">
            <v>STR</v>
          </cell>
          <cell r="E221">
            <v>120.96</v>
          </cell>
        </row>
        <row r="222">
          <cell r="A222" t="str">
            <v>T042470</v>
          </cell>
          <cell r="B222" t="str">
            <v>EXPORT</v>
          </cell>
          <cell r="C222">
            <v>38217</v>
          </cell>
          <cell r="D222" t="str">
            <v>STR</v>
          </cell>
          <cell r="E222">
            <v>20.16</v>
          </cell>
        </row>
        <row r="223">
          <cell r="A223" t="str">
            <v>T042486</v>
          </cell>
          <cell r="B223" t="str">
            <v>EXPORT</v>
          </cell>
          <cell r="C223">
            <v>38217</v>
          </cell>
          <cell r="D223" t="str">
            <v>STR</v>
          </cell>
          <cell r="E223">
            <v>40.32</v>
          </cell>
        </row>
        <row r="224">
          <cell r="A224" t="str">
            <v>T042559</v>
          </cell>
          <cell r="B224" t="str">
            <v>EXPORT</v>
          </cell>
          <cell r="C224">
            <v>38217</v>
          </cell>
          <cell r="D224" t="str">
            <v>RSS</v>
          </cell>
          <cell r="E224">
            <v>17.28</v>
          </cell>
        </row>
        <row r="225">
          <cell r="A225" t="str">
            <v>T042469</v>
          </cell>
          <cell r="B225" t="str">
            <v>EXPORT</v>
          </cell>
          <cell r="C225">
            <v>38218</v>
          </cell>
          <cell r="D225" t="str">
            <v>STR</v>
          </cell>
          <cell r="E225">
            <v>201.6</v>
          </cell>
        </row>
        <row r="226">
          <cell r="A226" t="str">
            <v>T042476</v>
          </cell>
          <cell r="B226" t="str">
            <v>EXPORT</v>
          </cell>
          <cell r="C226">
            <v>38218</v>
          </cell>
          <cell r="D226" t="str">
            <v>STR</v>
          </cell>
          <cell r="E226">
            <v>120.96</v>
          </cell>
        </row>
        <row r="227">
          <cell r="A227" t="str">
            <v>T042571</v>
          </cell>
          <cell r="B227" t="str">
            <v>EXPORT</v>
          </cell>
          <cell r="C227">
            <v>38219</v>
          </cell>
          <cell r="D227" t="str">
            <v>STR</v>
          </cell>
          <cell r="E227">
            <v>262.08</v>
          </cell>
        </row>
        <row r="228">
          <cell r="A228" t="str">
            <v>T042572</v>
          </cell>
          <cell r="B228" t="str">
            <v>EXPORT</v>
          </cell>
          <cell r="C228">
            <v>38219</v>
          </cell>
          <cell r="D228" t="str">
            <v>STR</v>
          </cell>
          <cell r="E228">
            <v>131.04</v>
          </cell>
        </row>
        <row r="229">
          <cell r="A229" t="str">
            <v>T042563</v>
          </cell>
          <cell r="B229" t="str">
            <v>EXPORT</v>
          </cell>
          <cell r="C229">
            <v>38220</v>
          </cell>
          <cell r="D229" t="str">
            <v>RSS</v>
          </cell>
          <cell r="E229">
            <v>19.2</v>
          </cell>
        </row>
        <row r="230">
          <cell r="A230" t="str">
            <v>T042494</v>
          </cell>
          <cell r="B230" t="str">
            <v>EXPORT</v>
          </cell>
          <cell r="C230">
            <v>38221</v>
          </cell>
          <cell r="D230" t="str">
            <v>RSS</v>
          </cell>
          <cell r="E230">
            <v>20</v>
          </cell>
        </row>
        <row r="231">
          <cell r="A231" t="str">
            <v>T042497</v>
          </cell>
          <cell r="B231" t="str">
            <v>EXPORT</v>
          </cell>
          <cell r="C231">
            <v>38221</v>
          </cell>
          <cell r="D231" t="str">
            <v>RSS</v>
          </cell>
          <cell r="E231">
            <v>38.4</v>
          </cell>
        </row>
        <row r="232">
          <cell r="A232" t="str">
            <v>T042500</v>
          </cell>
          <cell r="B232" t="str">
            <v>EXPORT</v>
          </cell>
          <cell r="C232">
            <v>38221</v>
          </cell>
          <cell r="D232" t="str">
            <v>RSS</v>
          </cell>
          <cell r="E232">
            <v>120</v>
          </cell>
        </row>
        <row r="233">
          <cell r="A233" t="str">
            <v>T042512</v>
          </cell>
          <cell r="B233" t="str">
            <v>EXPORT</v>
          </cell>
          <cell r="C233">
            <v>38221</v>
          </cell>
          <cell r="D233" t="str">
            <v>RSS</v>
          </cell>
          <cell r="E233">
            <v>200</v>
          </cell>
        </row>
        <row r="234">
          <cell r="A234" t="str">
            <v>T042553</v>
          </cell>
          <cell r="B234" t="str">
            <v>EXPORT</v>
          </cell>
          <cell r="C234">
            <v>38221</v>
          </cell>
          <cell r="D234" t="str">
            <v>RSS</v>
          </cell>
          <cell r="E234">
            <v>20</v>
          </cell>
        </row>
        <row r="235">
          <cell r="A235" t="str">
            <v>T042577</v>
          </cell>
          <cell r="B235" t="str">
            <v>EXPORT</v>
          </cell>
          <cell r="C235">
            <v>38221</v>
          </cell>
          <cell r="D235" t="str">
            <v>RSS</v>
          </cell>
          <cell r="E235">
            <v>100</v>
          </cell>
        </row>
        <row r="236">
          <cell r="A236" t="str">
            <v>T042323</v>
          </cell>
          <cell r="B236" t="str">
            <v>LOCAL</v>
          </cell>
          <cell r="C236">
            <v>38218</v>
          </cell>
          <cell r="D236" t="str">
            <v>RSS</v>
          </cell>
          <cell r="E236">
            <v>15</v>
          </cell>
        </row>
        <row r="237">
          <cell r="A237" t="str">
            <v>T042328</v>
          </cell>
          <cell r="B237" t="str">
            <v>LOCAL</v>
          </cell>
          <cell r="C237">
            <v>38218</v>
          </cell>
          <cell r="D237" t="str">
            <v>STR</v>
          </cell>
          <cell r="E237">
            <v>15.015000000000001</v>
          </cell>
        </row>
        <row r="238">
          <cell r="A238" t="str">
            <v>T042329</v>
          </cell>
          <cell r="B238" t="str">
            <v>LOCAL</v>
          </cell>
          <cell r="C238">
            <v>38218</v>
          </cell>
          <cell r="D238" t="str">
            <v>STR</v>
          </cell>
          <cell r="E238">
            <v>15.015000000000001</v>
          </cell>
        </row>
        <row r="239">
          <cell r="A239" t="str">
            <v>T042530</v>
          </cell>
          <cell r="B239" t="str">
            <v>LOCAL</v>
          </cell>
          <cell r="C239">
            <v>38218</v>
          </cell>
          <cell r="D239" t="str">
            <v>RSS</v>
          </cell>
          <cell r="E239">
            <v>15</v>
          </cell>
        </row>
        <row r="240">
          <cell r="A240" t="str">
            <v>T042541</v>
          </cell>
          <cell r="B240" t="str">
            <v>LOCAL</v>
          </cell>
          <cell r="C240">
            <v>38220</v>
          </cell>
          <cell r="D240" t="str">
            <v>RSS</v>
          </cell>
          <cell r="E240">
            <v>30</v>
          </cell>
        </row>
        <row r="241">
          <cell r="A241" t="str">
            <v>T042441</v>
          </cell>
          <cell r="B241" t="str">
            <v>LOCAL</v>
          </cell>
          <cell r="C241">
            <v>38222</v>
          </cell>
          <cell r="D241" t="str">
            <v>RSS</v>
          </cell>
          <cell r="E241">
            <v>15</v>
          </cell>
        </row>
        <row r="242">
          <cell r="A242" t="str">
            <v>T042710</v>
          </cell>
          <cell r="B242" t="str">
            <v>LOCAL</v>
          </cell>
          <cell r="C242">
            <v>38223</v>
          </cell>
          <cell r="D242" t="str">
            <v>CUT</v>
          </cell>
          <cell r="E242">
            <v>50</v>
          </cell>
        </row>
        <row r="243">
          <cell r="A243" t="str">
            <v>T042244</v>
          </cell>
          <cell r="B243" t="str">
            <v>EXPORT</v>
          </cell>
          <cell r="C243">
            <v>38219</v>
          </cell>
          <cell r="D243" t="str">
            <v>RSS</v>
          </cell>
          <cell r="E243">
            <v>200</v>
          </cell>
        </row>
        <row r="244">
          <cell r="A244" t="str">
            <v>T042472</v>
          </cell>
          <cell r="B244" t="str">
            <v>EXPORT</v>
          </cell>
          <cell r="C244">
            <v>38220</v>
          </cell>
          <cell r="D244" t="str">
            <v>STR</v>
          </cell>
          <cell r="E244">
            <v>100.8</v>
          </cell>
        </row>
        <row r="245">
          <cell r="A245" t="str">
            <v>T042478</v>
          </cell>
          <cell r="B245" t="str">
            <v>EXPORT</v>
          </cell>
          <cell r="C245">
            <v>38220</v>
          </cell>
          <cell r="D245" t="str">
            <v>STR</v>
          </cell>
          <cell r="E245">
            <v>60.48</v>
          </cell>
        </row>
        <row r="246">
          <cell r="A246" t="str">
            <v>T042481</v>
          </cell>
          <cell r="B246" t="str">
            <v>EXPORT</v>
          </cell>
          <cell r="C246">
            <v>38220</v>
          </cell>
          <cell r="D246" t="str">
            <v>STR</v>
          </cell>
          <cell r="E246">
            <v>181.44</v>
          </cell>
        </row>
        <row r="247">
          <cell r="A247" t="str">
            <v>T042498</v>
          </cell>
          <cell r="B247" t="str">
            <v>EXPORT</v>
          </cell>
          <cell r="C247">
            <v>38220</v>
          </cell>
          <cell r="D247" t="str">
            <v>RSS</v>
          </cell>
          <cell r="E247">
            <v>97.777000000000001</v>
          </cell>
        </row>
        <row r="248">
          <cell r="A248" t="str">
            <v>T042558</v>
          </cell>
          <cell r="B248" t="str">
            <v>EXPORT</v>
          </cell>
          <cell r="C248">
            <v>38220</v>
          </cell>
          <cell r="D248" t="str">
            <v>RSS</v>
          </cell>
          <cell r="E248">
            <v>38</v>
          </cell>
        </row>
        <row r="249">
          <cell r="A249" t="str">
            <v>T042564</v>
          </cell>
          <cell r="B249" t="str">
            <v>EXPORT</v>
          </cell>
          <cell r="C249">
            <v>38220</v>
          </cell>
          <cell r="D249" t="str">
            <v>RSS</v>
          </cell>
          <cell r="E249">
            <v>19</v>
          </cell>
        </row>
        <row r="250">
          <cell r="A250" t="str">
            <v>T042570</v>
          </cell>
          <cell r="B250" t="str">
            <v>EXPORT</v>
          </cell>
          <cell r="C250">
            <v>38220</v>
          </cell>
          <cell r="D250" t="str">
            <v>SKI</v>
          </cell>
          <cell r="E250">
            <v>19.2</v>
          </cell>
        </row>
        <row r="251">
          <cell r="A251" t="str">
            <v>T042284</v>
          </cell>
          <cell r="B251" t="str">
            <v>EXPORT</v>
          </cell>
          <cell r="C251">
            <v>38221</v>
          </cell>
          <cell r="D251" t="str">
            <v>RSS</v>
          </cell>
          <cell r="E251">
            <v>97.777000000000001</v>
          </cell>
        </row>
        <row r="252">
          <cell r="A252" t="str">
            <v>T042480</v>
          </cell>
          <cell r="B252" t="str">
            <v>EXPORT</v>
          </cell>
          <cell r="C252">
            <v>38221</v>
          </cell>
          <cell r="D252" t="str">
            <v>STR</v>
          </cell>
          <cell r="E252">
            <v>80.64</v>
          </cell>
        </row>
        <row r="253">
          <cell r="A253" t="str">
            <v>T041982A</v>
          </cell>
          <cell r="B253" t="str">
            <v>EXPORT</v>
          </cell>
          <cell r="C253">
            <v>38222</v>
          </cell>
          <cell r="D253" t="str">
            <v>STR</v>
          </cell>
          <cell r="E253">
            <v>1.26</v>
          </cell>
        </row>
        <row r="254">
          <cell r="A254" t="str">
            <v>T042373</v>
          </cell>
          <cell r="B254" t="str">
            <v>EXPORT</v>
          </cell>
          <cell r="C254">
            <v>38222</v>
          </cell>
          <cell r="D254" t="str">
            <v>STR</v>
          </cell>
          <cell r="E254">
            <v>201.6</v>
          </cell>
        </row>
        <row r="255">
          <cell r="A255" t="str">
            <v>T042492</v>
          </cell>
          <cell r="B255" t="str">
            <v>EXPORT</v>
          </cell>
          <cell r="C255">
            <v>38222</v>
          </cell>
          <cell r="D255" t="str">
            <v>RSS</v>
          </cell>
          <cell r="E255">
            <v>204</v>
          </cell>
        </row>
        <row r="256">
          <cell r="A256" t="str">
            <v>T042317</v>
          </cell>
          <cell r="B256" t="str">
            <v>LOCAL</v>
          </cell>
          <cell r="C256">
            <v>38222</v>
          </cell>
          <cell r="D256" t="str">
            <v>STR</v>
          </cell>
          <cell r="E256">
            <v>15.015000000000001</v>
          </cell>
        </row>
        <row r="257">
          <cell r="A257" t="str">
            <v>T042330</v>
          </cell>
          <cell r="B257" t="str">
            <v>LOCAL</v>
          </cell>
          <cell r="C257">
            <v>38222</v>
          </cell>
          <cell r="D257" t="str">
            <v>STR</v>
          </cell>
          <cell r="E257">
            <v>15.015000000000001</v>
          </cell>
        </row>
        <row r="258">
          <cell r="A258" t="str">
            <v>T042331</v>
          </cell>
          <cell r="B258" t="str">
            <v>LOCAL</v>
          </cell>
          <cell r="C258">
            <v>38222</v>
          </cell>
          <cell r="D258" t="str">
            <v>STR</v>
          </cell>
          <cell r="E258">
            <v>15.015000000000001</v>
          </cell>
        </row>
        <row r="259">
          <cell r="A259" t="str">
            <v>T042425</v>
          </cell>
          <cell r="B259" t="str">
            <v>LOCAL</v>
          </cell>
          <cell r="C259">
            <v>38222</v>
          </cell>
          <cell r="D259" t="str">
            <v>RSS</v>
          </cell>
          <cell r="E259">
            <v>15</v>
          </cell>
        </row>
        <row r="260">
          <cell r="A260" t="str">
            <v>T042442</v>
          </cell>
          <cell r="B260" t="str">
            <v>LOCAL</v>
          </cell>
          <cell r="C260">
            <v>38222</v>
          </cell>
          <cell r="D260" t="str">
            <v>RSS</v>
          </cell>
          <cell r="E260">
            <v>15</v>
          </cell>
        </row>
        <row r="261">
          <cell r="A261" t="str">
            <v>T042318</v>
          </cell>
          <cell r="B261" t="str">
            <v>LOCAL</v>
          </cell>
          <cell r="C261">
            <v>38223</v>
          </cell>
          <cell r="D261" t="str">
            <v>STR</v>
          </cell>
          <cell r="E261">
            <v>15.015000000000001</v>
          </cell>
        </row>
        <row r="262">
          <cell r="A262" t="str">
            <v>T042366</v>
          </cell>
          <cell r="B262" t="str">
            <v>EXPORT</v>
          </cell>
          <cell r="C262">
            <v>38215</v>
          </cell>
          <cell r="D262" t="str">
            <v>STR</v>
          </cell>
          <cell r="E262">
            <v>201.6</v>
          </cell>
        </row>
        <row r="263">
          <cell r="A263" t="str">
            <v>T042375</v>
          </cell>
          <cell r="B263" t="str">
            <v>EXPORT</v>
          </cell>
          <cell r="C263">
            <v>38220</v>
          </cell>
          <cell r="D263" t="str">
            <v>STR</v>
          </cell>
          <cell r="E263">
            <v>161.28</v>
          </cell>
        </row>
        <row r="264">
          <cell r="A264" t="str">
            <v>T042475</v>
          </cell>
          <cell r="B264" t="str">
            <v>EXPORT</v>
          </cell>
          <cell r="C264">
            <v>38221</v>
          </cell>
          <cell r="D264" t="str">
            <v>STR</v>
          </cell>
          <cell r="E264">
            <v>120.96</v>
          </cell>
        </row>
        <row r="265">
          <cell r="A265" t="str">
            <v>T042482</v>
          </cell>
          <cell r="B265" t="str">
            <v>EXPORT</v>
          </cell>
          <cell r="C265">
            <v>38221</v>
          </cell>
          <cell r="D265" t="str">
            <v>STR</v>
          </cell>
          <cell r="E265">
            <v>80.64</v>
          </cell>
        </row>
        <row r="266">
          <cell r="A266" t="str">
            <v>T042501</v>
          </cell>
          <cell r="B266" t="str">
            <v>EXPORT</v>
          </cell>
          <cell r="C266">
            <v>38221</v>
          </cell>
          <cell r="D266" t="str">
            <v>STR</v>
          </cell>
          <cell r="E266">
            <v>80.64</v>
          </cell>
        </row>
        <row r="267">
          <cell r="A267" t="str">
            <v>T042562</v>
          </cell>
          <cell r="B267" t="str">
            <v>EXPORT</v>
          </cell>
          <cell r="C267">
            <v>38221</v>
          </cell>
          <cell r="D267" t="str">
            <v>RSS</v>
          </cell>
          <cell r="E267">
            <v>120</v>
          </cell>
        </row>
        <row r="268">
          <cell r="A268" t="str">
            <v>T042565</v>
          </cell>
          <cell r="B268" t="str">
            <v>EXPORT</v>
          </cell>
          <cell r="C268">
            <v>38221</v>
          </cell>
          <cell r="D268" t="str">
            <v>RSS</v>
          </cell>
          <cell r="E268">
            <v>200</v>
          </cell>
        </row>
        <row r="269">
          <cell r="A269" t="str">
            <v>T042589</v>
          </cell>
          <cell r="B269" t="str">
            <v>EXPORT</v>
          </cell>
          <cell r="C269">
            <v>38221</v>
          </cell>
          <cell r="D269" t="str">
            <v>STR</v>
          </cell>
          <cell r="E269">
            <v>80.64</v>
          </cell>
        </row>
        <row r="270">
          <cell r="A270" t="str">
            <v>T042513</v>
          </cell>
          <cell r="B270" t="str">
            <v>EXPORT</v>
          </cell>
          <cell r="C270">
            <v>38222</v>
          </cell>
          <cell r="D270" t="str">
            <v>RSS</v>
          </cell>
          <cell r="E270">
            <v>80</v>
          </cell>
        </row>
        <row r="271">
          <cell r="A271" t="str">
            <v>T042525</v>
          </cell>
          <cell r="B271" t="str">
            <v>EXPORT</v>
          </cell>
          <cell r="C271">
            <v>38222</v>
          </cell>
          <cell r="D271" t="str">
            <v>RSS</v>
          </cell>
          <cell r="E271">
            <v>52.887999999999998</v>
          </cell>
        </row>
        <row r="272">
          <cell r="A272" t="str">
            <v>T042143</v>
          </cell>
          <cell r="B272" t="str">
            <v>EXPORT</v>
          </cell>
          <cell r="C272">
            <v>38222</v>
          </cell>
          <cell r="D272" t="str">
            <v>RSS</v>
          </cell>
          <cell r="E272">
            <v>20</v>
          </cell>
        </row>
        <row r="273">
          <cell r="A273" t="str">
            <v>T042474</v>
          </cell>
          <cell r="B273" t="str">
            <v>EXPORT</v>
          </cell>
          <cell r="C273">
            <v>38222</v>
          </cell>
          <cell r="D273" t="str">
            <v>STR</v>
          </cell>
          <cell r="E273">
            <v>201.6</v>
          </cell>
        </row>
        <row r="274">
          <cell r="A274" t="str">
            <v>T042137</v>
          </cell>
          <cell r="B274" t="str">
            <v>EXPORT</v>
          </cell>
          <cell r="C274">
            <v>38224</v>
          </cell>
          <cell r="D274" t="str">
            <v>RSS</v>
          </cell>
          <cell r="E274">
            <v>114</v>
          </cell>
        </row>
        <row r="275">
          <cell r="A275" t="str">
            <v>T042242</v>
          </cell>
          <cell r="B275" t="str">
            <v>EXPORT</v>
          </cell>
          <cell r="C275">
            <v>38224</v>
          </cell>
          <cell r="D275" t="str">
            <v>RSS</v>
          </cell>
          <cell r="E275">
            <v>115.2</v>
          </cell>
        </row>
        <row r="276">
          <cell r="A276" t="str">
            <v>T042134</v>
          </cell>
          <cell r="B276" t="str">
            <v>EXPORT</v>
          </cell>
          <cell r="C276">
            <v>38200</v>
          </cell>
          <cell r="D276" t="str">
            <v>STR</v>
          </cell>
          <cell r="E276">
            <v>80.64</v>
          </cell>
        </row>
        <row r="277">
          <cell r="A277" t="str">
            <v>T042300</v>
          </cell>
          <cell r="B277" t="str">
            <v>LOCAL</v>
          </cell>
          <cell r="C277">
            <v>38220</v>
          </cell>
          <cell r="D277" t="str">
            <v>RSS</v>
          </cell>
          <cell r="E277">
            <v>15.05</v>
          </cell>
        </row>
        <row r="278">
          <cell r="A278" t="str">
            <v>T042301</v>
          </cell>
          <cell r="B278" t="str">
            <v>LOCAL</v>
          </cell>
          <cell r="C278">
            <v>38222</v>
          </cell>
          <cell r="D278" t="str">
            <v>RSS</v>
          </cell>
          <cell r="E278">
            <v>15.05</v>
          </cell>
        </row>
        <row r="279">
          <cell r="A279" t="str">
            <v>T042332</v>
          </cell>
          <cell r="B279" t="str">
            <v>LOCAL</v>
          </cell>
          <cell r="C279">
            <v>38225</v>
          </cell>
          <cell r="D279" t="str">
            <v>STR</v>
          </cell>
          <cell r="E279">
            <v>15.015000000000001</v>
          </cell>
        </row>
        <row r="280">
          <cell r="A280" t="str">
            <v>T042333</v>
          </cell>
          <cell r="B280" t="str">
            <v>LOCAL</v>
          </cell>
          <cell r="C280">
            <v>38225</v>
          </cell>
          <cell r="D280" t="str">
            <v>STR</v>
          </cell>
          <cell r="E280">
            <v>15.015000000000001</v>
          </cell>
        </row>
        <row r="281">
          <cell r="A281" t="str">
            <v>T042302</v>
          </cell>
          <cell r="B281" t="str">
            <v>LOCAL</v>
          </cell>
          <cell r="C281">
            <v>38224</v>
          </cell>
          <cell r="D281" t="str">
            <v>RSS</v>
          </cell>
          <cell r="E281">
            <v>15.05</v>
          </cell>
        </row>
        <row r="282">
          <cell r="A282" t="str">
            <v>T042313</v>
          </cell>
          <cell r="B282" t="str">
            <v>LOCAL</v>
          </cell>
          <cell r="C282">
            <v>38224</v>
          </cell>
          <cell r="D282" t="str">
            <v>RSS</v>
          </cell>
          <cell r="E282">
            <v>15</v>
          </cell>
        </row>
        <row r="283">
          <cell r="A283" t="str">
            <v>T042542</v>
          </cell>
          <cell r="B283" t="str">
            <v>LOCAL</v>
          </cell>
          <cell r="C283">
            <v>38224</v>
          </cell>
          <cell r="D283" t="str">
            <v>RSS</v>
          </cell>
          <cell r="E283">
            <v>30</v>
          </cell>
        </row>
        <row r="284">
          <cell r="A284" t="str">
            <v>T042426</v>
          </cell>
          <cell r="B284" t="str">
            <v>LOCAL</v>
          </cell>
          <cell r="C284">
            <v>38225</v>
          </cell>
          <cell r="D284" t="str">
            <v>RSS</v>
          </cell>
          <cell r="E284">
            <v>15</v>
          </cell>
        </row>
        <row r="285">
          <cell r="A285" t="str">
            <v>T042536</v>
          </cell>
          <cell r="B285" t="str">
            <v>LOCAL</v>
          </cell>
          <cell r="C285">
            <v>38225</v>
          </cell>
          <cell r="D285" t="str">
            <v>RSS</v>
          </cell>
          <cell r="E285">
            <v>30</v>
          </cell>
        </row>
        <row r="286">
          <cell r="A286" t="str">
            <v>T042620</v>
          </cell>
          <cell r="B286" t="str">
            <v>LOCAL</v>
          </cell>
          <cell r="C286">
            <v>38227</v>
          </cell>
          <cell r="D286" t="str">
            <v>RSS</v>
          </cell>
          <cell r="E286">
            <v>30</v>
          </cell>
        </row>
        <row r="287">
          <cell r="A287" t="str">
            <v>T042361</v>
          </cell>
          <cell r="B287" t="str">
            <v>EXPORT</v>
          </cell>
          <cell r="C287">
            <v>38224</v>
          </cell>
          <cell r="D287" t="str">
            <v>STR</v>
          </cell>
          <cell r="E287">
            <v>100.8</v>
          </cell>
        </row>
        <row r="288">
          <cell r="A288" t="str">
            <v>T042560</v>
          </cell>
          <cell r="B288" t="str">
            <v>EXPORT</v>
          </cell>
          <cell r="C288">
            <v>38224</v>
          </cell>
          <cell r="D288" t="str">
            <v>LTX</v>
          </cell>
          <cell r="E288">
            <v>22</v>
          </cell>
        </row>
        <row r="289">
          <cell r="A289" t="str">
            <v>T042561</v>
          </cell>
          <cell r="B289" t="str">
            <v>EXPORT</v>
          </cell>
          <cell r="C289">
            <v>38224</v>
          </cell>
          <cell r="D289" t="str">
            <v>LTX</v>
          </cell>
          <cell r="E289">
            <v>32.799999999999997</v>
          </cell>
        </row>
        <row r="290">
          <cell r="A290" t="str">
            <v>T042573</v>
          </cell>
          <cell r="B290" t="str">
            <v>EXPORT</v>
          </cell>
          <cell r="C290">
            <v>38224</v>
          </cell>
          <cell r="D290" t="str">
            <v>RSS</v>
          </cell>
          <cell r="E290">
            <v>16.8</v>
          </cell>
        </row>
        <row r="291">
          <cell r="A291" t="str">
            <v>T042514</v>
          </cell>
          <cell r="B291" t="str">
            <v>EXPORT</v>
          </cell>
          <cell r="C291">
            <v>38225</v>
          </cell>
          <cell r="D291" t="str">
            <v>RSS</v>
          </cell>
          <cell r="E291">
            <v>100</v>
          </cell>
        </row>
        <row r="292">
          <cell r="A292" t="str">
            <v>T042556-7</v>
          </cell>
          <cell r="B292" t="str">
            <v>EXPORT</v>
          </cell>
          <cell r="C292">
            <v>38225</v>
          </cell>
          <cell r="D292" t="str">
            <v>STR</v>
          </cell>
          <cell r="E292">
            <v>573.29999999999995</v>
          </cell>
        </row>
        <row r="293">
          <cell r="A293" t="str">
            <v>T042566</v>
          </cell>
          <cell r="B293" t="str">
            <v>EXPORT</v>
          </cell>
          <cell r="C293">
            <v>38226</v>
          </cell>
          <cell r="D293" t="str">
            <v>RSS</v>
          </cell>
          <cell r="E293">
            <v>113.4</v>
          </cell>
        </row>
        <row r="294">
          <cell r="A294" t="str">
            <v>T042567</v>
          </cell>
          <cell r="B294" t="str">
            <v>EXPORT</v>
          </cell>
          <cell r="C294">
            <v>38226</v>
          </cell>
          <cell r="D294" t="str">
            <v>RSS</v>
          </cell>
          <cell r="E294">
            <v>113.4</v>
          </cell>
        </row>
        <row r="295">
          <cell r="A295" t="str">
            <v>T042605-6</v>
          </cell>
          <cell r="B295" t="str">
            <v>EXPORT</v>
          </cell>
          <cell r="C295">
            <v>38226</v>
          </cell>
          <cell r="D295" t="str">
            <v>STR</v>
          </cell>
          <cell r="E295">
            <v>393.12</v>
          </cell>
        </row>
        <row r="296">
          <cell r="A296" t="str">
            <v>T042616</v>
          </cell>
          <cell r="B296" t="str">
            <v>EXPORT</v>
          </cell>
          <cell r="C296">
            <v>38226</v>
          </cell>
          <cell r="D296" t="str">
            <v>RSS</v>
          </cell>
          <cell r="E296">
            <v>64.8</v>
          </cell>
        </row>
        <row r="297">
          <cell r="A297" t="str">
            <v>0001113</v>
          </cell>
          <cell r="B297" t="str">
            <v>EXPORT</v>
          </cell>
          <cell r="C297">
            <v>38227</v>
          </cell>
          <cell r="D297" t="str">
            <v>RSS</v>
          </cell>
          <cell r="E297">
            <v>60</v>
          </cell>
        </row>
        <row r="298">
          <cell r="A298" t="str">
            <v>0001113</v>
          </cell>
          <cell r="B298" t="str">
            <v>EXPORT</v>
          </cell>
          <cell r="C298">
            <v>38227</v>
          </cell>
          <cell r="D298" t="str">
            <v>RSS</v>
          </cell>
          <cell r="E298">
            <v>20</v>
          </cell>
        </row>
        <row r="299">
          <cell r="A299" t="str">
            <v>T042592</v>
          </cell>
          <cell r="B299" t="str">
            <v>EXPORT</v>
          </cell>
          <cell r="C299">
            <v>38227</v>
          </cell>
          <cell r="D299" t="str">
            <v>RSS</v>
          </cell>
          <cell r="E299">
            <v>40</v>
          </cell>
        </row>
        <row r="300">
          <cell r="A300" t="str">
            <v>T042495</v>
          </cell>
          <cell r="B300" t="str">
            <v>EXPORT</v>
          </cell>
          <cell r="C300">
            <v>38228</v>
          </cell>
          <cell r="D300" t="str">
            <v>RSS</v>
          </cell>
          <cell r="E300">
            <v>100</v>
          </cell>
        </row>
        <row r="301">
          <cell r="A301" t="str">
            <v>T042518</v>
          </cell>
          <cell r="B301" t="str">
            <v>EXPORT</v>
          </cell>
          <cell r="C301">
            <v>38228</v>
          </cell>
          <cell r="D301" t="str">
            <v>RSS</v>
          </cell>
          <cell r="E301">
            <v>200</v>
          </cell>
        </row>
        <row r="302">
          <cell r="A302" t="str">
            <v>T042519</v>
          </cell>
          <cell r="B302" t="str">
            <v>EXPORT</v>
          </cell>
          <cell r="C302">
            <v>38228</v>
          </cell>
          <cell r="D302" t="str">
            <v>RSS</v>
          </cell>
          <cell r="E302">
            <v>120</v>
          </cell>
        </row>
        <row r="303">
          <cell r="A303" t="str">
            <v>0001101</v>
          </cell>
          <cell r="B303" t="str">
            <v>EXPORT</v>
          </cell>
          <cell r="C303">
            <v>38229</v>
          </cell>
          <cell r="D303" t="str">
            <v>RSS</v>
          </cell>
          <cell r="E303">
            <v>71.646000000000001</v>
          </cell>
        </row>
        <row r="304">
          <cell r="A304" t="str">
            <v>0001101</v>
          </cell>
          <cell r="B304" t="str">
            <v>EXPORT</v>
          </cell>
          <cell r="C304">
            <v>38229</v>
          </cell>
          <cell r="D304" t="str">
            <v>RSS</v>
          </cell>
          <cell r="E304">
            <v>48.353999999999999</v>
          </cell>
        </row>
        <row r="305">
          <cell r="A305" t="str">
            <v>L040296</v>
          </cell>
          <cell r="B305" t="str">
            <v>LOCAL</v>
          </cell>
          <cell r="C305">
            <v>38202</v>
          </cell>
          <cell r="D305" t="str">
            <v>LUM</v>
          </cell>
          <cell r="E305">
            <v>0.19900000000000001</v>
          </cell>
        </row>
        <row r="306">
          <cell r="A306" t="str">
            <v>L040297</v>
          </cell>
          <cell r="B306" t="str">
            <v>LOCAL</v>
          </cell>
          <cell r="C306">
            <v>38208</v>
          </cell>
          <cell r="D306" t="str">
            <v>LUM</v>
          </cell>
          <cell r="E306">
            <v>0.19600000000000001</v>
          </cell>
        </row>
        <row r="307">
          <cell r="A307" t="str">
            <v>L040298</v>
          </cell>
          <cell r="B307" t="str">
            <v>LOCAL</v>
          </cell>
          <cell r="C307">
            <v>38214</v>
          </cell>
          <cell r="D307" t="str">
            <v>LUM</v>
          </cell>
          <cell r="E307">
            <v>0.16700000000000001</v>
          </cell>
        </row>
        <row r="308">
          <cell r="A308" t="str">
            <v>L040299</v>
          </cell>
          <cell r="B308" t="str">
            <v>LOCAL</v>
          </cell>
          <cell r="C308">
            <v>38222</v>
          </cell>
          <cell r="D308" t="str">
            <v>LUM</v>
          </cell>
          <cell r="E308">
            <v>0.107</v>
          </cell>
        </row>
        <row r="309">
          <cell r="A309" t="str">
            <v>L040300</v>
          </cell>
          <cell r="B309" t="str">
            <v>LOCAL</v>
          </cell>
          <cell r="C309">
            <v>38229</v>
          </cell>
          <cell r="D309" t="str">
            <v>LUM</v>
          </cell>
          <cell r="E309">
            <v>0.114</v>
          </cell>
        </row>
        <row r="310">
          <cell r="A310" t="str">
            <v>T042473</v>
          </cell>
          <cell r="B310" t="str">
            <v>EXPORT</v>
          </cell>
          <cell r="C310">
            <v>38228</v>
          </cell>
          <cell r="D310" t="str">
            <v>STR</v>
          </cell>
          <cell r="E310">
            <v>201.6</v>
          </cell>
        </row>
        <row r="311">
          <cell r="A311" t="str">
            <v>T042485</v>
          </cell>
          <cell r="B311" t="str">
            <v>EXPORT</v>
          </cell>
          <cell r="C311">
            <v>38228</v>
          </cell>
          <cell r="D311" t="str">
            <v>STR</v>
          </cell>
          <cell r="E311">
            <v>80.64</v>
          </cell>
        </row>
        <row r="312">
          <cell r="A312" t="str">
            <v>T042145</v>
          </cell>
          <cell r="B312" t="str">
            <v>EXPORT</v>
          </cell>
          <cell r="C312">
            <v>38229</v>
          </cell>
          <cell r="D312" t="str">
            <v>RSS</v>
          </cell>
          <cell r="E312">
            <v>120</v>
          </cell>
        </row>
        <row r="313">
          <cell r="A313" t="str">
            <v>T042303</v>
          </cell>
          <cell r="B313" t="str">
            <v>LOCAL</v>
          </cell>
          <cell r="C313">
            <v>38227</v>
          </cell>
          <cell r="D313" t="str">
            <v>RSS</v>
          </cell>
          <cell r="E313">
            <v>15.05</v>
          </cell>
        </row>
        <row r="314">
          <cell r="A314" t="str">
            <v>T042551</v>
          </cell>
          <cell r="B314" t="str">
            <v>LOCAL</v>
          </cell>
          <cell r="C314">
            <v>38227</v>
          </cell>
          <cell r="D314" t="str">
            <v>RSS</v>
          </cell>
          <cell r="E314">
            <v>15</v>
          </cell>
        </row>
        <row r="315">
          <cell r="A315" t="str">
            <v>T042319</v>
          </cell>
          <cell r="B315" t="str">
            <v>LOCAL</v>
          </cell>
          <cell r="C315">
            <v>38229</v>
          </cell>
          <cell r="D315" t="str">
            <v>STR</v>
          </cell>
          <cell r="E315">
            <v>15.015000000000001</v>
          </cell>
        </row>
        <row r="316">
          <cell r="A316" t="str">
            <v>T042335</v>
          </cell>
          <cell r="B316" t="str">
            <v>LOCAL</v>
          </cell>
          <cell r="C316">
            <v>38229</v>
          </cell>
          <cell r="D316" t="str">
            <v>STR</v>
          </cell>
          <cell r="E316">
            <v>15.015000000000001</v>
          </cell>
        </row>
        <row r="317">
          <cell r="A317" t="str">
            <v>T042336</v>
          </cell>
          <cell r="B317" t="str">
            <v>LOCAL</v>
          </cell>
          <cell r="C317">
            <v>38229</v>
          </cell>
          <cell r="D317" t="str">
            <v>STR</v>
          </cell>
          <cell r="E317">
            <v>15.015000000000001</v>
          </cell>
        </row>
        <row r="318">
          <cell r="A318" t="str">
            <v>T042550</v>
          </cell>
          <cell r="B318" t="str">
            <v>LOCAL</v>
          </cell>
          <cell r="C318">
            <v>38229</v>
          </cell>
          <cell r="D318" t="str">
            <v>RSS</v>
          </cell>
          <cell r="E318">
            <v>15</v>
          </cell>
        </row>
        <row r="319">
          <cell r="A319" t="str">
            <v>T042314</v>
          </cell>
          <cell r="B319" t="str">
            <v>LOCAL</v>
          </cell>
          <cell r="C319">
            <v>38230</v>
          </cell>
          <cell r="D319" t="str">
            <v>RSS</v>
          </cell>
          <cell r="E319">
            <v>30</v>
          </cell>
        </row>
        <row r="320">
          <cell r="A320" t="str">
            <v>T042742</v>
          </cell>
          <cell r="B320" t="str">
            <v>LOCAL</v>
          </cell>
          <cell r="C320">
            <v>38230</v>
          </cell>
          <cell r="D320" t="str">
            <v>RSS</v>
          </cell>
          <cell r="E320">
            <v>15</v>
          </cell>
        </row>
        <row r="321">
          <cell r="A321" t="str">
            <v>T042631</v>
          </cell>
          <cell r="B321" t="str">
            <v>EXPORT</v>
          </cell>
          <cell r="C321">
            <v>38228</v>
          </cell>
          <cell r="D321" t="str">
            <v>RSS</v>
          </cell>
          <cell r="E321">
            <v>19.2</v>
          </cell>
        </row>
        <row r="322">
          <cell r="A322" t="str">
            <v>0001114</v>
          </cell>
          <cell r="B322" t="str">
            <v>EXPORT</v>
          </cell>
          <cell r="C322">
            <v>38229</v>
          </cell>
          <cell r="D322" t="str">
            <v>LTX</v>
          </cell>
          <cell r="E322">
            <v>369.22800000000001</v>
          </cell>
        </row>
        <row r="323">
          <cell r="A323" t="str">
            <v>0001114</v>
          </cell>
          <cell r="B323" t="str">
            <v>EXPORT</v>
          </cell>
          <cell r="C323">
            <v>38229</v>
          </cell>
          <cell r="D323" t="str">
            <v>LTX</v>
          </cell>
          <cell r="E323">
            <v>800</v>
          </cell>
        </row>
        <row r="324">
          <cell r="A324" t="str">
            <v>T042586</v>
          </cell>
          <cell r="B324" t="str">
            <v>EXPORT</v>
          </cell>
          <cell r="C324">
            <v>38223</v>
          </cell>
          <cell r="D324" t="str">
            <v>STR</v>
          </cell>
          <cell r="E324">
            <v>100.8</v>
          </cell>
        </row>
        <row r="325">
          <cell r="A325" t="str">
            <v>T042629</v>
          </cell>
          <cell r="B325" t="str">
            <v>EXPORT</v>
          </cell>
          <cell r="C325">
            <v>38227</v>
          </cell>
          <cell r="D325" t="str">
            <v>STR</v>
          </cell>
          <cell r="E325">
            <v>80.64</v>
          </cell>
        </row>
        <row r="326">
          <cell r="A326" t="str">
            <v>T042582</v>
          </cell>
          <cell r="B326" t="str">
            <v>EXPORT</v>
          </cell>
          <cell r="C326">
            <v>38228</v>
          </cell>
          <cell r="D326" t="str">
            <v>STR</v>
          </cell>
          <cell r="E326">
            <v>120.96</v>
          </cell>
        </row>
        <row r="327">
          <cell r="A327" t="str">
            <v>T042585</v>
          </cell>
          <cell r="B327" t="str">
            <v>EXPORT</v>
          </cell>
          <cell r="C327">
            <v>38228</v>
          </cell>
          <cell r="D327" t="str">
            <v>STR</v>
          </cell>
          <cell r="E327">
            <v>80.64</v>
          </cell>
        </row>
        <row r="328">
          <cell r="A328" t="str">
            <v>T042656</v>
          </cell>
          <cell r="B328" t="str">
            <v>EXPORT</v>
          </cell>
          <cell r="C328">
            <v>38229</v>
          </cell>
          <cell r="D328" t="str">
            <v>STR</v>
          </cell>
          <cell r="E328">
            <v>120.96</v>
          </cell>
        </row>
        <row r="329">
          <cell r="A329" t="str">
            <v>T042144</v>
          </cell>
          <cell r="B329" t="str">
            <v>EXPORT</v>
          </cell>
          <cell r="C329">
            <v>38230</v>
          </cell>
          <cell r="D329" t="str">
            <v>RSS</v>
          </cell>
          <cell r="E329">
            <v>120</v>
          </cell>
        </row>
        <row r="330">
          <cell r="A330" t="str">
            <v>T042157</v>
          </cell>
          <cell r="B330" t="str">
            <v>EXPORT</v>
          </cell>
          <cell r="C330">
            <v>38230</v>
          </cell>
          <cell r="D330" t="str">
            <v>RSS</v>
          </cell>
          <cell r="E330">
            <v>114</v>
          </cell>
        </row>
        <row r="331">
          <cell r="A331" t="str">
            <v>T042247</v>
          </cell>
          <cell r="B331" t="str">
            <v>EXPORT</v>
          </cell>
          <cell r="C331">
            <v>38230</v>
          </cell>
          <cell r="D331" t="str">
            <v>RSS</v>
          </cell>
          <cell r="E331">
            <v>120</v>
          </cell>
        </row>
        <row r="332">
          <cell r="A332" t="str">
            <v>T042578</v>
          </cell>
          <cell r="B332" t="str">
            <v>EXPORT</v>
          </cell>
          <cell r="C332">
            <v>38230</v>
          </cell>
          <cell r="D332" t="str">
            <v>STR</v>
          </cell>
          <cell r="E332">
            <v>100.8</v>
          </cell>
        </row>
        <row r="333">
          <cell r="A333" t="str">
            <v>T042587</v>
          </cell>
          <cell r="B333" t="str">
            <v>EXPORT</v>
          </cell>
          <cell r="C333">
            <v>38230</v>
          </cell>
          <cell r="D333" t="str">
            <v>STR</v>
          </cell>
          <cell r="E333">
            <v>40.32</v>
          </cell>
        </row>
        <row r="334">
          <cell r="A334" t="str">
            <v>T042668</v>
          </cell>
          <cell r="B334" t="str">
            <v>LOCAL</v>
          </cell>
          <cell r="C334">
            <v>38200</v>
          </cell>
          <cell r="D334" t="str">
            <v>STR</v>
          </cell>
          <cell r="E334">
            <v>15.05</v>
          </cell>
        </row>
        <row r="335">
          <cell r="A335" t="str">
            <v>T042669</v>
          </cell>
          <cell r="B335" t="str">
            <v>LOCAL</v>
          </cell>
          <cell r="C335">
            <v>38200</v>
          </cell>
          <cell r="D335" t="str">
            <v>STR</v>
          </cell>
          <cell r="E335">
            <v>15.05</v>
          </cell>
        </row>
        <row r="336">
          <cell r="A336" t="str">
            <v>T042670</v>
          </cell>
          <cell r="B336" t="str">
            <v>LOCAL</v>
          </cell>
          <cell r="C336">
            <v>38201</v>
          </cell>
          <cell r="D336" t="str">
            <v>STR</v>
          </cell>
          <cell r="E336">
            <v>15.05</v>
          </cell>
        </row>
        <row r="337">
          <cell r="A337" t="str">
            <v>T042671</v>
          </cell>
          <cell r="B337" t="str">
            <v>LOCAL</v>
          </cell>
          <cell r="C337">
            <v>38202</v>
          </cell>
          <cell r="D337" t="str">
            <v>STR</v>
          </cell>
          <cell r="E337">
            <v>15.05</v>
          </cell>
        </row>
        <row r="338">
          <cell r="A338" t="str">
            <v>T042672</v>
          </cell>
          <cell r="B338" t="str">
            <v>LOCAL</v>
          </cell>
          <cell r="C338">
            <v>38203</v>
          </cell>
          <cell r="D338" t="str">
            <v>STR</v>
          </cell>
          <cell r="E338">
            <v>15.05</v>
          </cell>
        </row>
        <row r="339">
          <cell r="A339" t="str">
            <v>T042805</v>
          </cell>
          <cell r="B339" t="str">
            <v>LOCAL</v>
          </cell>
          <cell r="C339">
            <v>38218</v>
          </cell>
          <cell r="D339" t="str">
            <v>RSS</v>
          </cell>
          <cell r="E339">
            <v>9.8000000000000007</v>
          </cell>
        </row>
        <row r="340">
          <cell r="A340" t="str">
            <v>T042807</v>
          </cell>
          <cell r="B340" t="str">
            <v>LOCAL</v>
          </cell>
          <cell r="C340">
            <v>38230</v>
          </cell>
          <cell r="D340" t="str">
            <v>CUT</v>
          </cell>
          <cell r="E340">
            <v>25</v>
          </cell>
        </row>
        <row r="341">
          <cell r="A341" t="str">
            <v>T042222</v>
          </cell>
          <cell r="B341" t="str">
            <v>LOCAL</v>
          </cell>
          <cell r="C341">
            <v>38229</v>
          </cell>
          <cell r="D341" t="str">
            <v>STR</v>
          </cell>
          <cell r="E341">
            <v>30</v>
          </cell>
        </row>
        <row r="342">
          <cell r="A342" t="str">
            <v>T042590</v>
          </cell>
          <cell r="B342" t="str">
            <v>EXPORT</v>
          </cell>
          <cell r="C342">
            <v>38227</v>
          </cell>
          <cell r="D342" t="str">
            <v>STR</v>
          </cell>
          <cell r="E342">
            <v>85.68</v>
          </cell>
        </row>
        <row r="343">
          <cell r="A343" t="str">
            <v>T042520</v>
          </cell>
          <cell r="B343" t="str">
            <v>EXPORT</v>
          </cell>
          <cell r="C343">
            <v>38229</v>
          </cell>
          <cell r="D343" t="str">
            <v>RSS</v>
          </cell>
          <cell r="E343">
            <v>80</v>
          </cell>
        </row>
        <row r="344">
          <cell r="A344" t="str">
            <v>T042521</v>
          </cell>
          <cell r="B344" t="str">
            <v>EXPORT</v>
          </cell>
          <cell r="C344">
            <v>38229</v>
          </cell>
          <cell r="D344" t="str">
            <v>RSS</v>
          </cell>
          <cell r="E344">
            <v>52.887999999999998</v>
          </cell>
        </row>
        <row r="345">
          <cell r="A345" t="str">
            <v>T042591</v>
          </cell>
          <cell r="B345" t="str">
            <v>EXPORT</v>
          </cell>
          <cell r="C345">
            <v>38229</v>
          </cell>
          <cell r="D345" t="str">
            <v>STR</v>
          </cell>
          <cell r="E345">
            <v>80.64</v>
          </cell>
        </row>
        <row r="346">
          <cell r="A346" t="str">
            <v>T042630</v>
          </cell>
          <cell r="B346" t="str">
            <v>EXPORT</v>
          </cell>
          <cell r="C346">
            <v>38230</v>
          </cell>
          <cell r="D346" t="str">
            <v>RSS</v>
          </cell>
          <cell r="E346">
            <v>80</v>
          </cell>
        </row>
        <row r="347">
          <cell r="A347" t="str">
            <v>T042304</v>
          </cell>
          <cell r="B347" t="str">
            <v>LOCAL</v>
          </cell>
          <cell r="C347">
            <v>38229</v>
          </cell>
          <cell r="D347" t="str">
            <v>RSS</v>
          </cell>
          <cell r="E347">
            <v>15</v>
          </cell>
        </row>
        <row r="348">
          <cell r="A348" t="str">
            <v>T042714</v>
          </cell>
          <cell r="B348" t="str">
            <v>LOCAL</v>
          </cell>
          <cell r="C348">
            <v>38229</v>
          </cell>
          <cell r="D348" t="str">
            <v>RSS</v>
          </cell>
          <cell r="E348">
            <v>30.02</v>
          </cell>
        </row>
        <row r="349">
          <cell r="A349" t="str">
            <v>T042719</v>
          </cell>
          <cell r="B349" t="str">
            <v>LOCAL</v>
          </cell>
          <cell r="C349">
            <v>38229</v>
          </cell>
          <cell r="D349" t="str">
            <v>RSS</v>
          </cell>
          <cell r="E349">
            <v>30.02</v>
          </cell>
        </row>
        <row r="350">
          <cell r="A350" t="str">
            <v>T042732</v>
          </cell>
          <cell r="B350" t="str">
            <v>LOCAL</v>
          </cell>
          <cell r="C350">
            <v>38230</v>
          </cell>
          <cell r="D350" t="str">
            <v>RSS</v>
          </cell>
          <cell r="E350">
            <v>30.02</v>
          </cell>
        </row>
        <row r="351">
          <cell r="A351" t="str">
            <v>T042809</v>
          </cell>
          <cell r="B351" t="str">
            <v>LOCAL</v>
          </cell>
          <cell r="C351">
            <v>38229</v>
          </cell>
          <cell r="D351" t="str">
            <v>CUT</v>
          </cell>
          <cell r="E351">
            <v>26.95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>
        <row r="2">
          <cell r="A2" t="str">
            <v>L040278</v>
          </cell>
        </row>
      </sheetData>
      <sheetData sheetId="10">
        <row r="2">
          <cell r="A2" t="str">
            <v>L040278</v>
          </cell>
        </row>
      </sheetData>
      <sheetData sheetId="11">
        <row r="2">
          <cell r="A2" t="str">
            <v>L040278</v>
          </cell>
        </row>
      </sheetData>
      <sheetData sheetId="12">
        <row r="2">
          <cell r="A2" t="str">
            <v>L040278</v>
          </cell>
        </row>
      </sheetData>
      <sheetData sheetId="13">
        <row r="2">
          <cell r="A2" t="str">
            <v>L040278</v>
          </cell>
        </row>
      </sheetData>
      <sheetData sheetId="14">
        <row r="2">
          <cell r="A2" t="str">
            <v>L040278</v>
          </cell>
        </row>
      </sheetData>
      <sheetData sheetId="15">
        <row r="2">
          <cell r="A2" t="str">
            <v>L040278</v>
          </cell>
        </row>
      </sheetData>
      <sheetData sheetId="16">
        <row r="2">
          <cell r="A2" t="str">
            <v>L040278</v>
          </cell>
        </row>
      </sheetData>
      <sheetData sheetId="17">
        <row r="2">
          <cell r="A2" t="str">
            <v>L040278</v>
          </cell>
        </row>
      </sheetData>
      <sheetData sheetId="18">
        <row r="2">
          <cell r="A2" t="str">
            <v>L040278</v>
          </cell>
        </row>
      </sheetData>
      <sheetData sheetId="19">
        <row r="2">
          <cell r="A2" t="str">
            <v>L040278</v>
          </cell>
        </row>
      </sheetData>
      <sheetData sheetId="20">
        <row r="2">
          <cell r="A2" t="str">
            <v>L040278</v>
          </cell>
        </row>
      </sheetData>
      <sheetData sheetId="21">
        <row r="2">
          <cell r="A2" t="str">
            <v>L040278</v>
          </cell>
        </row>
      </sheetData>
      <sheetData sheetId="22">
        <row r="2">
          <cell r="A2" t="str">
            <v>L040278</v>
          </cell>
        </row>
      </sheetData>
      <sheetData sheetId="23">
        <row r="2">
          <cell r="A2" t="str">
            <v>L040278</v>
          </cell>
        </row>
      </sheetData>
      <sheetData sheetId="24">
        <row r="2">
          <cell r="A2" t="str">
            <v>L040278</v>
          </cell>
        </row>
      </sheetData>
      <sheetData sheetId="25">
        <row r="2">
          <cell r="A2" t="str">
            <v>L040278</v>
          </cell>
        </row>
      </sheetData>
      <sheetData sheetId="26">
        <row r="2">
          <cell r="A2" t="str">
            <v>L040278</v>
          </cell>
        </row>
      </sheetData>
      <sheetData sheetId="27">
        <row r="2">
          <cell r="A2" t="str">
            <v>L040278</v>
          </cell>
        </row>
      </sheetData>
      <sheetData sheetId="28">
        <row r="2">
          <cell r="A2" t="str">
            <v>L040278</v>
          </cell>
        </row>
      </sheetData>
      <sheetData sheetId="29" refreshError="1"/>
      <sheetData sheetId="30">
        <row r="2">
          <cell r="A2" t="str">
            <v>L040278</v>
          </cell>
        </row>
      </sheetData>
      <sheetData sheetId="31">
        <row r="2">
          <cell r="A2" t="str">
            <v>L040278</v>
          </cell>
        </row>
      </sheetData>
      <sheetData sheetId="32">
        <row r="2">
          <cell r="A2" t="str">
            <v>L040278</v>
          </cell>
        </row>
      </sheetData>
      <sheetData sheetId="33">
        <row r="2">
          <cell r="A2" t="str">
            <v>L040278</v>
          </cell>
        </row>
      </sheetData>
      <sheetData sheetId="34">
        <row r="2">
          <cell r="A2" t="str">
            <v>L040278</v>
          </cell>
        </row>
      </sheetData>
      <sheetData sheetId="35">
        <row r="2">
          <cell r="A2" t="str">
            <v>L040278</v>
          </cell>
        </row>
      </sheetData>
      <sheetData sheetId="36">
        <row r="2">
          <cell r="A2" t="str">
            <v>L040278</v>
          </cell>
        </row>
      </sheetData>
      <sheetData sheetId="37">
        <row r="2">
          <cell r="A2" t="str">
            <v>L040278</v>
          </cell>
        </row>
      </sheetData>
      <sheetData sheetId="38">
        <row r="2">
          <cell r="A2" t="str">
            <v>L040278</v>
          </cell>
        </row>
      </sheetData>
      <sheetData sheetId="39">
        <row r="2">
          <cell r="A2" t="str">
            <v>L040278</v>
          </cell>
        </row>
      </sheetData>
      <sheetData sheetId="40">
        <row r="2">
          <cell r="A2" t="str">
            <v>L040278</v>
          </cell>
        </row>
      </sheetData>
      <sheetData sheetId="41">
        <row r="2">
          <cell r="A2" t="str">
            <v>L040278</v>
          </cell>
        </row>
      </sheetData>
      <sheetData sheetId="42">
        <row r="2">
          <cell r="A2" t="str">
            <v>L040278</v>
          </cell>
        </row>
      </sheetData>
      <sheetData sheetId="43">
        <row r="2">
          <cell r="A2" t="str">
            <v>L040278</v>
          </cell>
        </row>
      </sheetData>
      <sheetData sheetId="44">
        <row r="2">
          <cell r="A2" t="str">
            <v>L040278</v>
          </cell>
        </row>
      </sheetData>
      <sheetData sheetId="45">
        <row r="2">
          <cell r="A2" t="str">
            <v>L040278</v>
          </cell>
        </row>
      </sheetData>
      <sheetData sheetId="46">
        <row r="2">
          <cell r="A2" t="str">
            <v>L040278</v>
          </cell>
        </row>
      </sheetData>
      <sheetData sheetId="47">
        <row r="2">
          <cell r="A2" t="str">
            <v>L040278</v>
          </cell>
        </row>
      </sheetData>
      <sheetData sheetId="48">
        <row r="2">
          <cell r="A2" t="str">
            <v>L040278</v>
          </cell>
        </row>
      </sheetData>
      <sheetData sheetId="49">
        <row r="2">
          <cell r="A2" t="str">
            <v>L040278</v>
          </cell>
        </row>
      </sheetData>
      <sheetData sheetId="50">
        <row r="2">
          <cell r="A2" t="str">
            <v>SUBJECT</v>
          </cell>
        </row>
      </sheetData>
      <sheetData sheetId="51">
        <row r="2">
          <cell r="A2" t="str">
            <v>SUBJECT</v>
          </cell>
        </row>
      </sheetData>
      <sheetData sheetId="52">
        <row r="2">
          <cell r="A2" t="str">
            <v>SUBJECT</v>
          </cell>
        </row>
      </sheetData>
      <sheetData sheetId="53">
        <row r="2">
          <cell r="A2" t="str">
            <v>SUBJECT</v>
          </cell>
        </row>
      </sheetData>
      <sheetData sheetId="54">
        <row r="2">
          <cell r="A2" t="str">
            <v>SUBJECT</v>
          </cell>
        </row>
      </sheetData>
      <sheetData sheetId="55">
        <row r="2">
          <cell r="A2" t="str">
            <v>SUBJECT</v>
          </cell>
        </row>
      </sheetData>
      <sheetData sheetId="56">
        <row r="2">
          <cell r="A2" t="str">
            <v>SUBJECT</v>
          </cell>
        </row>
      </sheetData>
      <sheetData sheetId="57">
        <row r="2">
          <cell r="A2" t="str">
            <v>SUBJECT</v>
          </cell>
        </row>
      </sheetData>
      <sheetData sheetId="58">
        <row r="2">
          <cell r="A2" t="str">
            <v>SUBJECT</v>
          </cell>
        </row>
      </sheetData>
      <sheetData sheetId="59">
        <row r="2">
          <cell r="A2" t="str">
            <v>SUBJECT</v>
          </cell>
        </row>
      </sheetData>
      <sheetData sheetId="60">
        <row r="2">
          <cell r="A2" t="str">
            <v>SUBJECT</v>
          </cell>
        </row>
      </sheetData>
      <sheetData sheetId="61">
        <row r="2">
          <cell r="A2" t="str">
            <v>SUBJECT</v>
          </cell>
        </row>
      </sheetData>
      <sheetData sheetId="62">
        <row r="2">
          <cell r="A2" t="str">
            <v>SUBJECT</v>
          </cell>
        </row>
      </sheetData>
      <sheetData sheetId="63">
        <row r="2">
          <cell r="A2" t="str">
            <v>SUBJECT</v>
          </cell>
        </row>
      </sheetData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>
        <row r="2">
          <cell r="A2" t="str">
            <v>L040278</v>
          </cell>
        </row>
      </sheetData>
      <sheetData sheetId="102">
        <row r="2">
          <cell r="A2" t="str">
            <v>L040278</v>
          </cell>
        </row>
      </sheetData>
      <sheetData sheetId="103">
        <row r="2">
          <cell r="A2" t="str">
            <v>L040278</v>
          </cell>
        </row>
      </sheetData>
      <sheetData sheetId="104">
        <row r="2">
          <cell r="A2" t="str">
            <v>L040278</v>
          </cell>
        </row>
      </sheetData>
      <sheetData sheetId="105">
        <row r="2">
          <cell r="A2" t="str">
            <v>L040278</v>
          </cell>
        </row>
      </sheetData>
      <sheetData sheetId="106">
        <row r="2">
          <cell r="A2" t="str">
            <v>L040278</v>
          </cell>
        </row>
      </sheetData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/>
      <sheetData sheetId="262">
        <row r="2">
          <cell r="A2" t="str">
            <v>L040278</v>
          </cell>
        </row>
      </sheetData>
      <sheetData sheetId="263">
        <row r="2">
          <cell r="A2" t="str">
            <v>L040278</v>
          </cell>
        </row>
      </sheetData>
      <sheetData sheetId="264">
        <row r="2">
          <cell r="A2" t="str">
            <v>L040278</v>
          </cell>
        </row>
      </sheetData>
      <sheetData sheetId="265">
        <row r="2">
          <cell r="A2" t="str">
            <v>L040278</v>
          </cell>
        </row>
      </sheetData>
      <sheetData sheetId="266">
        <row r="2">
          <cell r="A2" t="str">
            <v>L040278</v>
          </cell>
        </row>
      </sheetData>
      <sheetData sheetId="267">
        <row r="2">
          <cell r="A2" t="str">
            <v>L040278</v>
          </cell>
        </row>
      </sheetData>
      <sheetData sheetId="268">
        <row r="2">
          <cell r="A2" t="str">
            <v>L040278</v>
          </cell>
        </row>
      </sheetData>
      <sheetData sheetId="269"/>
      <sheetData sheetId="270"/>
      <sheetData sheetId="271"/>
      <sheetData sheetId="272"/>
      <sheetData sheetId="273">
        <row r="2">
          <cell r="A2" t="str">
            <v>L040278</v>
          </cell>
        </row>
      </sheetData>
      <sheetData sheetId="274">
        <row r="2">
          <cell r="A2" t="str">
            <v>L040278</v>
          </cell>
        </row>
      </sheetData>
      <sheetData sheetId="275">
        <row r="2">
          <cell r="A2" t="str">
            <v>L040278</v>
          </cell>
        </row>
      </sheetData>
      <sheetData sheetId="276"/>
      <sheetData sheetId="277">
        <row r="2">
          <cell r="A2" t="str">
            <v>L040278</v>
          </cell>
        </row>
      </sheetData>
      <sheetData sheetId="278"/>
      <sheetData sheetId="279"/>
      <sheetData sheetId="280"/>
      <sheetData sheetId="281"/>
      <sheetData sheetId="282">
        <row r="2">
          <cell r="A2" t="str">
            <v>L040278</v>
          </cell>
        </row>
      </sheetData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/>
      <sheetData sheetId="305"/>
      <sheetData sheetId="306"/>
      <sheetData sheetId="307"/>
      <sheetData sheetId="308"/>
      <sheetData sheetId="309"/>
      <sheetData sheetId="310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>
        <row r="2">
          <cell r="A2" t="str">
            <v>L040278</v>
          </cell>
        </row>
      </sheetData>
      <sheetData sheetId="411"/>
      <sheetData sheetId="412">
        <row r="2">
          <cell r="A2" t="str">
            <v>L040278</v>
          </cell>
        </row>
      </sheetData>
      <sheetData sheetId="413"/>
      <sheetData sheetId="414"/>
      <sheetData sheetId="415">
        <row r="2">
          <cell r="A2" t="str">
            <v>L040278</v>
          </cell>
        </row>
      </sheetData>
      <sheetData sheetId="416"/>
      <sheetData sheetId="417"/>
      <sheetData sheetId="418"/>
      <sheetData sheetId="419"/>
      <sheetData sheetId="420">
        <row r="2">
          <cell r="A2" t="str">
            <v>L040278</v>
          </cell>
        </row>
      </sheetData>
      <sheetData sheetId="421"/>
      <sheetData sheetId="422"/>
      <sheetData sheetId="423">
        <row r="2">
          <cell r="A2" t="str">
            <v>L040278</v>
          </cell>
        </row>
      </sheetData>
      <sheetData sheetId="424"/>
      <sheetData sheetId="425"/>
      <sheetData sheetId="426"/>
      <sheetData sheetId="427"/>
      <sheetData sheetId="428">
        <row r="2">
          <cell r="A2" t="str">
            <v>L040278</v>
          </cell>
        </row>
      </sheetData>
      <sheetData sheetId="429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/>
      <sheetData sheetId="442" refreshError="1"/>
      <sheetData sheetId="443" refreshError="1"/>
      <sheetData sheetId="444" refreshError="1"/>
      <sheetData sheetId="445" refreshError="1"/>
      <sheetData sheetId="446" refreshError="1"/>
    </sheetDataSet>
  </externalBook>
</externalLink>
</file>

<file path=xl/externalLinks/externalLink7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 0411"/>
      <sheetName val="CESS 0411"/>
      <sheetName val="Dtl Adv 0411"/>
      <sheetName val="Dtl Adv 0410"/>
      <sheetName val="Sale 0408"/>
      <sheetName val="Sale 0407"/>
      <sheetName val="HH"/>
      <sheetName val="กระทบ_CESS"/>
      <sheetName val="Sale_0411"/>
      <sheetName val="CESS_0411"/>
      <sheetName val="Dtl_Adv_0411"/>
      <sheetName val="Dtl_Adv_0410"/>
      <sheetName val="Sale_0408"/>
      <sheetName val="Sale_0407"/>
      <sheetName val="STA HQ CESS 0411"/>
      <sheetName val="กระทบ_CESS1"/>
      <sheetName val="Sale_04111"/>
      <sheetName val="CESS_04111"/>
      <sheetName val="Dtl_Adv_04111"/>
      <sheetName val="Dtl_Adv_04101"/>
      <sheetName val="Sale_04081"/>
      <sheetName val="Sale_04071"/>
      <sheetName val="Sale0406"/>
      <sheetName val="กระทบ_CESS2"/>
      <sheetName val="Sale_04112"/>
      <sheetName val="CESS_04112"/>
      <sheetName val="Dtl_Adv_04112"/>
      <sheetName val="Dtl_Adv_04102"/>
      <sheetName val="Sale_04082"/>
      <sheetName val="Sale_04072"/>
      <sheetName val="STA_HQ_CESS_0411"/>
      <sheetName val="Bill No. 2 - Carpark"/>
      <sheetName val="กระทบ_CESS3"/>
      <sheetName val="Sale_04113"/>
      <sheetName val="CESS_04113"/>
      <sheetName val="Dtl_Adv_04113"/>
      <sheetName val="Dtl_Adv_04103"/>
      <sheetName val="Sale_04083"/>
      <sheetName val="Sale_04073"/>
      <sheetName val="Bill_No__2_-_Carpark"/>
      <sheetName val="กระทบ_CESS4"/>
      <sheetName val="Sale_04114"/>
      <sheetName val="CESS_04114"/>
      <sheetName val="Dtl_Adv_04114"/>
      <sheetName val="Dtl_Adv_04104"/>
      <sheetName val="Sale_04084"/>
      <sheetName val="Sale_04074"/>
      <sheetName val="Bill_No__2_-_Carpark1"/>
      <sheetName val="STA_HQ_CESS_04111"/>
      <sheetName val="กระทบ_CESS5"/>
      <sheetName val="Sale_04115"/>
      <sheetName val="CESS_04115"/>
      <sheetName val="Dtl_Adv_04115"/>
      <sheetName val="Dtl_Adv_04105"/>
      <sheetName val="Sale_04085"/>
      <sheetName val="Sale_04075"/>
      <sheetName val="Bill_No__2_-_Carpark2"/>
      <sheetName val="STA_HQ_CESS_04112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"/>
      <sheetName val="Sale0403"/>
      <sheetName val="คชจ.ดำเนินงาน6-43"/>
      <sheetName val="Sale 0502"/>
      <sheetName val="Sale 0501"/>
      <sheetName val="Account"/>
      <sheetName val="Bill_No__2_-_Carpark3"/>
      <sheetName val="Project P&amp;L"/>
      <sheetName val="Sale 0404"/>
      <sheetName val="Sale0402"/>
      <sheetName val="cashflowcomp"/>
      <sheetName val="O3"/>
      <sheetName val="O4"/>
      <sheetName val="ปัจจุบัน "/>
      <sheetName val="PS-1995"/>
      <sheetName val="part-import"/>
      <sheetName val="part-local"/>
      <sheetName val="CODE,NAME"/>
      <sheetName val="TB Worksheet"/>
      <sheetName val="U4-Recruitment"/>
      <sheetName val="SAME"/>
      <sheetName val="Sale0309"/>
      <sheetName val="Sale0311"/>
      <sheetName val="10-1 Media"/>
      <sheetName val="10-cut"/>
      <sheetName val="110"/>
      <sheetName val="PAYROLL"/>
      <sheetName val="Reimbursements"/>
      <sheetName val="M-2"/>
      <sheetName val="CA Sheet"/>
      <sheetName val="FF_6"/>
      <sheetName val="เงินกู้ธนชาติ"/>
      <sheetName val="3월가격"/>
      <sheetName val="Sale 0401"/>
      <sheetName val="bgt97staff"/>
      <sheetName val="ดอกเบี้ยรับ"/>
      <sheetName val="ssw"/>
      <sheetName val="กระทบ_CESS6"/>
      <sheetName val="Sale_04116"/>
      <sheetName val="CESS_04116"/>
      <sheetName val="Dtl_Adv_04116"/>
      <sheetName val="Dtl_Adv_04106"/>
      <sheetName val="Sale_04086"/>
      <sheetName val="Sale_04076"/>
      <sheetName val="Sheet3"/>
      <sheetName val="61 HR"/>
      <sheetName val="65 FINANCE"/>
      <sheetName val="BPR"/>
      <sheetName val="AFA"/>
      <sheetName val="งบทดลอง - ต.ค.2547"/>
      <sheetName val="MFA"/>
      <sheetName val="Sampling"/>
      <sheetName val="CORPORATE TAX01"/>
      <sheetName val="FORMC94"/>
      <sheetName val="QR_4.1"/>
      <sheetName val="INFO"/>
      <sheetName val="M"/>
      <sheetName val="Aging"/>
      <sheetName val="FSA"/>
      <sheetName val="U"/>
      <sheetName val="_2__xls__2__xls_COV"/>
      <sheetName val="FF_4"/>
      <sheetName val="5 Analysis"/>
      <sheetName val="C2"/>
      <sheetName val="Home"/>
      <sheetName val="รายงานสถานะใบสั่งซื้อใบจัดจ้าง"/>
      <sheetName val="Standing Data"/>
      <sheetName val="Financial Highlights"/>
      <sheetName val="feature"/>
      <sheetName val="N"/>
      <sheetName val="FF_2"/>
      <sheetName val="New Item"/>
      <sheetName val="RATE"/>
      <sheetName val="9110"/>
      <sheetName val="Stock Aging"/>
      <sheetName val="FF_3"/>
      <sheetName val="FF-1"/>
      <sheetName val="สำนักงาน"/>
      <sheetName val="Entity Data"/>
      <sheetName val="計画値"/>
      <sheetName val="Job List1"/>
      <sheetName val="gold แลกทอง"/>
      <sheetName val="Thai Summit PKK-HW"/>
      <sheetName val="Header"/>
      <sheetName val="B"/>
      <sheetName val="FF-2"/>
      <sheetName val="GIVTR00P"/>
      <sheetName val="TB"/>
      <sheetName val="อัตราค่าบรรทุก"/>
      <sheetName val="List"/>
      <sheetName val="6A CA"/>
      <sheetName val="B131 "/>
      <sheetName val="เงินกู้ MGC"/>
      <sheetName val="E"/>
      <sheetName val="B- 1"/>
      <sheetName val="J2"/>
      <sheetName val="J1"/>
      <sheetName val="CBO0497"/>
      <sheetName val="SAP"/>
      <sheetName val="M_Maincomp"/>
      <sheetName val="Seagate _share_in_units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L"/>
      <sheetName val="M MM"/>
      <sheetName val="10"/>
      <sheetName val="30a"/>
      <sheetName val="30-Note"/>
      <sheetName val="U-2"/>
      <sheetName val="_Lookup"/>
      <sheetName val="Menu"/>
      <sheetName val="DEP12"/>
      <sheetName val="C"/>
      <sheetName val="HP Leasing"/>
      <sheetName val="Tornado 4.7 Component List"/>
      <sheetName val="Gain Loss Calculation"/>
      <sheetName val="อุปกรณ์ a2.1704.5"/>
      <sheetName val="1704.1-อุปกรณ์ a1"/>
      <sheetName val="tax-ss"/>
      <sheetName val="3 P&amp;L "/>
      <sheetName val="LTX"/>
      <sheetName val="group"/>
      <sheetName val="BAL42"/>
      <sheetName val="gl"/>
      <sheetName val="K2"/>
      <sheetName val="วงเครดิต 3"/>
      <sheetName val="IBA &lt;O3&gt;"/>
      <sheetName val="GL CB"/>
      <sheetName val="GL M"/>
      <sheetName val="Q3-46"/>
      <sheetName val="Newspaper"/>
      <sheetName val="Deferred Charge"/>
      <sheetName val="ADR Occ % Trend"/>
      <sheetName val="Shenyang Lido "/>
      <sheetName val="Chengdu Lido"/>
      <sheetName val="Beijing Lido"/>
      <sheetName val="Assumptions"/>
      <sheetName val="Galaxy Cash Position"/>
      <sheetName val="Company Info"/>
      <sheetName val="CA Comp"/>
      <sheetName val="BPR-Bloom"/>
      <sheetName val="NewIndex "/>
      <sheetName val="งบทดลองปภพ 4-47"/>
      <sheetName val="Linkage Quote"/>
      <sheetName val="#Lookup"/>
      <sheetName val="Expense Summary"/>
      <sheetName val="ผ้าสำเร็จ"/>
      <sheetName val="MCMD95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Details"/>
      <sheetName val="Weights"/>
      <sheetName val="Defer_ร่วม"/>
      <sheetName val="acs"/>
      <sheetName val="K4. F&amp;F"/>
      <sheetName val="note_defect"/>
      <sheetName val="Data 2"/>
      <sheetName val="HP"/>
      <sheetName val="แจกแจง _งบดุล_"/>
      <sheetName val="SSW_loan_OD"/>
      <sheetName val="F-3"/>
      <sheetName val="Bill_No__2_-_Carpark4"/>
      <sheetName val="คชจ_ดำเนินงาน6-43"/>
      <sheetName val="กระทบ_CESS7"/>
      <sheetName val="Sale_04117"/>
      <sheetName val="CESS_04117"/>
      <sheetName val="Dtl_Adv_04117"/>
      <sheetName val="Dtl_Adv_04107"/>
      <sheetName val="Sale_04087"/>
      <sheetName val="Sale_04077"/>
      <sheetName val="Bill_No__2_-_Carpark5"/>
      <sheetName val="คชจ_ดำเนินงาน6-431"/>
      <sheetName val="กระทบ_CESS8"/>
      <sheetName val="Sale_04118"/>
      <sheetName val="CESS_04118"/>
      <sheetName val="Dtl_Adv_04118"/>
      <sheetName val="Dtl_Adv_04108"/>
      <sheetName val="Sale_04088"/>
      <sheetName val="Sale_04078"/>
      <sheetName val="STA_HQ_CESS_04113"/>
      <sheetName val="Bill_No__2_-_Carpark6"/>
      <sheetName val="คชจ_ดำเนินงาน6-432"/>
      <sheetName val="Sale_0502"/>
      <sheetName val="Sale_0501"/>
      <sheetName val="กระทบ_CESS9"/>
      <sheetName val="Sale_04119"/>
      <sheetName val="CESS_04119"/>
      <sheetName val="Dtl_Adv_04119"/>
      <sheetName val="Dtl_Adv_04109"/>
      <sheetName val="Sale_04089"/>
      <sheetName val="Sale_04079"/>
      <sheetName val="STA_HQ_CESS_04114"/>
      <sheetName val="Bill_No__2_-_Carpark7"/>
      <sheetName val="คชจ_ดำเนินงาน6-433"/>
      <sheetName val="Sale_05021"/>
      <sheetName val="Sale_05011"/>
      <sheetName val="Sale_0404"/>
      <sheetName val="ปัจจุบัน_"/>
      <sheetName val="TB_Worksheet"/>
      <sheetName val="10-1_Media"/>
      <sheetName val="CA_Sheet"/>
      <sheetName val="61_HR"/>
      <sheetName val="65_FINANCE"/>
      <sheetName val="งบทดลอง_-_ต_ค_2547"/>
      <sheetName val="5a.)LTV_1002-4001"/>
      <sheetName val="Project_P&amp;L"/>
      <sheetName val="11922"/>
      <sheetName val="ADJ - RATE"/>
      <sheetName val="Vat7% ภายในเดือน_Junต้นฉบับ"/>
      <sheetName val="Data"/>
      <sheetName val="RAMP Fin"/>
      <sheetName val="dBase"/>
      <sheetName val="LOOSECHKLIST"/>
      <sheetName val="CA"/>
      <sheetName val="ปัจจุบัน_1"/>
      <sheetName val="TB_Worksheet1"/>
      <sheetName val="10-1_Media1"/>
      <sheetName val="1120"/>
      <sheetName val="description"/>
      <sheetName val="Adj&amp;Rje(Z820) "/>
      <sheetName val="Loan Calculator"/>
      <sheetName val="Appx B"/>
      <sheetName val="Trial Balance"/>
      <sheetName val="PL_A05 APA Input"/>
      <sheetName val="CORPORATE_TAX01"/>
      <sheetName val="QR_4_1"/>
      <sheetName val="5_Analysis"/>
      <sheetName val="Standing_Data"/>
      <sheetName val="Financial_Highlights"/>
      <sheetName val="New_Item"/>
      <sheetName val="Stock_Aging"/>
      <sheetName val="Entity_Data"/>
      <sheetName val="Sale_0401"/>
      <sheetName val="Thai_Summit_PKK-HW"/>
      <sheetName val="Job_List1"/>
      <sheetName val="gold_แลกทอง"/>
      <sheetName val="เงินกู้_MGC"/>
      <sheetName val="B131_"/>
      <sheetName val="6A_CA"/>
      <sheetName val="B-_1"/>
      <sheetName val="Seagate__share_in_units"/>
      <sheetName val="M_MM"/>
      <sheetName val="CA_Sheet1"/>
      <sheetName val="Sale_04041"/>
      <sheetName val="61_HR1"/>
      <sheetName val="65_FINANCE1"/>
      <sheetName val="งบทดลอง_-_ต_ค_25471"/>
      <sheetName val="CORPORATE_TAX011"/>
      <sheetName val="QR_4_11"/>
      <sheetName val="5_Analysis1"/>
      <sheetName val="Standing_Data1"/>
      <sheetName val="Financial_Highlights1"/>
      <sheetName val="New_Item1"/>
      <sheetName val="Stock_Aging1"/>
      <sheetName val="Entity_Data1"/>
      <sheetName val="Sale_04011"/>
      <sheetName val="Thai_Summit_PKK-HW1"/>
      <sheetName val="Job_List11"/>
      <sheetName val="gold_แลกทอง1"/>
      <sheetName val="เงินกู้_MGC1"/>
      <sheetName val="B131_1"/>
      <sheetName val="6A_CA1"/>
      <sheetName val="Project_P&amp;L1"/>
      <sheetName val="B-_11"/>
      <sheetName val="Seagate__share_in_units1"/>
      <sheetName val="M_MM1"/>
      <sheetName val="HP_Leasing"/>
      <sheetName val="Gain_Loss_Calculation"/>
      <sheetName val="อุปกรณ์_a2_1704_5"/>
      <sheetName val="1704_1-อุปกรณ์_a1"/>
      <sheetName val="วงเครดิต_3"/>
      <sheetName val="IBA_&lt;O3&gt;"/>
      <sheetName val="GL_CB"/>
      <sheetName val="GL_M"/>
      <sheetName val="Tornado_4_7_Component_List"/>
      <sheetName val="3_P&amp;L_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ADR_Occ_%_Trend"/>
      <sheetName val="Shenyang_Lido_"/>
      <sheetName val="Chengdu_Lido"/>
      <sheetName val="Beijing_Lido"/>
      <sheetName val="Galaxy_Cash_Position"/>
      <sheetName val="Deferred_Charge"/>
      <sheetName val="Company_Info"/>
      <sheetName val="CA_Comp"/>
      <sheetName val="NewIndex_"/>
      <sheetName val="Linkage_Quote"/>
      <sheetName val="Expense_Summary"/>
      <sheetName val="งบทดลองปภพ_4-47"/>
      <sheetName val="AssetStatus"/>
      <sheetName val="AssetType"/>
      <sheetName val="License BOI"/>
      <sheetName val="Asset Class"/>
      <sheetName val="Depre. Key"/>
      <sheetName val="BS"/>
      <sheetName val="ABR P&amp;L"/>
      <sheetName val="PLmth "/>
      <sheetName val="Age311299TESP"/>
      <sheetName val="P4DDBFTESP"/>
      <sheetName val="IntDec00TespM&amp;B"/>
      <sheetName val="PL"/>
      <sheetName val="currency"/>
      <sheetName val="Links"/>
      <sheetName val="งบดุล"/>
      <sheetName val="?????"/>
      <sheetName val="Type"/>
      <sheetName val="A"/>
      <sheetName val="วัฒนพัฒน์"/>
      <sheetName val="cost4-47"/>
      <sheetName val="Cash Flow"/>
      <sheetName val="Financial Summary"/>
      <sheetName val="A461 "/>
      <sheetName val="WPJ_CR "/>
      <sheetName val="vender-item-cross-03-01-Rank1"/>
      <sheetName val="Std-Cost-JPY"/>
      <sheetName val="MASTER-RECEIVE"/>
      <sheetName val="acc.depre-report-old"/>
      <sheetName val="STA_HQ_CESS_04115"/>
      <sheetName val="Project_P&amp;L2"/>
      <sheetName val="STA_HQ_CESS_04116"/>
      <sheetName val="Project_P&amp;L3"/>
      <sheetName val="กระทบ_CESS10"/>
      <sheetName val="Sale_041110"/>
      <sheetName val="CESS_041110"/>
      <sheetName val="Dtl_Adv_041110"/>
      <sheetName val="Dtl_Adv_041010"/>
      <sheetName val="Sale_040810"/>
      <sheetName val="Sale_040710"/>
      <sheetName val="Bill_No__2_-_Carpark8"/>
      <sheetName val="STA_HQ_CESS_04117"/>
      <sheetName val="Project_P&amp;L4"/>
      <sheetName val="กระทบ_CESS11"/>
      <sheetName val="Sale_041111"/>
      <sheetName val="CESS_041111"/>
      <sheetName val="Dtl_Adv_041111"/>
      <sheetName val="Dtl_Adv_041011"/>
      <sheetName val="Sale_040811"/>
      <sheetName val="Sale_040711"/>
      <sheetName val="Bill_No__2_-_Carpark9"/>
      <sheetName val="STA_HQ_CESS_04118"/>
      <sheetName val="Project_P&amp;L5"/>
      <sheetName val="PC3100"/>
      <sheetName val="TrialBalance Q3-2002"/>
      <sheetName val="非固内訳"/>
      <sheetName val="aa-1"/>
      <sheetName val="MS Box"/>
      <sheetName val="MOLP C"/>
      <sheetName val="Parameters"/>
      <sheetName val="Corp. sheet - Stress"/>
      <sheetName val="Val_Ind"/>
      <sheetName val="Sheet2"/>
      <sheetName val="invoice"/>
      <sheetName val="MIROR_H9(TR1)"/>
      <sheetName val="หน้า 1"/>
      <sheetName val="InventTableModule_1-1"/>
      <sheetName val="FF_2 _1_"/>
      <sheetName val="exch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CUSTOMER</v>
          </cell>
          <cell r="E1" t="str">
            <v>INV CONSO</v>
          </cell>
          <cell r="F1" t="str">
            <v>เกรด</v>
          </cell>
          <cell r="G1" t="str">
            <v>TON INV</v>
          </cell>
        </row>
        <row r="2">
          <cell r="A2" t="str">
            <v>L040366</v>
          </cell>
          <cell r="B2" t="str">
            <v>LOCAL</v>
          </cell>
          <cell r="C2">
            <v>38304</v>
          </cell>
          <cell r="D2" t="str">
            <v>SIAM SEMPERMED CORPORATION LTD.</v>
          </cell>
          <cell r="F2" t="str">
            <v>LTX</v>
          </cell>
          <cell r="G2">
            <v>147</v>
          </cell>
        </row>
        <row r="3">
          <cell r="A3" t="str">
            <v>L040367</v>
          </cell>
          <cell r="B3" t="str">
            <v>LOCAL</v>
          </cell>
          <cell r="C3">
            <v>38305</v>
          </cell>
          <cell r="D3" t="str">
            <v>SIAM SEMPERMED CORPORATION LTD.</v>
          </cell>
          <cell r="F3" t="str">
            <v>LTX</v>
          </cell>
          <cell r="G3">
            <v>146.19999999999999</v>
          </cell>
        </row>
        <row r="4">
          <cell r="A4" t="str">
            <v>L040368</v>
          </cell>
          <cell r="B4" t="str">
            <v>LOCAL</v>
          </cell>
          <cell r="C4">
            <v>38306</v>
          </cell>
          <cell r="D4" t="str">
            <v>SIAM SEMPERMED CORPORATION LTD.</v>
          </cell>
          <cell r="F4" t="str">
            <v>LTX</v>
          </cell>
          <cell r="G4">
            <v>159.30000000000001</v>
          </cell>
        </row>
        <row r="5">
          <cell r="A5" t="str">
            <v>L040370</v>
          </cell>
          <cell r="B5" t="str">
            <v>LOCAL</v>
          </cell>
          <cell r="C5">
            <v>38307</v>
          </cell>
          <cell r="D5" t="str">
            <v>SIAM SEMPERMED CORPORATION LTD.</v>
          </cell>
          <cell r="F5" t="str">
            <v>LTX</v>
          </cell>
          <cell r="G5">
            <v>89.7</v>
          </cell>
        </row>
        <row r="6">
          <cell r="A6" t="str">
            <v>L040371</v>
          </cell>
          <cell r="B6" t="str">
            <v>LOCAL</v>
          </cell>
          <cell r="C6">
            <v>38307</v>
          </cell>
          <cell r="D6" t="str">
            <v>SIAM SEMPERMED CORPORATION LTD.</v>
          </cell>
          <cell r="F6" t="str">
            <v>LTX</v>
          </cell>
          <cell r="G6">
            <v>47.5</v>
          </cell>
        </row>
        <row r="7">
          <cell r="A7" t="str">
            <v>L040372</v>
          </cell>
          <cell r="B7" t="str">
            <v>LOCAL</v>
          </cell>
          <cell r="C7">
            <v>38308</v>
          </cell>
          <cell r="D7" t="str">
            <v>SIAM SEMPERMED CORPORATION LTD.</v>
          </cell>
          <cell r="F7" t="str">
            <v>LTX</v>
          </cell>
          <cell r="G7">
            <v>162.30000000000001</v>
          </cell>
        </row>
        <row r="8">
          <cell r="A8" t="str">
            <v>L040373</v>
          </cell>
          <cell r="B8" t="str">
            <v>LOCAL</v>
          </cell>
          <cell r="C8">
            <v>38309</v>
          </cell>
          <cell r="D8" t="str">
            <v>SIAM SEMPERMED CORPORATION LTD.</v>
          </cell>
          <cell r="F8" t="str">
            <v>LTX</v>
          </cell>
          <cell r="G8">
            <v>130.9</v>
          </cell>
        </row>
        <row r="9">
          <cell r="A9" t="str">
            <v>L040375</v>
          </cell>
          <cell r="B9" t="str">
            <v>LOCAL</v>
          </cell>
          <cell r="C9">
            <v>38310</v>
          </cell>
          <cell r="D9" t="str">
            <v>SIAM SEMPERMED CORPORATION LTD.</v>
          </cell>
          <cell r="F9" t="str">
            <v>LTX</v>
          </cell>
          <cell r="G9">
            <v>117.1</v>
          </cell>
        </row>
        <row r="10">
          <cell r="A10" t="str">
            <v>L040376</v>
          </cell>
          <cell r="B10" t="str">
            <v>LOCAL</v>
          </cell>
          <cell r="C10">
            <v>38310</v>
          </cell>
          <cell r="D10" t="str">
            <v>SIAM SEMPERMED CORPORATION LTD.</v>
          </cell>
          <cell r="F10" t="str">
            <v>LTX</v>
          </cell>
          <cell r="G10">
            <v>44.3</v>
          </cell>
        </row>
        <row r="11">
          <cell r="A11" t="str">
            <v>L040377</v>
          </cell>
          <cell r="B11" t="str">
            <v>LOCAL</v>
          </cell>
          <cell r="C11">
            <v>38311</v>
          </cell>
          <cell r="D11" t="str">
            <v>SIAM SEMPERMED CORPORATION LTD.</v>
          </cell>
          <cell r="F11" t="str">
            <v>LTX</v>
          </cell>
          <cell r="G11">
            <v>148.5</v>
          </cell>
        </row>
        <row r="12">
          <cell r="A12" t="str">
            <v>L040378</v>
          </cell>
          <cell r="B12" t="str">
            <v>LOCAL</v>
          </cell>
          <cell r="C12">
            <v>38312</v>
          </cell>
          <cell r="D12" t="str">
            <v>SIAM SEMPERMED CORPORATION LTD.</v>
          </cell>
          <cell r="F12" t="str">
            <v>LTX</v>
          </cell>
          <cell r="G12">
            <v>152</v>
          </cell>
        </row>
        <row r="13">
          <cell r="A13" t="str">
            <v>L040379</v>
          </cell>
          <cell r="B13" t="str">
            <v>LOCAL</v>
          </cell>
          <cell r="C13">
            <v>38313</v>
          </cell>
          <cell r="D13" t="str">
            <v>SIAM SEMPERMED CORPORATION LTD.</v>
          </cell>
          <cell r="F13" t="str">
            <v>LTX</v>
          </cell>
          <cell r="G13">
            <v>140</v>
          </cell>
        </row>
        <row r="14">
          <cell r="A14" t="str">
            <v>L040380</v>
          </cell>
          <cell r="B14" t="str">
            <v>LOCAL</v>
          </cell>
          <cell r="C14">
            <v>38314</v>
          </cell>
          <cell r="D14" t="str">
            <v>SIAM SEMPERMED CORPORATION LTD.</v>
          </cell>
          <cell r="F14" t="str">
            <v>LTX</v>
          </cell>
          <cell r="G14">
            <v>15.2</v>
          </cell>
        </row>
        <row r="15">
          <cell r="A15" t="str">
            <v>L040381</v>
          </cell>
          <cell r="B15" t="str">
            <v>LOCAL</v>
          </cell>
          <cell r="C15">
            <v>38315</v>
          </cell>
          <cell r="D15" t="str">
            <v>SIAM SEMPERMED CORPORATION LTD.</v>
          </cell>
          <cell r="F15" t="str">
            <v>LTX</v>
          </cell>
          <cell r="G15">
            <v>97.33</v>
          </cell>
        </row>
        <row r="16">
          <cell r="A16" t="str">
            <v>L040382</v>
          </cell>
          <cell r="B16" t="str">
            <v>LOCAL</v>
          </cell>
          <cell r="C16">
            <v>38316</v>
          </cell>
          <cell r="D16" t="str">
            <v>SIAM SEMPERMED CORPORATION LTD.</v>
          </cell>
          <cell r="F16" t="str">
            <v>LTX</v>
          </cell>
          <cell r="G16">
            <v>136.30000000000001</v>
          </cell>
        </row>
        <row r="17">
          <cell r="A17" t="str">
            <v>L040383</v>
          </cell>
          <cell r="B17" t="str">
            <v>LOCAL</v>
          </cell>
          <cell r="C17">
            <v>38317</v>
          </cell>
          <cell r="D17" t="str">
            <v>SIAM SEMPERMED CORPORATION LTD.</v>
          </cell>
          <cell r="F17" t="str">
            <v>LTX</v>
          </cell>
          <cell r="G17">
            <v>146.30000000000001</v>
          </cell>
        </row>
        <row r="18">
          <cell r="A18" t="str">
            <v>L040384</v>
          </cell>
          <cell r="B18" t="str">
            <v>LOCAL</v>
          </cell>
          <cell r="C18">
            <v>38318</v>
          </cell>
          <cell r="D18" t="str">
            <v>SIAM SEMPERMED CORPORATION LTD.</v>
          </cell>
          <cell r="F18" t="str">
            <v>LTX</v>
          </cell>
          <cell r="G18">
            <v>120.07</v>
          </cell>
        </row>
        <row r="19">
          <cell r="A19" t="str">
            <v>L040385</v>
          </cell>
          <cell r="B19" t="str">
            <v>LOCAL</v>
          </cell>
          <cell r="C19">
            <v>38318</v>
          </cell>
          <cell r="D19" t="str">
            <v>SIAM SEMPERMED CORPORATION LTD.</v>
          </cell>
          <cell r="F19" t="str">
            <v>LTX</v>
          </cell>
          <cell r="G19">
            <v>32.729999999999997</v>
          </cell>
        </row>
        <row r="20">
          <cell r="A20" t="str">
            <v>L040386</v>
          </cell>
          <cell r="B20" t="str">
            <v>LOCAL</v>
          </cell>
          <cell r="C20">
            <v>38319</v>
          </cell>
          <cell r="D20" t="str">
            <v>SIAM SEMPERMED CORPORATION LTD.</v>
          </cell>
          <cell r="F20" t="str">
            <v>LTX</v>
          </cell>
          <cell r="G20">
            <v>153.30000000000001</v>
          </cell>
        </row>
        <row r="21">
          <cell r="A21" t="str">
            <v>L040389</v>
          </cell>
          <cell r="B21" t="str">
            <v>LOCAL</v>
          </cell>
          <cell r="C21">
            <v>38320</v>
          </cell>
          <cell r="D21" t="str">
            <v>SIAM SEMPERMED CORPORATION LTD.</v>
          </cell>
          <cell r="F21" t="str">
            <v>LTX</v>
          </cell>
          <cell r="G21">
            <v>141.9</v>
          </cell>
        </row>
        <row r="22">
          <cell r="A22" t="str">
            <v>L040395</v>
          </cell>
          <cell r="B22" t="str">
            <v>LOCAL</v>
          </cell>
          <cell r="C22">
            <v>38321</v>
          </cell>
          <cell r="D22" t="str">
            <v>SIAM SEMPERMED CORPORATION LTD.</v>
          </cell>
          <cell r="F22" t="str">
            <v>LTX</v>
          </cell>
          <cell r="G22">
            <v>160.4</v>
          </cell>
        </row>
        <row r="23">
          <cell r="A23" t="str">
            <v>L040374</v>
          </cell>
          <cell r="B23" t="str">
            <v>LOCAL</v>
          </cell>
          <cell r="C23">
            <v>38298</v>
          </cell>
          <cell r="D23" t="str">
            <v>PRUKSA RUBBER LTD.</v>
          </cell>
          <cell r="F23" t="str">
            <v>FIL</v>
          </cell>
          <cell r="G23">
            <v>1.5</v>
          </cell>
        </row>
        <row r="24">
          <cell r="A24" t="str">
            <v>L040387</v>
          </cell>
          <cell r="B24" t="str">
            <v>LOCAL</v>
          </cell>
          <cell r="C24">
            <v>38305</v>
          </cell>
          <cell r="D24" t="str">
            <v>PRUKSA RUBBER LTD.</v>
          </cell>
          <cell r="F24" t="str">
            <v>FIL</v>
          </cell>
          <cell r="G24">
            <v>1.9710000000000001</v>
          </cell>
        </row>
        <row r="25">
          <cell r="A25" t="str">
            <v>L040388</v>
          </cell>
          <cell r="B25" t="str">
            <v>LOCAL</v>
          </cell>
          <cell r="C25">
            <v>38312</v>
          </cell>
          <cell r="D25" t="str">
            <v>PRUKSA RUBBER LTD.</v>
          </cell>
          <cell r="F25" t="str">
            <v>FIL</v>
          </cell>
          <cell r="G25">
            <v>1.6519999999999999</v>
          </cell>
        </row>
        <row r="26">
          <cell r="A26" t="str">
            <v>0001148</v>
          </cell>
          <cell r="B26" t="str">
            <v>EXPORT</v>
          </cell>
          <cell r="C26">
            <v>38292</v>
          </cell>
          <cell r="D26" t="str">
            <v>SOCIETE DES MATIERES PREMIERES</v>
          </cell>
          <cell r="E26" t="str">
            <v>T043273</v>
          </cell>
          <cell r="F26" t="str">
            <v>RSS</v>
          </cell>
          <cell r="G26">
            <v>20</v>
          </cell>
        </row>
        <row r="27">
          <cell r="A27" t="str">
            <v>0001148</v>
          </cell>
          <cell r="B27" t="str">
            <v>EXPORT</v>
          </cell>
          <cell r="C27">
            <v>38292</v>
          </cell>
          <cell r="D27" t="str">
            <v>SOCIETE DES MATIERES PREMIERES</v>
          </cell>
          <cell r="E27" t="str">
            <v>T043274</v>
          </cell>
          <cell r="F27" t="str">
            <v>RSS</v>
          </cell>
          <cell r="G27">
            <v>40</v>
          </cell>
        </row>
        <row r="28">
          <cell r="A28" t="str">
            <v>T043092</v>
          </cell>
          <cell r="B28" t="str">
            <v>EXPORT</v>
          </cell>
          <cell r="C28">
            <v>38292</v>
          </cell>
          <cell r="D28" t="str">
            <v>HANKOOK TIRE CO.,LTD.M.K.MIN.</v>
          </cell>
          <cell r="E28" t="str">
            <v/>
          </cell>
          <cell r="F28" t="str">
            <v>STR</v>
          </cell>
          <cell r="G28">
            <v>327.60000000000002</v>
          </cell>
        </row>
        <row r="29">
          <cell r="A29" t="str">
            <v>T043191</v>
          </cell>
          <cell r="B29" t="str">
            <v>EXPORT</v>
          </cell>
          <cell r="C29">
            <v>38292</v>
          </cell>
          <cell r="D29" t="str">
            <v>HANKOOK TIRE CO.,LTD.M.K.MIN.</v>
          </cell>
          <cell r="E29" t="str">
            <v/>
          </cell>
          <cell r="F29" t="str">
            <v>STR</v>
          </cell>
          <cell r="G29">
            <v>327.60000000000002</v>
          </cell>
        </row>
        <row r="30">
          <cell r="A30" t="str">
            <v>T043232</v>
          </cell>
          <cell r="B30" t="str">
            <v>EXPORT</v>
          </cell>
          <cell r="C30">
            <v>38292</v>
          </cell>
          <cell r="D30" t="str">
            <v>PIRELLI TYRE(EUROPE)SA-SINGAPORE</v>
          </cell>
          <cell r="E30" t="str">
            <v/>
          </cell>
          <cell r="F30" t="str">
            <v>STR</v>
          </cell>
          <cell r="G30">
            <v>100.8</v>
          </cell>
        </row>
        <row r="31">
          <cell r="A31" t="str">
            <v>T043247</v>
          </cell>
          <cell r="B31" t="str">
            <v>EXPORT</v>
          </cell>
          <cell r="C31">
            <v>38292</v>
          </cell>
          <cell r="D31" t="str">
            <v>SOCIETE DES MATIERES PREMIERES</v>
          </cell>
          <cell r="E31" t="str">
            <v/>
          </cell>
          <cell r="F31" t="str">
            <v>RSS</v>
          </cell>
          <cell r="G31">
            <v>80</v>
          </cell>
        </row>
        <row r="32">
          <cell r="A32" t="str">
            <v>0001149</v>
          </cell>
          <cell r="B32" t="str">
            <v>EXPORT</v>
          </cell>
          <cell r="C32">
            <v>38293</v>
          </cell>
          <cell r="D32" t="str">
            <v>SOCIETE DES MATIERES PREMIERES</v>
          </cell>
          <cell r="E32" t="str">
            <v>T043277</v>
          </cell>
          <cell r="F32" t="str">
            <v>RSS</v>
          </cell>
          <cell r="G32">
            <v>26.443999999999999</v>
          </cell>
        </row>
        <row r="33">
          <cell r="A33" t="str">
            <v>0001149</v>
          </cell>
          <cell r="B33" t="str">
            <v>EXPORT</v>
          </cell>
          <cell r="C33">
            <v>38293</v>
          </cell>
          <cell r="D33" t="str">
            <v>SOCIETE DES MATIERES PREMIERES</v>
          </cell>
          <cell r="E33" t="str">
            <v>T043278</v>
          </cell>
          <cell r="F33" t="str">
            <v>RSS</v>
          </cell>
          <cell r="G33">
            <v>26.443999999999999</v>
          </cell>
        </row>
        <row r="34">
          <cell r="A34" t="str">
            <v>T043249</v>
          </cell>
          <cell r="B34" t="str">
            <v>EXPORT</v>
          </cell>
          <cell r="C34">
            <v>38293</v>
          </cell>
          <cell r="D34" t="str">
            <v>SRI TRANG INTERNATIONAL PTE.LTD.</v>
          </cell>
          <cell r="E34" t="str">
            <v/>
          </cell>
          <cell r="F34" t="str">
            <v>RSS</v>
          </cell>
          <cell r="G34">
            <v>80</v>
          </cell>
        </row>
        <row r="35">
          <cell r="A35" t="str">
            <v>T043268</v>
          </cell>
          <cell r="B35" t="str">
            <v>EXPORT</v>
          </cell>
          <cell r="C35">
            <v>38294</v>
          </cell>
          <cell r="D35" t="str">
            <v>GOODYEAR ORIENT COMPANY PRIVATE</v>
          </cell>
          <cell r="E35" t="str">
            <v/>
          </cell>
          <cell r="F35" t="str">
            <v>RSS</v>
          </cell>
          <cell r="G35">
            <v>80</v>
          </cell>
        </row>
        <row r="36">
          <cell r="A36" t="str">
            <v>T043269</v>
          </cell>
          <cell r="B36" t="str">
            <v>EXPORT</v>
          </cell>
          <cell r="C36">
            <v>38294</v>
          </cell>
          <cell r="D36" t="str">
            <v>GOODYEAR ORIENT COMPANY PRIVATE</v>
          </cell>
          <cell r="E36" t="str">
            <v/>
          </cell>
          <cell r="F36" t="str">
            <v>RSS</v>
          </cell>
          <cell r="G36">
            <v>80</v>
          </cell>
        </row>
        <row r="37">
          <cell r="A37" t="str">
            <v>T043270</v>
          </cell>
          <cell r="B37" t="str">
            <v>EXPORT</v>
          </cell>
          <cell r="C37">
            <v>38294</v>
          </cell>
          <cell r="D37" t="str">
            <v>GOODYEAR ORIENT COMPANY PRIVATE</v>
          </cell>
          <cell r="E37" t="str">
            <v/>
          </cell>
          <cell r="F37" t="str">
            <v>RSS</v>
          </cell>
          <cell r="G37">
            <v>40</v>
          </cell>
        </row>
        <row r="38">
          <cell r="A38" t="str">
            <v>T043284</v>
          </cell>
          <cell r="B38" t="str">
            <v>EXPORT</v>
          </cell>
          <cell r="C38">
            <v>38294</v>
          </cell>
          <cell r="D38" t="str">
            <v>BARUM CONTINENTAL S.R.O.</v>
          </cell>
          <cell r="F38" t="str">
            <v>STR</v>
          </cell>
          <cell r="G38">
            <v>100.8</v>
          </cell>
        </row>
        <row r="39">
          <cell r="A39" t="str">
            <v>T043091A</v>
          </cell>
          <cell r="B39" t="str">
            <v>EXPORT</v>
          </cell>
          <cell r="C39">
            <v>38295</v>
          </cell>
          <cell r="D39" t="str">
            <v>HANKOOK TIRE CO.,LTD.M.K.MIN.</v>
          </cell>
          <cell r="E39" t="str">
            <v/>
          </cell>
          <cell r="F39" t="str">
            <v>STR</v>
          </cell>
          <cell r="G39">
            <v>311.22000000000003</v>
          </cell>
        </row>
        <row r="40">
          <cell r="A40" t="str">
            <v>T043093</v>
          </cell>
          <cell r="B40" t="str">
            <v>EXPORT</v>
          </cell>
          <cell r="C40">
            <v>38295</v>
          </cell>
          <cell r="D40" t="str">
            <v>SEMPERIT REIFEN AG</v>
          </cell>
          <cell r="E40" t="str">
            <v/>
          </cell>
          <cell r="F40" t="str">
            <v>STR</v>
          </cell>
          <cell r="G40">
            <v>120.96</v>
          </cell>
        </row>
        <row r="41">
          <cell r="A41" t="str">
            <v>T043193</v>
          </cell>
          <cell r="B41" t="str">
            <v>EXPORT</v>
          </cell>
          <cell r="C41">
            <v>38295</v>
          </cell>
          <cell r="D41" t="str">
            <v>HANKOOK TIRE CO.,LTD.M.K.MIN.</v>
          </cell>
          <cell r="E41" t="str">
            <v/>
          </cell>
          <cell r="F41" t="str">
            <v>STR</v>
          </cell>
          <cell r="G41">
            <v>475.02</v>
          </cell>
        </row>
        <row r="42">
          <cell r="A42" t="str">
            <v>T043199</v>
          </cell>
          <cell r="B42" t="str">
            <v>EXPORT</v>
          </cell>
          <cell r="C42">
            <v>38295</v>
          </cell>
          <cell r="D42" t="str">
            <v>CONTINENTAL AKTIENGESELLSCHAFT</v>
          </cell>
          <cell r="E42" t="str">
            <v/>
          </cell>
          <cell r="F42" t="str">
            <v>STR</v>
          </cell>
          <cell r="G42">
            <v>201.6</v>
          </cell>
        </row>
        <row r="43">
          <cell r="A43" t="str">
            <v>T043275</v>
          </cell>
          <cell r="B43" t="str">
            <v>EXPORT</v>
          </cell>
          <cell r="C43">
            <v>38295</v>
          </cell>
          <cell r="D43" t="str">
            <v>CHENG SHIN RUBBER IND.,CO.,LTD.</v>
          </cell>
          <cell r="E43" t="str">
            <v/>
          </cell>
          <cell r="F43" t="str">
            <v>RSS</v>
          </cell>
          <cell r="G43">
            <v>200</v>
          </cell>
        </row>
        <row r="44">
          <cell r="A44" t="str">
            <v>T043267</v>
          </cell>
          <cell r="B44" t="str">
            <v>EXPORT</v>
          </cell>
          <cell r="C44">
            <v>38295</v>
          </cell>
          <cell r="D44" t="str">
            <v>SRI TRANG INTERNATIONAL PTE.LTD.</v>
          </cell>
          <cell r="E44" t="str">
            <v/>
          </cell>
          <cell r="F44" t="str">
            <v>LTX</v>
          </cell>
          <cell r="G44">
            <v>140</v>
          </cell>
        </row>
        <row r="45">
          <cell r="A45" t="str">
            <v>T043285</v>
          </cell>
          <cell r="B45" t="str">
            <v>EXPORT</v>
          </cell>
          <cell r="C45">
            <v>38295</v>
          </cell>
          <cell r="D45" t="str">
            <v>BARUM CONTINENTAL S.R.O.</v>
          </cell>
          <cell r="F45" t="str">
            <v>STR</v>
          </cell>
          <cell r="G45">
            <v>161.28</v>
          </cell>
        </row>
        <row r="46">
          <cell r="A46" t="str">
            <v>0001145</v>
          </cell>
          <cell r="B46" t="str">
            <v>EXPORT</v>
          </cell>
          <cell r="C46">
            <v>38296</v>
          </cell>
          <cell r="D46" t="str">
            <v>YUWON CORPORATION</v>
          </cell>
          <cell r="E46" t="str">
            <v>T043228</v>
          </cell>
          <cell r="F46" t="str">
            <v>STR</v>
          </cell>
          <cell r="G46">
            <v>120.96</v>
          </cell>
        </row>
        <row r="47">
          <cell r="A47" t="str">
            <v>0001145</v>
          </cell>
          <cell r="B47" t="str">
            <v>EXPORT</v>
          </cell>
          <cell r="C47">
            <v>38296</v>
          </cell>
          <cell r="D47" t="str">
            <v>YUWON CORPORATION</v>
          </cell>
          <cell r="E47" t="str">
            <v>T043229</v>
          </cell>
          <cell r="F47" t="str">
            <v>STR</v>
          </cell>
          <cell r="G47">
            <v>241.92</v>
          </cell>
        </row>
        <row r="48">
          <cell r="A48" t="str">
            <v>T043250</v>
          </cell>
          <cell r="B48" t="str">
            <v>EXPORT</v>
          </cell>
          <cell r="C48">
            <v>38296</v>
          </cell>
          <cell r="D48" t="str">
            <v>SOCIETE DES MATIERES PREMIERES</v>
          </cell>
          <cell r="E48" t="str">
            <v/>
          </cell>
          <cell r="F48" t="str">
            <v>RSS</v>
          </cell>
          <cell r="G48">
            <v>40</v>
          </cell>
        </row>
        <row r="49">
          <cell r="A49" t="str">
            <v>T043257</v>
          </cell>
          <cell r="B49" t="str">
            <v>EXPORT</v>
          </cell>
          <cell r="C49">
            <v>38296</v>
          </cell>
          <cell r="D49" t="str">
            <v>MARUBENI INTERNATIONAL COMMODITIES</v>
          </cell>
          <cell r="E49" t="str">
            <v/>
          </cell>
          <cell r="F49" t="str">
            <v>RSS</v>
          </cell>
          <cell r="G49">
            <v>114</v>
          </cell>
        </row>
        <row r="50">
          <cell r="A50" t="str">
            <v>T043288</v>
          </cell>
          <cell r="B50" t="str">
            <v>EXPORT</v>
          </cell>
          <cell r="C50">
            <v>38296</v>
          </cell>
          <cell r="D50" t="str">
            <v>HAE YOUNG TRADING CO.,LTD</v>
          </cell>
          <cell r="F50" t="str">
            <v>SKI</v>
          </cell>
          <cell r="G50">
            <v>19.2</v>
          </cell>
        </row>
        <row r="51">
          <cell r="A51" t="str">
            <v>T043313</v>
          </cell>
          <cell r="B51" t="str">
            <v>EXPORT</v>
          </cell>
          <cell r="C51">
            <v>38296</v>
          </cell>
          <cell r="D51" t="str">
            <v>HANKOOK TIRE CO.,LTD.M.K.MIN.</v>
          </cell>
          <cell r="F51" t="str">
            <v>RSS</v>
          </cell>
          <cell r="G51">
            <v>113.4</v>
          </cell>
        </row>
        <row r="52">
          <cell r="A52" t="str">
            <v>T043314</v>
          </cell>
          <cell r="B52" t="str">
            <v>EXPORT</v>
          </cell>
          <cell r="C52">
            <v>38296</v>
          </cell>
          <cell r="D52" t="str">
            <v>HANKOOK TIRE CO.,LTD.M.K.MIN.</v>
          </cell>
          <cell r="F52" t="str">
            <v>RSS</v>
          </cell>
          <cell r="G52">
            <v>113.4</v>
          </cell>
        </row>
        <row r="53">
          <cell r="A53" t="str">
            <v>T043315</v>
          </cell>
          <cell r="B53" t="str">
            <v>EXPORT</v>
          </cell>
          <cell r="C53">
            <v>38296</v>
          </cell>
          <cell r="D53" t="str">
            <v>HANKOOK TIRE CO.,LTD.M.K.MIN.</v>
          </cell>
          <cell r="F53" t="str">
            <v>RSS</v>
          </cell>
          <cell r="G53">
            <v>48.6</v>
          </cell>
        </row>
        <row r="54">
          <cell r="A54" t="str">
            <v>T043312</v>
          </cell>
          <cell r="B54" t="str">
            <v>EXPORT</v>
          </cell>
          <cell r="C54">
            <v>38297</v>
          </cell>
          <cell r="D54" t="str">
            <v>BELVITA SHIPPING</v>
          </cell>
          <cell r="F54" t="str">
            <v>STR</v>
          </cell>
          <cell r="G54">
            <v>40.32</v>
          </cell>
        </row>
        <row r="55">
          <cell r="A55" t="str">
            <v>T043362</v>
          </cell>
          <cell r="B55" t="str">
            <v>EXPORT</v>
          </cell>
          <cell r="C55">
            <v>38297</v>
          </cell>
          <cell r="D55" t="str">
            <v>SOCIETE DES MATIERES PREMIERES</v>
          </cell>
          <cell r="E55" t="str">
            <v>0001157</v>
          </cell>
          <cell r="F55" t="str">
            <v>RSS</v>
          </cell>
          <cell r="G55">
            <v>100</v>
          </cell>
        </row>
        <row r="56">
          <cell r="A56" t="str">
            <v>T043363</v>
          </cell>
          <cell r="B56" t="str">
            <v>EXPORT</v>
          </cell>
          <cell r="C56">
            <v>38297</v>
          </cell>
          <cell r="D56" t="str">
            <v>SOCIETE DES MATIERES PREMIERES</v>
          </cell>
          <cell r="E56" t="str">
            <v>0001157</v>
          </cell>
          <cell r="F56" t="str">
            <v>RSS</v>
          </cell>
          <cell r="G56">
            <v>20</v>
          </cell>
        </row>
        <row r="57">
          <cell r="A57" t="str">
            <v>T043234</v>
          </cell>
          <cell r="B57" t="str">
            <v>EXPORT</v>
          </cell>
          <cell r="C57">
            <v>38298</v>
          </cell>
          <cell r="D57" t="str">
            <v>PIRELLI TYRE(EUROPE)SA-SINGAPORE</v>
          </cell>
          <cell r="E57" t="str">
            <v/>
          </cell>
          <cell r="F57" t="str">
            <v>STR</v>
          </cell>
          <cell r="G57">
            <v>80.64</v>
          </cell>
        </row>
        <row r="58">
          <cell r="A58" t="str">
            <v>T043256</v>
          </cell>
          <cell r="B58" t="str">
            <v>EXPORT</v>
          </cell>
          <cell r="C58">
            <v>38298</v>
          </cell>
          <cell r="D58" t="str">
            <v>MARUBENI INTERNATIONAL COMMODITIES</v>
          </cell>
          <cell r="E58" t="str">
            <v/>
          </cell>
          <cell r="F58" t="str">
            <v>RSS</v>
          </cell>
          <cell r="G58">
            <v>120</v>
          </cell>
        </row>
        <row r="59">
          <cell r="A59" t="str">
            <v>T043258</v>
          </cell>
          <cell r="B59" t="str">
            <v>EXPORT</v>
          </cell>
          <cell r="C59">
            <v>38298</v>
          </cell>
          <cell r="D59" t="str">
            <v>SRI TRANG INTERNATIONAL PTE.LTD.</v>
          </cell>
          <cell r="E59" t="str">
            <v/>
          </cell>
          <cell r="F59" t="str">
            <v>RSS</v>
          </cell>
          <cell r="G59">
            <v>100</v>
          </cell>
        </row>
        <row r="60">
          <cell r="A60" t="str">
            <v>T043259</v>
          </cell>
          <cell r="B60" t="str">
            <v>EXPORT</v>
          </cell>
          <cell r="C60">
            <v>38298</v>
          </cell>
          <cell r="D60" t="str">
            <v>TOYOTA TSUSHO(JAPAN)PTE LTD.</v>
          </cell>
          <cell r="E60" t="str">
            <v/>
          </cell>
          <cell r="F60" t="str">
            <v>RSS</v>
          </cell>
          <cell r="G60">
            <v>120</v>
          </cell>
        </row>
        <row r="61">
          <cell r="A61" t="str">
            <v>T043364</v>
          </cell>
          <cell r="B61" t="str">
            <v>EXPORT</v>
          </cell>
          <cell r="C61">
            <v>38298</v>
          </cell>
          <cell r="D61" t="str">
            <v>CHENG SHIN RUBBER IND.,CO.,LTD.</v>
          </cell>
          <cell r="E61" t="str">
            <v/>
          </cell>
          <cell r="F61" t="str">
            <v>RSS</v>
          </cell>
          <cell r="G61">
            <v>100</v>
          </cell>
        </row>
        <row r="62">
          <cell r="A62" t="str">
            <v>T043378</v>
          </cell>
          <cell r="B62" t="str">
            <v>LOCAL</v>
          </cell>
          <cell r="C62">
            <v>38293</v>
          </cell>
          <cell r="D62" t="str">
            <v>TECK BEE HANG CO.,LTD.</v>
          </cell>
          <cell r="F62" t="str">
            <v>CUT</v>
          </cell>
          <cell r="G62">
            <v>26.95</v>
          </cell>
        </row>
        <row r="63">
          <cell r="A63" t="str">
            <v>T042999</v>
          </cell>
          <cell r="B63" t="str">
            <v>LOCAL</v>
          </cell>
          <cell r="C63">
            <v>38292</v>
          </cell>
          <cell r="D63" t="str">
            <v>SIAM TYRE INDUSTRY CO.,LTD</v>
          </cell>
          <cell r="E63" t="str">
            <v/>
          </cell>
          <cell r="F63" t="str">
            <v>RSS</v>
          </cell>
          <cell r="G63">
            <v>15</v>
          </cell>
        </row>
        <row r="64">
          <cell r="A64" t="str">
            <v>T043005</v>
          </cell>
          <cell r="B64" t="str">
            <v>LOCAL</v>
          </cell>
          <cell r="C64">
            <v>38292</v>
          </cell>
          <cell r="D64" t="str">
            <v>SIAM TYRE PHRAPRADAENG CO.,LTD.</v>
          </cell>
          <cell r="E64" t="str">
            <v/>
          </cell>
          <cell r="F64" t="str">
            <v>RSS</v>
          </cell>
          <cell r="G64">
            <v>15</v>
          </cell>
        </row>
        <row r="65">
          <cell r="A65" t="str">
            <v>T043321</v>
          </cell>
          <cell r="B65" t="str">
            <v>LOCAL</v>
          </cell>
          <cell r="C65">
            <v>38292</v>
          </cell>
          <cell r="D65" t="str">
            <v>BRIDGESTONE TIRE CO.,LTD.</v>
          </cell>
          <cell r="F65" t="str">
            <v>RSS</v>
          </cell>
          <cell r="G65">
            <v>15</v>
          </cell>
        </row>
        <row r="66">
          <cell r="A66" t="str">
            <v>T043000</v>
          </cell>
          <cell r="B66" t="str">
            <v>LOCAL</v>
          </cell>
          <cell r="C66">
            <v>38293</v>
          </cell>
          <cell r="D66" t="str">
            <v>SIAM TYRE INDUSTRY CO.,LTD</v>
          </cell>
          <cell r="E66" t="str">
            <v/>
          </cell>
          <cell r="F66" t="str">
            <v>RSS</v>
          </cell>
          <cell r="G66">
            <v>15</v>
          </cell>
        </row>
        <row r="67">
          <cell r="A67" t="str">
            <v>T043383</v>
          </cell>
          <cell r="B67" t="str">
            <v>LOCAL</v>
          </cell>
          <cell r="C67">
            <v>38294</v>
          </cell>
          <cell r="D67" t="str">
            <v>BRIDGESTONE TIRE CO.,LTD.</v>
          </cell>
          <cell r="F67" t="str">
            <v>RSS</v>
          </cell>
          <cell r="G67">
            <v>15</v>
          </cell>
        </row>
        <row r="68">
          <cell r="A68" t="str">
            <v>T043371</v>
          </cell>
          <cell r="B68" t="str">
            <v>LOCAL</v>
          </cell>
          <cell r="C68">
            <v>38295</v>
          </cell>
          <cell r="D68" t="str">
            <v>MICHELIN SIAM CO.,LTD</v>
          </cell>
          <cell r="E68" t="str">
            <v/>
          </cell>
          <cell r="F68" t="str">
            <v>RSS</v>
          </cell>
          <cell r="G68">
            <v>15</v>
          </cell>
        </row>
        <row r="69">
          <cell r="A69" t="str">
            <v>T043001</v>
          </cell>
          <cell r="B69" t="str">
            <v>LOCAL</v>
          </cell>
          <cell r="C69">
            <v>38297</v>
          </cell>
          <cell r="D69" t="str">
            <v>SIAM TYRE INDUSTRY CO.,LTD</v>
          </cell>
          <cell r="E69" t="str">
            <v/>
          </cell>
          <cell r="F69" t="str">
            <v>RSS</v>
          </cell>
          <cell r="G69">
            <v>15</v>
          </cell>
        </row>
        <row r="70">
          <cell r="A70" t="str">
            <v>T043114</v>
          </cell>
          <cell r="B70" t="str">
            <v>LOCAL</v>
          </cell>
          <cell r="C70">
            <v>38297</v>
          </cell>
          <cell r="D70" t="str">
            <v>MAXXIS INTERNATIONAL(THAILAND)CO.LT</v>
          </cell>
          <cell r="E70" t="str">
            <v/>
          </cell>
          <cell r="F70" t="str">
            <v>RSS</v>
          </cell>
          <cell r="G70">
            <v>30</v>
          </cell>
        </row>
        <row r="71">
          <cell r="A71" t="str">
            <v>T043372</v>
          </cell>
          <cell r="B71" t="str">
            <v>LOCAL</v>
          </cell>
          <cell r="C71">
            <v>38297</v>
          </cell>
          <cell r="D71" t="str">
            <v>MICHELIN SIAM CO.,LTD</v>
          </cell>
          <cell r="E71" t="str">
            <v/>
          </cell>
          <cell r="F71" t="str">
            <v>RSS</v>
          </cell>
          <cell r="G71">
            <v>15</v>
          </cell>
        </row>
        <row r="72">
          <cell r="A72" t="str">
            <v>T043370</v>
          </cell>
          <cell r="B72" t="str">
            <v>LOCAL</v>
          </cell>
          <cell r="C72">
            <v>38298</v>
          </cell>
          <cell r="D72" t="str">
            <v>SIAM TYRE INDUSTRY CO.,LTD</v>
          </cell>
          <cell r="E72" t="str">
            <v/>
          </cell>
          <cell r="F72" t="str">
            <v>RSS</v>
          </cell>
          <cell r="G72">
            <v>15</v>
          </cell>
        </row>
        <row r="73">
          <cell r="A73" t="str">
            <v>T043386</v>
          </cell>
          <cell r="B73" t="str">
            <v>LOCAL</v>
          </cell>
          <cell r="C73">
            <v>38299</v>
          </cell>
          <cell r="D73" t="str">
            <v>BRIDGESTONE TIRE CO.,LTD.</v>
          </cell>
          <cell r="F73" t="str">
            <v>RSS</v>
          </cell>
          <cell r="G73">
            <v>15</v>
          </cell>
        </row>
        <row r="74">
          <cell r="A74" t="str">
            <v>T043394</v>
          </cell>
          <cell r="B74" t="str">
            <v>LOCAL</v>
          </cell>
          <cell r="C74">
            <v>38299</v>
          </cell>
          <cell r="D74" t="str">
            <v>MICHELIN SIAM CO.,LTD</v>
          </cell>
          <cell r="F74" t="str">
            <v>RSS</v>
          </cell>
          <cell r="G74">
            <v>15</v>
          </cell>
        </row>
        <row r="75">
          <cell r="A75" t="str">
            <v>T043389</v>
          </cell>
          <cell r="B75" t="str">
            <v>LOCAL</v>
          </cell>
          <cell r="C75">
            <v>38300</v>
          </cell>
          <cell r="D75" t="str">
            <v>SIAM TYRE INDUSTRY CO.,LTD</v>
          </cell>
          <cell r="F75" t="str">
            <v>RSS</v>
          </cell>
          <cell r="G75">
            <v>15</v>
          </cell>
        </row>
        <row r="76">
          <cell r="A76" t="str">
            <v>T043391</v>
          </cell>
          <cell r="B76" t="str">
            <v>LOCAL</v>
          </cell>
          <cell r="C76">
            <v>38300</v>
          </cell>
          <cell r="D76" t="str">
            <v>SIAM TYRE PHRAPRADAENG CO.,LTD.</v>
          </cell>
          <cell r="F76" t="str">
            <v>RSS</v>
          </cell>
          <cell r="G76">
            <v>15</v>
          </cell>
        </row>
        <row r="77">
          <cell r="A77" t="str">
            <v>T043395</v>
          </cell>
          <cell r="B77" t="str">
            <v>LOCAL</v>
          </cell>
          <cell r="C77">
            <v>38300</v>
          </cell>
          <cell r="D77" t="str">
            <v>MICHELIN SIAM CO.,LTD</v>
          </cell>
          <cell r="F77" t="str">
            <v>RSS</v>
          </cell>
          <cell r="G77">
            <v>15</v>
          </cell>
        </row>
        <row r="78">
          <cell r="A78" t="str">
            <v>T043115</v>
          </cell>
          <cell r="B78" t="str">
            <v>LOCAL</v>
          </cell>
          <cell r="C78">
            <v>38301</v>
          </cell>
          <cell r="D78" t="str">
            <v>MAXXIS INTERNATIONAL(THAILAND)CO.LT</v>
          </cell>
          <cell r="E78" t="str">
            <v/>
          </cell>
          <cell r="F78" t="str">
            <v>RSS</v>
          </cell>
          <cell r="G78">
            <v>30</v>
          </cell>
        </row>
        <row r="79">
          <cell r="A79" t="str">
            <v>T043390</v>
          </cell>
          <cell r="B79" t="str">
            <v>LOCAL</v>
          </cell>
          <cell r="C79">
            <v>38301</v>
          </cell>
          <cell r="D79" t="str">
            <v>SIAM TYRE INDUSTRY CO.,LTD</v>
          </cell>
          <cell r="F79" t="str">
            <v>RSS</v>
          </cell>
          <cell r="G79">
            <v>15</v>
          </cell>
        </row>
        <row r="80">
          <cell r="A80" t="str">
            <v>T043396</v>
          </cell>
          <cell r="B80" t="str">
            <v>LOCAL</v>
          </cell>
          <cell r="C80">
            <v>38301</v>
          </cell>
          <cell r="D80" t="str">
            <v>MICHELIN SIAM CO.,LTD</v>
          </cell>
          <cell r="F80" t="str">
            <v>RSS</v>
          </cell>
          <cell r="G80">
            <v>15</v>
          </cell>
        </row>
        <row r="81">
          <cell r="A81" t="str">
            <v>T043445</v>
          </cell>
          <cell r="B81" t="str">
            <v>LOCAL</v>
          </cell>
          <cell r="C81">
            <v>38303</v>
          </cell>
          <cell r="D81" t="str">
            <v>MICHELIN SIAM CO.,LTD</v>
          </cell>
          <cell r="F81" t="str">
            <v>RSS</v>
          </cell>
          <cell r="G81">
            <v>15</v>
          </cell>
        </row>
        <row r="82">
          <cell r="A82" t="str">
            <v>T043185</v>
          </cell>
          <cell r="B82" t="str">
            <v>LOCAL</v>
          </cell>
          <cell r="C82">
            <v>38292</v>
          </cell>
          <cell r="D82" t="str">
            <v>SIAM TYRE INDUSTRY CO.,LTD</v>
          </cell>
          <cell r="E82" t="str">
            <v/>
          </cell>
          <cell r="F82" t="str">
            <v>STR</v>
          </cell>
          <cell r="G82">
            <v>15.015000000000001</v>
          </cell>
        </row>
        <row r="83">
          <cell r="A83" t="str">
            <v>T043367</v>
          </cell>
          <cell r="B83" t="str">
            <v>LOCAL</v>
          </cell>
          <cell r="C83">
            <v>38294</v>
          </cell>
          <cell r="D83" t="str">
            <v>SIAM TYRE PHRAPRADAENG CO.,LTD.</v>
          </cell>
          <cell r="E83" t="str">
            <v/>
          </cell>
          <cell r="F83" t="str">
            <v>STR</v>
          </cell>
          <cell r="G83">
            <v>15.015000000000001</v>
          </cell>
        </row>
        <row r="84">
          <cell r="A84" t="str">
            <v>T043369</v>
          </cell>
          <cell r="B84" t="str">
            <v>LOCAL</v>
          </cell>
          <cell r="C84">
            <v>38294</v>
          </cell>
          <cell r="D84" t="str">
            <v>SIAM TYRE PHRAPRADAENG CO.,LTD.</v>
          </cell>
          <cell r="E84" t="str">
            <v/>
          </cell>
          <cell r="F84" t="str">
            <v>STR</v>
          </cell>
          <cell r="G84">
            <v>15.015000000000001</v>
          </cell>
        </row>
        <row r="85">
          <cell r="A85" t="str">
            <v>T043186</v>
          </cell>
          <cell r="B85" t="str">
            <v>LOCAL</v>
          </cell>
          <cell r="C85">
            <v>38295</v>
          </cell>
          <cell r="D85" t="str">
            <v>SIAM TYRE INDUSTRY CO.,LTD</v>
          </cell>
          <cell r="E85" t="str">
            <v/>
          </cell>
          <cell r="F85" t="str">
            <v>STR</v>
          </cell>
          <cell r="G85">
            <v>15.015000000000001</v>
          </cell>
        </row>
        <row r="86">
          <cell r="A86" t="str">
            <v>T043029</v>
          </cell>
          <cell r="B86" t="str">
            <v>LOCAL</v>
          </cell>
          <cell r="C86">
            <v>38297</v>
          </cell>
          <cell r="D86" t="str">
            <v>SIAM TYRE PHRAPRADAENG CO.,LTD.</v>
          </cell>
          <cell r="F86" t="str">
            <v>STR</v>
          </cell>
          <cell r="G86">
            <v>15.015000000000001</v>
          </cell>
        </row>
        <row r="87">
          <cell r="A87" t="str">
            <v>T043031</v>
          </cell>
          <cell r="B87" t="str">
            <v>LOCAL</v>
          </cell>
          <cell r="C87">
            <v>38297</v>
          </cell>
          <cell r="D87" t="str">
            <v>SIAM TYRE PHRAPRADAENG CO.,LTD.</v>
          </cell>
          <cell r="E87" t="str">
            <v/>
          </cell>
          <cell r="F87" t="str">
            <v>STR</v>
          </cell>
          <cell r="G87">
            <v>15.015000000000001</v>
          </cell>
        </row>
        <row r="88">
          <cell r="A88" t="str">
            <v>T043032</v>
          </cell>
          <cell r="B88" t="str">
            <v>LOCAL</v>
          </cell>
          <cell r="C88">
            <v>38297</v>
          </cell>
          <cell r="D88" t="str">
            <v>SIAM TYRE PHRAPRADAENG CO.,LTD.</v>
          </cell>
          <cell r="E88" t="str">
            <v/>
          </cell>
          <cell r="F88" t="str">
            <v>STR</v>
          </cell>
          <cell r="G88">
            <v>15.015000000000001</v>
          </cell>
        </row>
        <row r="89">
          <cell r="A89" t="str">
            <v>T043043</v>
          </cell>
          <cell r="B89" t="str">
            <v>LOCAL</v>
          </cell>
          <cell r="C89">
            <v>38299</v>
          </cell>
          <cell r="D89" t="str">
            <v>SIAM TYRE INDUSTRY CO.,LTD</v>
          </cell>
          <cell r="E89" t="str">
            <v/>
          </cell>
          <cell r="F89" t="str">
            <v>STR</v>
          </cell>
          <cell r="G89">
            <v>15.015000000000001</v>
          </cell>
        </row>
        <row r="90">
          <cell r="A90" t="str">
            <v>T043033</v>
          </cell>
          <cell r="B90" t="str">
            <v>LOCAL</v>
          </cell>
          <cell r="C90">
            <v>38301</v>
          </cell>
          <cell r="D90" t="str">
            <v>SIAM TYRE PHRAPRADAENG CO.,LTD.</v>
          </cell>
          <cell r="E90" t="str">
            <v/>
          </cell>
          <cell r="F90" t="str">
            <v>STR</v>
          </cell>
          <cell r="G90">
            <v>15.015000000000001</v>
          </cell>
        </row>
        <row r="91">
          <cell r="A91" t="str">
            <v>T043449</v>
          </cell>
          <cell r="B91" t="str">
            <v>LOCAL</v>
          </cell>
          <cell r="C91">
            <v>38302</v>
          </cell>
          <cell r="D91" t="str">
            <v>SIAM TYRE PHRAPRADAENG CO.,LTD.</v>
          </cell>
          <cell r="F91" t="str">
            <v>STR</v>
          </cell>
          <cell r="G91">
            <v>15.015000000000001</v>
          </cell>
        </row>
        <row r="92">
          <cell r="A92" t="str">
            <v>T043450</v>
          </cell>
          <cell r="B92" t="str">
            <v>LOCAL</v>
          </cell>
          <cell r="C92">
            <v>38302</v>
          </cell>
          <cell r="D92" t="str">
            <v>SIAM TYRE PHRAPRADAENG CO.,LTD.</v>
          </cell>
          <cell r="F92" t="str">
            <v>STR</v>
          </cell>
          <cell r="G92">
            <v>15.015000000000001</v>
          </cell>
        </row>
        <row r="93">
          <cell r="A93" t="str">
            <v>0001165</v>
          </cell>
          <cell r="B93" t="str">
            <v>LOCAL</v>
          </cell>
          <cell r="C93">
            <v>38292</v>
          </cell>
          <cell r="D93" t="str">
            <v>TECK BEE HANG CO.,LTD.</v>
          </cell>
          <cell r="E93" t="str">
            <v>T043515</v>
          </cell>
          <cell r="F93" t="str">
            <v>LUM</v>
          </cell>
          <cell r="G93">
            <v>19.239999999999998</v>
          </cell>
        </row>
        <row r="94">
          <cell r="A94" t="str">
            <v>0001165</v>
          </cell>
          <cell r="B94" t="str">
            <v>LOCAL</v>
          </cell>
          <cell r="C94">
            <v>38292</v>
          </cell>
          <cell r="D94" t="str">
            <v>TECK BEE HANG CO.,LTD.</v>
          </cell>
          <cell r="E94" t="str">
            <v>T043516</v>
          </cell>
          <cell r="F94" t="str">
            <v>LUM</v>
          </cell>
          <cell r="G94">
            <v>18.742999999999999</v>
          </cell>
        </row>
        <row r="95">
          <cell r="A95" t="str">
            <v>T043510</v>
          </cell>
          <cell r="B95" t="str">
            <v>LOCAL</v>
          </cell>
          <cell r="C95">
            <v>38292</v>
          </cell>
          <cell r="D95" t="str">
            <v>TECK BEE HANG CO.,LTD.</v>
          </cell>
          <cell r="E95" t="str">
            <v/>
          </cell>
          <cell r="F95" t="str">
            <v>LUM</v>
          </cell>
          <cell r="G95">
            <v>20.327000000000002</v>
          </cell>
        </row>
        <row r="96">
          <cell r="A96" t="str">
            <v>T043511</v>
          </cell>
          <cell r="B96" t="str">
            <v>LOCAL</v>
          </cell>
          <cell r="C96">
            <v>38292</v>
          </cell>
          <cell r="D96" t="str">
            <v>TECK BEE HANG CO.,LTD.</v>
          </cell>
          <cell r="E96" t="str">
            <v/>
          </cell>
          <cell r="F96" t="str">
            <v>LUM</v>
          </cell>
          <cell r="G96">
            <v>37.862000000000002</v>
          </cell>
        </row>
        <row r="97">
          <cell r="A97" t="str">
            <v>T043512</v>
          </cell>
          <cell r="B97" t="str">
            <v>LOCAL</v>
          </cell>
          <cell r="C97">
            <v>38293</v>
          </cell>
          <cell r="D97" t="str">
            <v>TECK BEE HANG CO.,LTD.</v>
          </cell>
          <cell r="E97" t="str">
            <v/>
          </cell>
          <cell r="F97" t="str">
            <v>LUM</v>
          </cell>
          <cell r="G97">
            <v>17.094999999999999</v>
          </cell>
        </row>
        <row r="98">
          <cell r="A98" t="str">
            <v>T043513</v>
          </cell>
          <cell r="B98" t="str">
            <v>LOCAL</v>
          </cell>
          <cell r="C98">
            <v>38293</v>
          </cell>
          <cell r="D98" t="str">
            <v>TECK BEE HANG CO.,LTD.</v>
          </cell>
          <cell r="E98" t="str">
            <v/>
          </cell>
          <cell r="F98" t="str">
            <v>LUM</v>
          </cell>
          <cell r="G98">
            <v>17.332999999999998</v>
          </cell>
        </row>
        <row r="99">
          <cell r="A99" t="str">
            <v>T043514</v>
          </cell>
          <cell r="B99" t="str">
            <v>LOCAL</v>
          </cell>
          <cell r="C99">
            <v>38294</v>
          </cell>
          <cell r="D99" t="str">
            <v>TECK BEE HANG CO.,LTD.</v>
          </cell>
          <cell r="E99" t="str">
            <v/>
          </cell>
          <cell r="F99" t="str">
            <v>LUM</v>
          </cell>
          <cell r="G99">
            <v>38.143000000000001</v>
          </cell>
        </row>
        <row r="100">
          <cell r="A100" t="str">
            <v>T043505</v>
          </cell>
          <cell r="B100" t="str">
            <v>LOCAL</v>
          </cell>
          <cell r="C100">
            <v>38296</v>
          </cell>
          <cell r="D100" t="str">
            <v>TECK BEE HANG CO.,LTD.</v>
          </cell>
          <cell r="E100" t="str">
            <v/>
          </cell>
          <cell r="F100" t="str">
            <v>LUM</v>
          </cell>
          <cell r="G100">
            <v>16.972999999999999</v>
          </cell>
        </row>
        <row r="101">
          <cell r="A101" t="str">
            <v>T043506</v>
          </cell>
          <cell r="B101" t="str">
            <v>LOCAL</v>
          </cell>
          <cell r="C101">
            <v>38296</v>
          </cell>
          <cell r="D101" t="str">
            <v>TECK BEE HANG CO.,LTD.</v>
          </cell>
          <cell r="E101" t="str">
            <v/>
          </cell>
          <cell r="F101" t="str">
            <v>LUM</v>
          </cell>
          <cell r="G101">
            <v>36.634</v>
          </cell>
        </row>
        <row r="102">
          <cell r="A102" t="str">
            <v>T043507</v>
          </cell>
          <cell r="B102" t="str">
            <v>LOCAL</v>
          </cell>
          <cell r="C102">
            <v>38297</v>
          </cell>
          <cell r="D102" t="str">
            <v>TECK BEE HANG CO.,LTD.</v>
          </cell>
          <cell r="E102" t="str">
            <v/>
          </cell>
          <cell r="F102" t="str">
            <v>LUM</v>
          </cell>
          <cell r="G102">
            <v>17.114999999999998</v>
          </cell>
        </row>
        <row r="103">
          <cell r="A103" t="str">
            <v>0001164</v>
          </cell>
          <cell r="B103" t="str">
            <v>LOCAL</v>
          </cell>
          <cell r="C103">
            <v>38299</v>
          </cell>
          <cell r="D103" t="str">
            <v>TECK BEE HANG CO.,LTD.</v>
          </cell>
          <cell r="E103" t="str">
            <v>T043508</v>
          </cell>
          <cell r="F103" t="str">
            <v>LUM</v>
          </cell>
          <cell r="G103">
            <v>7.7430000000000003</v>
          </cell>
        </row>
        <row r="104">
          <cell r="A104" t="str">
            <v>0001164</v>
          </cell>
          <cell r="B104" t="str">
            <v>LOCAL</v>
          </cell>
          <cell r="C104">
            <v>38299</v>
          </cell>
          <cell r="D104" t="str">
            <v>TECK BEE HANG CO.,LTD.</v>
          </cell>
          <cell r="E104" t="str">
            <v>T043509</v>
          </cell>
          <cell r="F104" t="str">
            <v>LUM</v>
          </cell>
          <cell r="G104">
            <v>9.8580000000000005</v>
          </cell>
        </row>
        <row r="105">
          <cell r="A105" t="str">
            <v>T043486</v>
          </cell>
          <cell r="B105" t="str">
            <v>LOCAL</v>
          </cell>
          <cell r="C105">
            <v>38296</v>
          </cell>
          <cell r="D105" t="str">
            <v>TECK BEE HANG CO.,LTD.</v>
          </cell>
          <cell r="E105" t="str">
            <v/>
          </cell>
          <cell r="F105" t="str">
            <v>USS</v>
          </cell>
          <cell r="G105">
            <v>19.125</v>
          </cell>
        </row>
        <row r="106">
          <cell r="A106" t="str">
            <v>T043499</v>
          </cell>
          <cell r="B106" t="str">
            <v>LOCAL</v>
          </cell>
          <cell r="C106">
            <v>38300</v>
          </cell>
          <cell r="D106" t="str">
            <v>TECK BEE HANG CO.,LTD.</v>
          </cell>
          <cell r="E106" t="str">
            <v/>
          </cell>
          <cell r="F106" t="str">
            <v>USS</v>
          </cell>
          <cell r="G106">
            <v>16.771999999999998</v>
          </cell>
        </row>
        <row r="107">
          <cell r="A107" t="str">
            <v>T043500</v>
          </cell>
          <cell r="B107" t="str">
            <v>LOCAL</v>
          </cell>
          <cell r="C107">
            <v>38301</v>
          </cell>
          <cell r="D107" t="str">
            <v>TECK BEE HANG CO.,LTD.</v>
          </cell>
          <cell r="E107" t="str">
            <v/>
          </cell>
          <cell r="F107" t="str">
            <v>USS</v>
          </cell>
          <cell r="G107">
            <v>18.111999999999998</v>
          </cell>
        </row>
        <row r="108">
          <cell r="A108" t="str">
            <v>T043501</v>
          </cell>
          <cell r="B108" t="str">
            <v>LOCAL</v>
          </cell>
          <cell r="C108">
            <v>38302</v>
          </cell>
          <cell r="D108" t="str">
            <v>TECK BEE HANG CO.,LTD.</v>
          </cell>
          <cell r="E108" t="str">
            <v/>
          </cell>
          <cell r="F108" t="str">
            <v>USS</v>
          </cell>
          <cell r="G108">
            <v>19.295999999999999</v>
          </cell>
        </row>
        <row r="109">
          <cell r="A109" t="str">
            <v>T043028</v>
          </cell>
          <cell r="B109" t="str">
            <v>LOCAL</v>
          </cell>
          <cell r="C109">
            <v>38297</v>
          </cell>
          <cell r="D109" t="str">
            <v>SIAM TYRE PHRAPRADAENG CO.,LTD.</v>
          </cell>
          <cell r="F109" t="str">
            <v>STR</v>
          </cell>
          <cell r="G109">
            <v>15.015000000000001</v>
          </cell>
        </row>
        <row r="110">
          <cell r="A110" t="str">
            <v>T043030</v>
          </cell>
          <cell r="B110" t="str">
            <v>LOCAL</v>
          </cell>
          <cell r="C110">
            <v>38297</v>
          </cell>
          <cell r="D110" t="str">
            <v>SIAM TYRE PHRAPRADAENG CO.,LTD.</v>
          </cell>
          <cell r="E110" t="str">
            <v/>
          </cell>
          <cell r="F110" t="str">
            <v>STR</v>
          </cell>
          <cell r="G110">
            <v>15.015000000000001</v>
          </cell>
        </row>
        <row r="111">
          <cell r="A111" t="str">
            <v>T043116</v>
          </cell>
          <cell r="B111" t="str">
            <v>LOCAL</v>
          </cell>
          <cell r="C111">
            <v>38304</v>
          </cell>
          <cell r="D111" t="str">
            <v>MAXXIS INTERNATIONAL(THAILAND)CO.LT</v>
          </cell>
          <cell r="E111" t="str">
            <v/>
          </cell>
          <cell r="F111" t="str">
            <v>RSS</v>
          </cell>
          <cell r="G111">
            <v>30</v>
          </cell>
        </row>
        <row r="112">
          <cell r="A112" t="str">
            <v>T043424</v>
          </cell>
          <cell r="B112" t="str">
            <v>LOCAL</v>
          </cell>
          <cell r="C112">
            <v>38304</v>
          </cell>
          <cell r="D112" t="str">
            <v>SIAM TYRE INDUSTRY CO.,LTD</v>
          </cell>
          <cell r="F112" t="str">
            <v>RSS</v>
          </cell>
          <cell r="G112">
            <v>15</v>
          </cell>
        </row>
        <row r="113">
          <cell r="A113" t="str">
            <v>T043446</v>
          </cell>
          <cell r="B113" t="str">
            <v>LOCAL</v>
          </cell>
          <cell r="C113">
            <v>38304</v>
          </cell>
          <cell r="D113" t="str">
            <v>MICHELIN SIAM CO.,LTD</v>
          </cell>
          <cell r="F113" t="str">
            <v>RSS</v>
          </cell>
          <cell r="G113">
            <v>15</v>
          </cell>
        </row>
        <row r="114">
          <cell r="A114" t="str">
            <v>T043181</v>
          </cell>
          <cell r="B114" t="str">
            <v>LOCAL</v>
          </cell>
          <cell r="C114">
            <v>38305</v>
          </cell>
          <cell r="D114" t="str">
            <v>SIAM TYRE INDUSTRY CO.,LTD</v>
          </cell>
          <cell r="E114" t="str">
            <v/>
          </cell>
          <cell r="F114" t="str">
            <v>STR</v>
          </cell>
          <cell r="G114">
            <v>15.015000000000001</v>
          </cell>
        </row>
        <row r="115">
          <cell r="A115" t="str">
            <v>T043201</v>
          </cell>
          <cell r="B115" t="str">
            <v>EXPORT</v>
          </cell>
          <cell r="C115">
            <v>38295</v>
          </cell>
          <cell r="D115" t="str">
            <v>PIRELLI TYRE(EUROPE)SA-SINGAPORE</v>
          </cell>
          <cell r="E115" t="str">
            <v/>
          </cell>
          <cell r="F115" t="str">
            <v>STR</v>
          </cell>
          <cell r="G115">
            <v>120.96</v>
          </cell>
        </row>
        <row r="116">
          <cell r="A116" t="str">
            <v>0001147</v>
          </cell>
          <cell r="B116" t="str">
            <v>EXPORT</v>
          </cell>
          <cell r="C116">
            <v>38296</v>
          </cell>
          <cell r="D116" t="str">
            <v>SOCIETE DES MATIERES PREMIERES</v>
          </cell>
          <cell r="E116" t="str">
            <v>T043251</v>
          </cell>
          <cell r="F116" t="str">
            <v>RSS</v>
          </cell>
          <cell r="G116">
            <v>40</v>
          </cell>
        </row>
        <row r="117">
          <cell r="A117" t="str">
            <v>0001147</v>
          </cell>
          <cell r="B117" t="str">
            <v>EXPORT</v>
          </cell>
          <cell r="C117">
            <v>38296</v>
          </cell>
          <cell r="D117" t="str">
            <v>SOCIETE DES MATIERES PREMIERES</v>
          </cell>
          <cell r="E117" t="str">
            <v>T043252</v>
          </cell>
          <cell r="F117" t="str">
            <v>RSS</v>
          </cell>
          <cell r="G117">
            <v>80</v>
          </cell>
        </row>
        <row r="118">
          <cell r="A118" t="str">
            <v>T043289</v>
          </cell>
          <cell r="B118" t="str">
            <v>EXPORT</v>
          </cell>
          <cell r="C118">
            <v>38297</v>
          </cell>
          <cell r="D118" t="str">
            <v>SRI TRANG INTERNATIONAL PTE.LTD.</v>
          </cell>
          <cell r="F118" t="str">
            <v>LTX</v>
          </cell>
          <cell r="G118">
            <v>100</v>
          </cell>
        </row>
        <row r="119">
          <cell r="A119" t="str">
            <v>0001150</v>
          </cell>
          <cell r="B119" t="str">
            <v>EXPORT</v>
          </cell>
          <cell r="C119">
            <v>38298</v>
          </cell>
          <cell r="D119" t="str">
            <v>SOCIETE DES MATIERES PREMIERES</v>
          </cell>
          <cell r="E119" t="str">
            <v>T043280</v>
          </cell>
          <cell r="F119" t="str">
            <v>RSS</v>
          </cell>
          <cell r="G119">
            <v>20</v>
          </cell>
        </row>
        <row r="120">
          <cell r="A120" t="str">
            <v>0001150</v>
          </cell>
          <cell r="B120" t="str">
            <v>EXPORT</v>
          </cell>
          <cell r="C120">
            <v>38298</v>
          </cell>
          <cell r="D120" t="str">
            <v>SOCIETE DES MATIERES PREMIERES</v>
          </cell>
          <cell r="E120" t="str">
            <v>T043281</v>
          </cell>
          <cell r="F120" t="str">
            <v>RSS</v>
          </cell>
          <cell r="G120">
            <v>60</v>
          </cell>
        </row>
        <row r="121">
          <cell r="A121" t="str">
            <v>T043279</v>
          </cell>
          <cell r="B121" t="str">
            <v>EXPORT</v>
          </cell>
          <cell r="C121">
            <v>38298</v>
          </cell>
          <cell r="D121" t="str">
            <v>SOCIETE DES MATIERES PREMIERES</v>
          </cell>
          <cell r="F121" t="str">
            <v>RSS</v>
          </cell>
          <cell r="G121">
            <v>80</v>
          </cell>
        </row>
        <row r="122">
          <cell r="A122" t="str">
            <v>T043296</v>
          </cell>
          <cell r="B122" t="str">
            <v>EXPORT</v>
          </cell>
          <cell r="C122">
            <v>38298</v>
          </cell>
          <cell r="D122" t="str">
            <v>RUBBERNET(ASIA)PTE.LTD.</v>
          </cell>
          <cell r="F122" t="str">
            <v>STR</v>
          </cell>
          <cell r="G122">
            <v>100.8</v>
          </cell>
        </row>
        <row r="123">
          <cell r="A123" t="str">
            <v>T043310</v>
          </cell>
          <cell r="B123" t="str">
            <v>EXPORT</v>
          </cell>
          <cell r="C123">
            <v>38299</v>
          </cell>
          <cell r="D123" t="str">
            <v>PIRELLI TYRE(EUROPE)SA-SINGAPORE</v>
          </cell>
          <cell r="E123" t="str">
            <v/>
          </cell>
          <cell r="F123" t="str">
            <v>STR</v>
          </cell>
          <cell r="G123">
            <v>60.48</v>
          </cell>
        </row>
        <row r="124">
          <cell r="A124" t="str">
            <v>T043325</v>
          </cell>
          <cell r="B124" t="str">
            <v>EXPORT</v>
          </cell>
          <cell r="C124">
            <v>38299</v>
          </cell>
          <cell r="D124" t="str">
            <v>BRIDGESTONE/FIRESTONE SINGAPORE PTE</v>
          </cell>
          <cell r="E124" t="str">
            <v/>
          </cell>
          <cell r="F124" t="str">
            <v>RSS</v>
          </cell>
          <cell r="G124">
            <v>38.4</v>
          </cell>
        </row>
        <row r="125">
          <cell r="A125" t="str">
            <v>T043365</v>
          </cell>
          <cell r="B125" t="str">
            <v>EXPORT</v>
          </cell>
          <cell r="C125">
            <v>38299</v>
          </cell>
          <cell r="D125" t="str">
            <v>SOCIETE DES MATIERES PREMIERES</v>
          </cell>
          <cell r="E125" t="str">
            <v>0001158</v>
          </cell>
          <cell r="F125" t="str">
            <v>RSS</v>
          </cell>
          <cell r="G125">
            <v>20</v>
          </cell>
        </row>
        <row r="126">
          <cell r="A126" t="str">
            <v>T043366</v>
          </cell>
          <cell r="B126" t="str">
            <v>EXPORT</v>
          </cell>
          <cell r="C126">
            <v>38299</v>
          </cell>
          <cell r="D126" t="str">
            <v>SOCIETE DES MATIERES PREMIERES</v>
          </cell>
          <cell r="E126" t="str">
            <v>0001158</v>
          </cell>
          <cell r="F126" t="str">
            <v>RSS</v>
          </cell>
          <cell r="G126">
            <v>80</v>
          </cell>
        </row>
        <row r="127">
          <cell r="A127" t="str">
            <v>0001151</v>
          </cell>
          <cell r="B127" t="str">
            <v>EXPORT</v>
          </cell>
          <cell r="C127">
            <v>38300</v>
          </cell>
          <cell r="D127" t="str">
            <v>SOCIETE DES MATIERES PREMIERES</v>
          </cell>
          <cell r="E127" t="str">
            <v>T043282</v>
          </cell>
          <cell r="F127" t="str">
            <v>RSS</v>
          </cell>
          <cell r="G127">
            <v>40</v>
          </cell>
        </row>
        <row r="128">
          <cell r="A128" t="str">
            <v>0001151</v>
          </cell>
          <cell r="B128" t="str">
            <v>EXPORT</v>
          </cell>
          <cell r="C128">
            <v>38300</v>
          </cell>
          <cell r="D128" t="str">
            <v>SOCIETE DES MATIERES PREMIERES</v>
          </cell>
          <cell r="E128" t="str">
            <v>T043283</v>
          </cell>
          <cell r="F128" t="str">
            <v>RSS</v>
          </cell>
          <cell r="G128">
            <v>40</v>
          </cell>
        </row>
        <row r="129">
          <cell r="A129" t="str">
            <v>T043260</v>
          </cell>
          <cell r="B129" t="str">
            <v>EXPORT</v>
          </cell>
          <cell r="C129">
            <v>38300</v>
          </cell>
          <cell r="D129" t="str">
            <v>U-DELIVATIVES PTE LTD.</v>
          </cell>
          <cell r="E129" t="str">
            <v/>
          </cell>
          <cell r="F129" t="str">
            <v>RSS</v>
          </cell>
          <cell r="G129">
            <v>96</v>
          </cell>
        </row>
        <row r="130">
          <cell r="A130" t="str">
            <v>T043293</v>
          </cell>
          <cell r="B130" t="str">
            <v>EXPORT</v>
          </cell>
          <cell r="C130">
            <v>38300</v>
          </cell>
          <cell r="D130" t="str">
            <v>CONTINENTAL AKTIENGESELLSCHAFT</v>
          </cell>
          <cell r="F130" t="str">
            <v>STR</v>
          </cell>
          <cell r="G130">
            <v>201.6</v>
          </cell>
        </row>
        <row r="131">
          <cell r="A131" t="str">
            <v>T043360</v>
          </cell>
          <cell r="B131" t="str">
            <v>EXPORT</v>
          </cell>
          <cell r="C131">
            <v>38300</v>
          </cell>
          <cell r="D131" t="str">
            <v>BRIDGESTONE/FIRESTONE SINGAPORE PTE</v>
          </cell>
          <cell r="E131" t="str">
            <v/>
          </cell>
          <cell r="F131" t="str">
            <v>RSS</v>
          </cell>
          <cell r="G131">
            <v>96</v>
          </cell>
        </row>
        <row r="132">
          <cell r="A132" t="str">
            <v>T043294</v>
          </cell>
          <cell r="B132" t="str">
            <v>EXPORT</v>
          </cell>
          <cell r="C132">
            <v>38301</v>
          </cell>
          <cell r="D132" t="str">
            <v>CONTINENTAL AKTIENGESELLSCHAFT</v>
          </cell>
          <cell r="F132" t="str">
            <v>STR</v>
          </cell>
          <cell r="G132">
            <v>40.32</v>
          </cell>
        </row>
        <row r="133">
          <cell r="A133" t="str">
            <v>T043299</v>
          </cell>
          <cell r="B133" t="str">
            <v>EXPORT</v>
          </cell>
          <cell r="C133">
            <v>38301</v>
          </cell>
          <cell r="D133" t="str">
            <v>RUBBERNET(ASIA)PTE.LTD.</v>
          </cell>
          <cell r="F133" t="str">
            <v>STR</v>
          </cell>
          <cell r="G133">
            <v>100.8</v>
          </cell>
        </row>
        <row r="134">
          <cell r="A134" t="str">
            <v>T043300</v>
          </cell>
          <cell r="B134" t="str">
            <v>EXPORT</v>
          </cell>
          <cell r="C134">
            <v>38301</v>
          </cell>
          <cell r="D134" t="str">
            <v>THE YOKOHAMA RUBBER CO.,LTD.</v>
          </cell>
          <cell r="F134" t="str">
            <v>STR</v>
          </cell>
          <cell r="G134">
            <v>100.8</v>
          </cell>
        </row>
        <row r="135">
          <cell r="A135" t="str">
            <v>T043326</v>
          </cell>
          <cell r="B135" t="str">
            <v>EXPORT</v>
          </cell>
          <cell r="C135">
            <v>38301</v>
          </cell>
          <cell r="D135" t="str">
            <v>TOYOTA TSUSHO(JAPAN)PTE LTD.</v>
          </cell>
          <cell r="E135" t="str">
            <v/>
          </cell>
          <cell r="F135" t="str">
            <v>RSS</v>
          </cell>
          <cell r="G135">
            <v>120</v>
          </cell>
        </row>
        <row r="136">
          <cell r="A136" t="str">
            <v>T043352</v>
          </cell>
          <cell r="B136" t="str">
            <v>EXPORT</v>
          </cell>
          <cell r="C136">
            <v>38301</v>
          </cell>
          <cell r="D136" t="str">
            <v>SRI TRANG INTERNATIONAL PTE.LTD.</v>
          </cell>
          <cell r="E136" t="str">
            <v>0001156</v>
          </cell>
          <cell r="F136" t="str">
            <v>LTX</v>
          </cell>
          <cell r="G136">
            <v>164</v>
          </cell>
        </row>
        <row r="137">
          <cell r="A137" t="str">
            <v>T043353</v>
          </cell>
          <cell r="B137" t="str">
            <v>EXPORT</v>
          </cell>
          <cell r="C137">
            <v>38301</v>
          </cell>
          <cell r="D137" t="str">
            <v>SRI TRANG INTERNATIONAL PTE.LTD.</v>
          </cell>
          <cell r="E137" t="str">
            <v>0001156</v>
          </cell>
          <cell r="F137" t="str">
            <v>LTX</v>
          </cell>
          <cell r="G137">
            <v>164</v>
          </cell>
        </row>
        <row r="138">
          <cell r="A138" t="str">
            <v>T043354</v>
          </cell>
          <cell r="B138" t="str">
            <v>EXPORT</v>
          </cell>
          <cell r="C138">
            <v>38301</v>
          </cell>
          <cell r="D138" t="str">
            <v>SRI TRANG INTERNATIONAL PTE.LTD.</v>
          </cell>
          <cell r="E138" t="str">
            <v>0001156</v>
          </cell>
          <cell r="F138" t="str">
            <v>LTX</v>
          </cell>
          <cell r="G138">
            <v>164</v>
          </cell>
        </row>
        <row r="139">
          <cell r="A139" t="str">
            <v>T043361</v>
          </cell>
          <cell r="B139" t="str">
            <v>EXPORT</v>
          </cell>
          <cell r="C139">
            <v>38301</v>
          </cell>
          <cell r="D139" t="str">
            <v>TOYOTA TSUSHO(JAPAN)PTE LTD.</v>
          </cell>
          <cell r="E139" t="str">
            <v/>
          </cell>
          <cell r="F139" t="str">
            <v>RSS</v>
          </cell>
          <cell r="G139">
            <v>36.287999999999997</v>
          </cell>
        </row>
        <row r="140">
          <cell r="A140" t="str">
            <v>T043327</v>
          </cell>
          <cell r="B140" t="str">
            <v>EXPORT</v>
          </cell>
          <cell r="C140">
            <v>38302</v>
          </cell>
          <cell r="D140" t="str">
            <v>CHENG SHIN RUBBER IND.,CO.,LTD.</v>
          </cell>
          <cell r="F140" t="str">
            <v>RSS</v>
          </cell>
          <cell r="G140">
            <v>200</v>
          </cell>
        </row>
        <row r="141">
          <cell r="A141" t="str">
            <v>T043380</v>
          </cell>
          <cell r="B141" t="str">
            <v>EXPORT</v>
          </cell>
          <cell r="C141">
            <v>38302</v>
          </cell>
          <cell r="D141" t="str">
            <v>JIANGYIN MIAOJIE LATEX CO.,LTD</v>
          </cell>
          <cell r="F141" t="str">
            <v>LTX</v>
          </cell>
          <cell r="G141">
            <v>210</v>
          </cell>
        </row>
        <row r="142">
          <cell r="A142" t="str">
            <v>T043407</v>
          </cell>
          <cell r="B142" t="str">
            <v>EXPORT</v>
          </cell>
          <cell r="C142">
            <v>38302</v>
          </cell>
          <cell r="D142" t="str">
            <v>SOCIETE DES MATIERES PREMIERES</v>
          </cell>
          <cell r="E142" t="str">
            <v>0001159</v>
          </cell>
          <cell r="F142" t="str">
            <v>RSS</v>
          </cell>
          <cell r="G142">
            <v>20</v>
          </cell>
        </row>
        <row r="143">
          <cell r="A143" t="str">
            <v>T043408</v>
          </cell>
          <cell r="B143" t="str">
            <v>EXPORT</v>
          </cell>
          <cell r="C143">
            <v>38302</v>
          </cell>
          <cell r="D143" t="str">
            <v>SOCIETE DES MATIERES PREMIERES</v>
          </cell>
          <cell r="E143" t="str">
            <v>0001159</v>
          </cell>
          <cell r="F143" t="str">
            <v>RSS</v>
          </cell>
          <cell r="G143">
            <v>100</v>
          </cell>
        </row>
        <row r="144">
          <cell r="A144" t="str">
            <v>T043276</v>
          </cell>
          <cell r="B144" t="str">
            <v>EXPORT</v>
          </cell>
          <cell r="C144">
            <v>38303</v>
          </cell>
          <cell r="D144" t="str">
            <v>HAE YOUNG TRADING CO.,LTD</v>
          </cell>
          <cell r="F144" t="str">
            <v>SKI</v>
          </cell>
          <cell r="G144">
            <v>19.2</v>
          </cell>
        </row>
        <row r="145">
          <cell r="A145" t="str">
            <v>T043301</v>
          </cell>
          <cell r="B145" t="str">
            <v>EXPORT</v>
          </cell>
          <cell r="C145">
            <v>38303</v>
          </cell>
          <cell r="D145" t="str">
            <v>HANKOOK TIRE CO.,LTD.M.K.MIN.</v>
          </cell>
          <cell r="F145" t="str">
            <v>STR</v>
          </cell>
          <cell r="G145">
            <v>114.66</v>
          </cell>
        </row>
        <row r="146">
          <cell r="A146" t="str">
            <v>T043358</v>
          </cell>
          <cell r="B146" t="str">
            <v>EXPORT</v>
          </cell>
          <cell r="C146">
            <v>38303</v>
          </cell>
          <cell r="D146" t="str">
            <v>HONG IL</v>
          </cell>
          <cell r="E146" t="str">
            <v/>
          </cell>
          <cell r="F146" t="str">
            <v>SKI</v>
          </cell>
          <cell r="G146">
            <v>19.2</v>
          </cell>
        </row>
        <row r="147">
          <cell r="A147" t="str">
            <v>T043480</v>
          </cell>
          <cell r="B147" t="str">
            <v>EXPORT</v>
          </cell>
          <cell r="C147">
            <v>38304</v>
          </cell>
          <cell r="D147" t="str">
            <v>SOCIETE DES MATIERES PREMIERES</v>
          </cell>
          <cell r="F147" t="str">
            <v>RSS</v>
          </cell>
          <cell r="G147">
            <v>80</v>
          </cell>
        </row>
        <row r="148">
          <cell r="A148" t="str">
            <v>T043481</v>
          </cell>
          <cell r="B148" t="str">
            <v>EXPORT</v>
          </cell>
          <cell r="C148">
            <v>38304</v>
          </cell>
          <cell r="D148" t="str">
            <v>SRI TRANG INTERNATIONAL PTE.LTD.</v>
          </cell>
          <cell r="F148" t="str">
            <v>RSS</v>
          </cell>
          <cell r="G148">
            <v>120</v>
          </cell>
        </row>
        <row r="149">
          <cell r="A149" t="str">
            <v>T043482</v>
          </cell>
          <cell r="B149" t="str">
            <v>EXPORT</v>
          </cell>
          <cell r="C149">
            <v>38304</v>
          </cell>
          <cell r="D149" t="str">
            <v>SOCIETE DES MATIERES PREMIERES</v>
          </cell>
          <cell r="F149" t="str">
            <v>RSS</v>
          </cell>
          <cell r="G149">
            <v>20</v>
          </cell>
        </row>
        <row r="150">
          <cell r="A150" t="str">
            <v>T043322</v>
          </cell>
          <cell r="B150" t="str">
            <v>EXPORT</v>
          </cell>
          <cell r="C150">
            <v>38305</v>
          </cell>
          <cell r="D150" t="str">
            <v>SRI TRANG USA,INC.</v>
          </cell>
          <cell r="E150" t="str">
            <v/>
          </cell>
          <cell r="F150" t="str">
            <v>RSS</v>
          </cell>
          <cell r="G150">
            <v>120</v>
          </cell>
        </row>
        <row r="151">
          <cell r="A151" t="str">
            <v>T043323</v>
          </cell>
          <cell r="B151" t="str">
            <v>EXPORT</v>
          </cell>
          <cell r="C151">
            <v>38305</v>
          </cell>
          <cell r="D151" t="str">
            <v>SRI TRANG USA,INC.</v>
          </cell>
          <cell r="E151" t="str">
            <v/>
          </cell>
          <cell r="F151" t="str">
            <v>RSS</v>
          </cell>
          <cell r="G151">
            <v>120</v>
          </cell>
        </row>
        <row r="152">
          <cell r="A152" t="str">
            <v>T043397</v>
          </cell>
          <cell r="B152" t="str">
            <v>EXPORT</v>
          </cell>
          <cell r="C152">
            <v>38305</v>
          </cell>
          <cell r="D152" t="str">
            <v>RUBBERNET(ASIA)PTE.LTD.</v>
          </cell>
          <cell r="F152" t="str">
            <v>STR</v>
          </cell>
          <cell r="G152">
            <v>100.8</v>
          </cell>
        </row>
        <row r="153">
          <cell r="A153" t="str">
            <v>T043460</v>
          </cell>
          <cell r="B153" t="str">
            <v>EXPORT</v>
          </cell>
          <cell r="C153">
            <v>38305</v>
          </cell>
          <cell r="D153" t="str">
            <v>MAXI ABEE COCO.MAT</v>
          </cell>
          <cell r="F153" t="str">
            <v>LTX</v>
          </cell>
          <cell r="G153">
            <v>16.399999999999999</v>
          </cell>
        </row>
        <row r="154">
          <cell r="A154" t="str">
            <v>T043483</v>
          </cell>
          <cell r="B154" t="str">
            <v>EXPORT</v>
          </cell>
          <cell r="C154">
            <v>38305</v>
          </cell>
          <cell r="D154" t="str">
            <v>CHENG SHIN RUBBER IND.,CO.,LTD.</v>
          </cell>
          <cell r="F154" t="str">
            <v>RSS</v>
          </cell>
          <cell r="G154">
            <v>200</v>
          </cell>
        </row>
        <row r="155">
          <cell r="A155" t="str">
            <v>T043425</v>
          </cell>
          <cell r="B155" t="str">
            <v>LOCAL</v>
          </cell>
          <cell r="C155">
            <v>38306</v>
          </cell>
          <cell r="D155" t="str">
            <v>SIAM TYRE INDUSTRY CO.,LTD</v>
          </cell>
          <cell r="F155" t="str">
            <v>RSS</v>
          </cell>
          <cell r="G155">
            <v>15</v>
          </cell>
        </row>
        <row r="156">
          <cell r="A156" t="str">
            <v>T043447</v>
          </cell>
          <cell r="B156" t="str">
            <v>LOCAL</v>
          </cell>
          <cell r="C156">
            <v>38306</v>
          </cell>
          <cell r="D156" t="str">
            <v>MICHELIN SIAM CO.,LTD</v>
          </cell>
          <cell r="F156" t="str">
            <v>RSS</v>
          </cell>
          <cell r="G156">
            <v>15</v>
          </cell>
        </row>
        <row r="157">
          <cell r="A157" t="str">
            <v>T043384</v>
          </cell>
          <cell r="B157" t="str">
            <v>LOCAL</v>
          </cell>
          <cell r="C157">
            <v>38307</v>
          </cell>
          <cell r="D157" t="str">
            <v>BRIDGESTONE TIRE CO.,LTD.</v>
          </cell>
          <cell r="F157" t="str">
            <v>RSS</v>
          </cell>
          <cell r="G157">
            <v>15</v>
          </cell>
        </row>
        <row r="158">
          <cell r="A158" t="str">
            <v>T043392</v>
          </cell>
          <cell r="B158" t="str">
            <v>LOCAL</v>
          </cell>
          <cell r="C158">
            <v>38308</v>
          </cell>
          <cell r="D158" t="str">
            <v>SIAM TYRE PHRAPRADAENG CO.,LTD.</v>
          </cell>
          <cell r="F158" t="str">
            <v>RSS</v>
          </cell>
          <cell r="G158">
            <v>15</v>
          </cell>
        </row>
        <row r="159">
          <cell r="A159" t="str">
            <v>T043426</v>
          </cell>
          <cell r="B159" t="str">
            <v>LOCAL</v>
          </cell>
          <cell r="C159">
            <v>38308</v>
          </cell>
          <cell r="D159" t="str">
            <v>SIAM TYRE INDUSTRY CO.,LTD</v>
          </cell>
          <cell r="F159" t="str">
            <v>RSS</v>
          </cell>
          <cell r="G159">
            <v>15</v>
          </cell>
        </row>
        <row r="160">
          <cell r="A160" t="str">
            <v>T043448</v>
          </cell>
          <cell r="B160" t="str">
            <v>LOCAL</v>
          </cell>
          <cell r="C160">
            <v>38308</v>
          </cell>
          <cell r="D160" t="str">
            <v>MICHELIN SIAM CO.,LTD</v>
          </cell>
          <cell r="F160" t="str">
            <v>RSS</v>
          </cell>
          <cell r="G160">
            <v>15</v>
          </cell>
        </row>
        <row r="161">
          <cell r="A161" t="str">
            <v>T043427</v>
          </cell>
          <cell r="B161" t="str">
            <v>LOCAL</v>
          </cell>
          <cell r="C161">
            <v>38309</v>
          </cell>
          <cell r="D161" t="str">
            <v>SIAM TYRE INDUSTRY CO.,LTD</v>
          </cell>
          <cell r="F161" t="str">
            <v>RSS</v>
          </cell>
          <cell r="G161">
            <v>15</v>
          </cell>
        </row>
        <row r="162">
          <cell r="A162" t="str">
            <v>T043195</v>
          </cell>
          <cell r="B162" t="str">
            <v>EXPORT</v>
          </cell>
          <cell r="C162">
            <v>38299</v>
          </cell>
          <cell r="D162" t="str">
            <v>SEMPERIT REIFEN AG</v>
          </cell>
          <cell r="E162" t="str">
            <v/>
          </cell>
          <cell r="F162" t="str">
            <v>STR</v>
          </cell>
          <cell r="G162">
            <v>120.96</v>
          </cell>
        </row>
        <row r="163">
          <cell r="A163" t="str">
            <v>T043089</v>
          </cell>
          <cell r="B163" t="str">
            <v>EXPORT</v>
          </cell>
          <cell r="C163">
            <v>38300</v>
          </cell>
          <cell r="D163" t="str">
            <v>BARUM CONTINENTAL S.R.O.</v>
          </cell>
          <cell r="E163" t="str">
            <v/>
          </cell>
          <cell r="F163" t="str">
            <v>STR</v>
          </cell>
          <cell r="G163">
            <v>100.8</v>
          </cell>
        </row>
        <row r="164">
          <cell r="A164" t="str">
            <v>T043297</v>
          </cell>
          <cell r="B164" t="str">
            <v>EXPORT</v>
          </cell>
          <cell r="C164">
            <v>38305</v>
          </cell>
          <cell r="D164" t="str">
            <v>TOYOTA TSUSHO(JAPAN)PTE LTD.</v>
          </cell>
          <cell r="F164" t="str">
            <v>STR</v>
          </cell>
          <cell r="G164">
            <v>100.8</v>
          </cell>
        </row>
        <row r="165">
          <cell r="A165" t="str">
            <v>T043303</v>
          </cell>
          <cell r="B165" t="str">
            <v>EXPORT</v>
          </cell>
          <cell r="C165">
            <v>38305</v>
          </cell>
          <cell r="D165" t="str">
            <v>TOYOTA TSUSHO(JAPAN)PTE LTD.</v>
          </cell>
          <cell r="E165" t="str">
            <v/>
          </cell>
          <cell r="F165" t="str">
            <v>STR</v>
          </cell>
          <cell r="G165">
            <v>20.16</v>
          </cell>
        </row>
        <row r="166">
          <cell r="A166" t="str">
            <v>T043324</v>
          </cell>
          <cell r="B166" t="str">
            <v>EXPORT</v>
          </cell>
          <cell r="C166">
            <v>38301</v>
          </cell>
          <cell r="D166" t="str">
            <v>GOODYEAR ORIENT COMPANY PRIVATE</v>
          </cell>
          <cell r="E166" t="str">
            <v/>
          </cell>
          <cell r="F166" t="str">
            <v>RSS</v>
          </cell>
          <cell r="G166">
            <v>115.2</v>
          </cell>
        </row>
        <row r="167">
          <cell r="A167" t="str">
            <v>T043155A</v>
          </cell>
          <cell r="B167" t="str">
            <v>EXPORT</v>
          </cell>
          <cell r="C167">
            <v>38304</v>
          </cell>
          <cell r="D167" t="str">
            <v>PIRELLI TYRE(EUROPE)SA-SINGAPORE</v>
          </cell>
          <cell r="E167" t="str">
            <v/>
          </cell>
          <cell r="F167" t="str">
            <v>STR</v>
          </cell>
          <cell r="G167">
            <v>100.8</v>
          </cell>
        </row>
        <row r="168">
          <cell r="A168" t="str">
            <v>T043233</v>
          </cell>
          <cell r="B168" t="str">
            <v>EXPORT</v>
          </cell>
          <cell r="C168">
            <v>38304</v>
          </cell>
          <cell r="D168" t="str">
            <v>PIRELLI TYRE(EUROPE)SA-SINGAPORE</v>
          </cell>
          <cell r="E168" t="str">
            <v/>
          </cell>
          <cell r="F168" t="str">
            <v>STR</v>
          </cell>
          <cell r="G168">
            <v>100.8</v>
          </cell>
        </row>
        <row r="169">
          <cell r="A169" t="str">
            <v>T043253</v>
          </cell>
          <cell r="B169" t="str">
            <v>EXPORT</v>
          </cell>
          <cell r="C169">
            <v>38304</v>
          </cell>
          <cell r="D169" t="str">
            <v>SINOCHEM INTERNATIONAL(OVERSEAS)| PTE. LTD.</v>
          </cell>
          <cell r="E169" t="str">
            <v/>
          </cell>
          <cell r="F169" t="str">
            <v>RSS</v>
          </cell>
          <cell r="G169">
            <v>200</v>
          </cell>
        </row>
        <row r="170">
          <cell r="A170" t="str">
            <v>T043254</v>
          </cell>
          <cell r="B170" t="str">
            <v>EXPORT</v>
          </cell>
          <cell r="C170">
            <v>38304</v>
          </cell>
          <cell r="D170" t="str">
            <v>SINOCHEM INTERNATIONAL(OVERSEAS)| PTE. LTD.</v>
          </cell>
          <cell r="E170" t="str">
            <v/>
          </cell>
          <cell r="F170" t="str">
            <v>RSS</v>
          </cell>
          <cell r="G170">
            <v>200</v>
          </cell>
        </row>
        <row r="171">
          <cell r="A171" t="str">
            <v>T043255</v>
          </cell>
          <cell r="B171" t="str">
            <v>EXPORT</v>
          </cell>
          <cell r="C171">
            <v>38304</v>
          </cell>
          <cell r="D171" t="str">
            <v>SINOCHEM INTERNATIONAL(OVERSEAS)| PTE. LTD.</v>
          </cell>
          <cell r="E171" t="str">
            <v/>
          </cell>
          <cell r="F171" t="str">
            <v>RSS</v>
          </cell>
          <cell r="G171">
            <v>100</v>
          </cell>
        </row>
        <row r="172">
          <cell r="A172" t="str">
            <v>T043306</v>
          </cell>
          <cell r="B172" t="str">
            <v>EXPORT</v>
          </cell>
          <cell r="C172">
            <v>38304</v>
          </cell>
          <cell r="D172" t="str">
            <v>PIRELLI TYRE(EUROPE)SA-SINGAPORE</v>
          </cell>
          <cell r="F172" t="str">
            <v>STR</v>
          </cell>
          <cell r="G172">
            <v>141.12</v>
          </cell>
        </row>
        <row r="173">
          <cell r="A173" t="str">
            <v>T043308</v>
          </cell>
          <cell r="B173" t="str">
            <v>EXPORT</v>
          </cell>
          <cell r="C173">
            <v>38304</v>
          </cell>
          <cell r="D173" t="str">
            <v>PIRELLI TYRE(EUROPE)SA-SINGAPORE</v>
          </cell>
          <cell r="F173" t="str">
            <v>STR</v>
          </cell>
          <cell r="G173">
            <v>80.64</v>
          </cell>
        </row>
        <row r="174">
          <cell r="A174" t="str">
            <v>T043359</v>
          </cell>
          <cell r="B174" t="str">
            <v>EXPORT</v>
          </cell>
          <cell r="C174">
            <v>38304</v>
          </cell>
          <cell r="D174" t="str">
            <v>SRI TRANG INTERNATIONAL PTE.LTD.</v>
          </cell>
          <cell r="E174" t="str">
            <v/>
          </cell>
          <cell r="F174" t="str">
            <v>LTX</v>
          </cell>
          <cell r="G174">
            <v>32.799999999999997</v>
          </cell>
        </row>
        <row r="175">
          <cell r="A175" t="str">
            <v>T043405</v>
          </cell>
          <cell r="B175" t="str">
            <v>EXPORT</v>
          </cell>
          <cell r="C175">
            <v>38304</v>
          </cell>
          <cell r="D175" t="str">
            <v>U-DELIVATIVES PTE LTD.</v>
          </cell>
          <cell r="F175" t="str">
            <v>RSS</v>
          </cell>
          <cell r="G175">
            <v>57.6</v>
          </cell>
        </row>
        <row r="176">
          <cell r="A176" t="str">
            <v>T043405A</v>
          </cell>
          <cell r="B176" t="str">
            <v>EXPORT</v>
          </cell>
          <cell r="C176">
            <v>38307</v>
          </cell>
          <cell r="D176" t="str">
            <v>U-DELIVATIVES PTE LTD.</v>
          </cell>
          <cell r="F176" t="str">
            <v>RSS</v>
          </cell>
          <cell r="G176">
            <v>38.4</v>
          </cell>
        </row>
        <row r="177">
          <cell r="A177" t="str">
            <v>T043192</v>
          </cell>
          <cell r="B177" t="str">
            <v>EXPORT</v>
          </cell>
          <cell r="C177">
            <v>38305</v>
          </cell>
          <cell r="D177" t="str">
            <v>SRI TRANG INTERNATIONAL PTE.LTD.</v>
          </cell>
          <cell r="E177" t="str">
            <v/>
          </cell>
          <cell r="F177" t="str">
            <v>STR</v>
          </cell>
          <cell r="G177">
            <v>100.8</v>
          </cell>
        </row>
        <row r="178">
          <cell r="A178" t="str">
            <v>T043198</v>
          </cell>
          <cell r="B178" t="str">
            <v>EXPORT</v>
          </cell>
          <cell r="C178">
            <v>38305</v>
          </cell>
          <cell r="D178" t="str">
            <v>CONTINENTAL AKTIENGESELLSCHAFT</v>
          </cell>
          <cell r="E178" t="str">
            <v/>
          </cell>
          <cell r="F178" t="str">
            <v>STR</v>
          </cell>
          <cell r="G178">
            <v>120.96</v>
          </cell>
        </row>
        <row r="179">
          <cell r="A179" t="str">
            <v>T043304</v>
          </cell>
          <cell r="B179" t="str">
            <v>EXPORT</v>
          </cell>
          <cell r="C179">
            <v>38307</v>
          </cell>
          <cell r="D179" t="str">
            <v>CONTINENTAL TIRE NORTH AMERICA,INC.</v>
          </cell>
          <cell r="F179" t="str">
            <v>STR</v>
          </cell>
          <cell r="G179">
            <v>100.8</v>
          </cell>
        </row>
        <row r="180">
          <cell r="A180" t="str">
            <v>T043355</v>
          </cell>
          <cell r="B180" t="str">
            <v>EXPORT</v>
          </cell>
          <cell r="C180">
            <v>38307</v>
          </cell>
          <cell r="D180" t="str">
            <v>SRI TRANG INTERNATIONAL PTE.LTD.</v>
          </cell>
          <cell r="E180" t="str">
            <v>0001155</v>
          </cell>
          <cell r="F180" t="str">
            <v>LTX</v>
          </cell>
          <cell r="G180">
            <v>164</v>
          </cell>
        </row>
        <row r="181">
          <cell r="A181" t="str">
            <v>T043356</v>
          </cell>
          <cell r="B181" t="str">
            <v>EXPORT</v>
          </cell>
          <cell r="C181">
            <v>38307</v>
          </cell>
          <cell r="D181" t="str">
            <v>SRI TRANG INTERNATIONAL PTE.LTD.</v>
          </cell>
          <cell r="E181" t="str">
            <v>0001155</v>
          </cell>
          <cell r="F181" t="str">
            <v>LTX</v>
          </cell>
          <cell r="G181">
            <v>164</v>
          </cell>
        </row>
        <row r="182">
          <cell r="A182" t="str">
            <v>T043357</v>
          </cell>
          <cell r="B182" t="str">
            <v>EXPORT</v>
          </cell>
          <cell r="C182">
            <v>38307</v>
          </cell>
          <cell r="D182" t="str">
            <v>SRI TRANG INTERNATIONAL PTE.LTD.</v>
          </cell>
          <cell r="E182" t="str">
            <v>0001155</v>
          </cell>
          <cell r="F182" t="str">
            <v>LTX</v>
          </cell>
          <cell r="G182">
            <v>180.4</v>
          </cell>
        </row>
        <row r="183">
          <cell r="A183" t="str">
            <v>T043451</v>
          </cell>
          <cell r="B183" t="str">
            <v>EXPORT</v>
          </cell>
          <cell r="C183">
            <v>38307</v>
          </cell>
          <cell r="D183" t="str">
            <v>GOODYEAR ORIENT COMPANY PRIVATE</v>
          </cell>
          <cell r="F183" t="str">
            <v>RSS</v>
          </cell>
          <cell r="G183">
            <v>114</v>
          </cell>
        </row>
        <row r="184">
          <cell r="A184" t="str">
            <v>T043305</v>
          </cell>
          <cell r="B184" t="str">
            <v>EXPORT</v>
          </cell>
          <cell r="C184">
            <v>38308</v>
          </cell>
          <cell r="D184" t="str">
            <v>CONTINENTAL TIRE NORTH AMERICA,INC.</v>
          </cell>
          <cell r="F184" t="str">
            <v>STR</v>
          </cell>
          <cell r="G184">
            <v>201.6</v>
          </cell>
        </row>
        <row r="185">
          <cell r="A185" t="str">
            <v>T043453</v>
          </cell>
          <cell r="B185" t="str">
            <v>EXPORT</v>
          </cell>
          <cell r="C185">
            <v>38308</v>
          </cell>
          <cell r="D185" t="str">
            <v>GOODYEAR ORIENT COMPANY PRIVATE</v>
          </cell>
          <cell r="F185" t="str">
            <v>RSS</v>
          </cell>
          <cell r="G185">
            <v>162</v>
          </cell>
        </row>
        <row r="186">
          <cell r="A186" t="str">
            <v>0001162</v>
          </cell>
          <cell r="B186" t="str">
            <v>EXPORT</v>
          </cell>
          <cell r="C186">
            <v>38309</v>
          </cell>
          <cell r="D186" t="str">
            <v>SRI TRANG INTERNATIONAL PTE.LTD.</v>
          </cell>
          <cell r="E186" t="str">
            <v>T043484</v>
          </cell>
          <cell r="F186" t="str">
            <v>LTX</v>
          </cell>
          <cell r="G186">
            <v>340</v>
          </cell>
        </row>
        <row r="187">
          <cell r="A187" t="str">
            <v>0001162</v>
          </cell>
          <cell r="B187" t="str">
            <v>EXPORT</v>
          </cell>
          <cell r="C187">
            <v>38309</v>
          </cell>
          <cell r="D187" t="str">
            <v>SRI TRANG INTERNATIONAL PTE.LTD.</v>
          </cell>
          <cell r="E187" t="str">
            <v>T043485</v>
          </cell>
          <cell r="F187" t="str">
            <v>LTX</v>
          </cell>
          <cell r="G187">
            <v>20</v>
          </cell>
        </row>
        <row r="188">
          <cell r="A188" t="str">
            <v>T043309</v>
          </cell>
          <cell r="B188" t="str">
            <v>EXPORT</v>
          </cell>
          <cell r="C188">
            <v>38309</v>
          </cell>
          <cell r="D188" t="str">
            <v>GUIZHOU TYRE I/E CORP.</v>
          </cell>
          <cell r="F188" t="str">
            <v>STR</v>
          </cell>
          <cell r="G188">
            <v>504</v>
          </cell>
        </row>
        <row r="189">
          <cell r="A189" t="str">
            <v>T043381</v>
          </cell>
          <cell r="B189" t="str">
            <v>EXPORT</v>
          </cell>
          <cell r="C189">
            <v>38309</v>
          </cell>
          <cell r="D189" t="str">
            <v>MARUBENI INTERNATIONAL COMMODITIES</v>
          </cell>
          <cell r="F189" t="str">
            <v>RSS</v>
          </cell>
          <cell r="G189">
            <v>120</v>
          </cell>
        </row>
        <row r="190">
          <cell r="A190" t="str">
            <v>T043382</v>
          </cell>
          <cell r="B190" t="str">
            <v>EXPORT</v>
          </cell>
          <cell r="C190">
            <v>38309</v>
          </cell>
          <cell r="D190" t="str">
            <v>GOODYEAR ORIENT COMPANY PRIVATE</v>
          </cell>
          <cell r="F190" t="str">
            <v>RSS</v>
          </cell>
          <cell r="G190">
            <v>100</v>
          </cell>
        </row>
        <row r="191">
          <cell r="A191" t="str">
            <v>T043401</v>
          </cell>
          <cell r="B191" t="str">
            <v>EXPORT</v>
          </cell>
          <cell r="C191">
            <v>38309</v>
          </cell>
          <cell r="D191" t="str">
            <v>R1 INTERNATIONAL PTE.LTD.</v>
          </cell>
          <cell r="F191" t="str">
            <v>STR</v>
          </cell>
          <cell r="G191">
            <v>20.16</v>
          </cell>
        </row>
        <row r="192">
          <cell r="A192" t="str">
            <v>T043402</v>
          </cell>
          <cell r="B192" t="str">
            <v>EXPORT</v>
          </cell>
          <cell r="C192">
            <v>38309</v>
          </cell>
          <cell r="D192" t="str">
            <v>THE YOKOHAMA RUBBER CO.,LTD.</v>
          </cell>
          <cell r="F192" t="str">
            <v>STR</v>
          </cell>
          <cell r="G192">
            <v>100.8</v>
          </cell>
        </row>
        <row r="193">
          <cell r="A193" t="str">
            <v>T043491</v>
          </cell>
          <cell r="B193" t="str">
            <v>EXPORT</v>
          </cell>
          <cell r="C193">
            <v>38309</v>
          </cell>
          <cell r="D193" t="str">
            <v>WUXI DRAGON BALLOON CO.,LTD.</v>
          </cell>
          <cell r="E193" t="str">
            <v/>
          </cell>
          <cell r="F193" t="str">
            <v>LTX</v>
          </cell>
          <cell r="G193">
            <v>126</v>
          </cell>
        </row>
        <row r="194">
          <cell r="A194" t="str">
            <v>T043492</v>
          </cell>
          <cell r="B194" t="str">
            <v>EXPORT</v>
          </cell>
          <cell r="C194">
            <v>38309</v>
          </cell>
          <cell r="D194" t="str">
            <v>ANHUI CHEMICALS IMP.&amp;EXP.CO.,LTD.</v>
          </cell>
          <cell r="E194" t="str">
            <v/>
          </cell>
          <cell r="F194" t="str">
            <v>LTX</v>
          </cell>
          <cell r="G194">
            <v>63</v>
          </cell>
        </row>
        <row r="195">
          <cell r="A195" t="str">
            <v>T043045</v>
          </cell>
          <cell r="B195" t="str">
            <v>LOCAL</v>
          </cell>
          <cell r="C195">
            <v>38300</v>
          </cell>
          <cell r="D195" t="str">
            <v>SIAM TYRE INDUSTRY CO.,LTD</v>
          </cell>
          <cell r="E195" t="str">
            <v/>
          </cell>
          <cell r="F195" t="str">
            <v>STR</v>
          </cell>
          <cell r="G195">
            <v>15.015000000000001</v>
          </cell>
        </row>
        <row r="196">
          <cell r="A196" t="str">
            <v>T043182</v>
          </cell>
          <cell r="B196" t="str">
            <v>LOCAL</v>
          </cell>
          <cell r="C196">
            <v>38306</v>
          </cell>
          <cell r="D196" t="str">
            <v>SIAM TYRE INDUSTRY CO.,LTD</v>
          </cell>
          <cell r="E196" t="str">
            <v/>
          </cell>
          <cell r="F196" t="str">
            <v>STR</v>
          </cell>
          <cell r="G196">
            <v>15.015000000000001</v>
          </cell>
        </row>
        <row r="197">
          <cell r="A197" t="str">
            <v>T043598</v>
          </cell>
          <cell r="B197" t="str">
            <v>LOCAL</v>
          </cell>
          <cell r="C197">
            <v>38307</v>
          </cell>
          <cell r="D197" t="str">
            <v>TECK BEE HANG CO.,LTD.</v>
          </cell>
          <cell r="F197" t="str">
            <v>CUT</v>
          </cell>
          <cell r="G197">
            <v>76</v>
          </cell>
        </row>
        <row r="198">
          <cell r="A198" t="str">
            <v>T043117</v>
          </cell>
          <cell r="B198" t="str">
            <v>LOCAL</v>
          </cell>
          <cell r="C198">
            <v>38308</v>
          </cell>
          <cell r="D198" t="str">
            <v>MAXXIS INTERNATIONAL(THAILAND)CO.LT</v>
          </cell>
          <cell r="E198" t="str">
            <v/>
          </cell>
          <cell r="F198" t="str">
            <v>RSS</v>
          </cell>
          <cell r="G198">
            <v>30</v>
          </cell>
        </row>
        <row r="199">
          <cell r="A199" t="str">
            <v>T043550</v>
          </cell>
          <cell r="B199" t="str">
            <v>LOCAL</v>
          </cell>
          <cell r="C199">
            <v>38308</v>
          </cell>
          <cell r="D199" t="str">
            <v>SIAM TYRE PHRAPRADAENG CO.,LTD.</v>
          </cell>
          <cell r="F199" t="str">
            <v>STR</v>
          </cell>
          <cell r="G199">
            <v>15.015000000000001</v>
          </cell>
        </row>
        <row r="200">
          <cell r="A200" t="str">
            <v>T043551</v>
          </cell>
          <cell r="B200" t="str">
            <v>LOCAL</v>
          </cell>
          <cell r="C200">
            <v>38308</v>
          </cell>
          <cell r="D200" t="str">
            <v>SIAM TYRE PHRAPRADAENG CO.,LTD.</v>
          </cell>
          <cell r="F200" t="str">
            <v>STR</v>
          </cell>
          <cell r="G200">
            <v>15.015000000000001</v>
          </cell>
        </row>
        <row r="201">
          <cell r="A201" t="str">
            <v>T043552</v>
          </cell>
          <cell r="B201" t="str">
            <v>LOCAL</v>
          </cell>
          <cell r="C201">
            <v>38308</v>
          </cell>
          <cell r="D201" t="str">
            <v>SIAM TYRE PHRAPRADAENG CO.,LTD.</v>
          </cell>
          <cell r="F201" t="str">
            <v>STR</v>
          </cell>
          <cell r="G201">
            <v>15.015000000000001</v>
          </cell>
        </row>
        <row r="202">
          <cell r="A202" t="str">
            <v>T043434</v>
          </cell>
          <cell r="B202" t="str">
            <v>LOCAL</v>
          </cell>
          <cell r="C202">
            <v>38309</v>
          </cell>
          <cell r="D202" t="str">
            <v>SIAM TYRE INDUSTRY CO.,LTD</v>
          </cell>
          <cell r="F202" t="str">
            <v>STR</v>
          </cell>
          <cell r="G202">
            <v>15.015000000000001</v>
          </cell>
        </row>
        <row r="203">
          <cell r="A203" t="str">
            <v>T043545</v>
          </cell>
          <cell r="B203" t="str">
            <v>LOCAL</v>
          </cell>
          <cell r="C203">
            <v>38309</v>
          </cell>
          <cell r="D203" t="str">
            <v>SIAM TYRE INDUSTRY CO.,LTD</v>
          </cell>
          <cell r="F203" t="str">
            <v>RSS</v>
          </cell>
          <cell r="G203">
            <v>15</v>
          </cell>
        </row>
        <row r="204">
          <cell r="A204" t="str">
            <v>T043546</v>
          </cell>
          <cell r="B204" t="str">
            <v>LOCAL</v>
          </cell>
          <cell r="C204">
            <v>38310</v>
          </cell>
          <cell r="D204" t="str">
            <v>MICHELIN SIAM CO.,LTD</v>
          </cell>
          <cell r="F204" t="str">
            <v>RSS</v>
          </cell>
          <cell r="G204">
            <v>15</v>
          </cell>
        </row>
        <row r="205">
          <cell r="A205" t="str">
            <v>T043118</v>
          </cell>
          <cell r="B205" t="str">
            <v>LOCAL</v>
          </cell>
          <cell r="C205">
            <v>38311</v>
          </cell>
          <cell r="D205" t="str">
            <v>MAXXIS INTERNATIONAL(THAILAND)CO.LT</v>
          </cell>
          <cell r="E205" t="str">
            <v/>
          </cell>
          <cell r="F205" t="str">
            <v>RSS</v>
          </cell>
          <cell r="G205">
            <v>30</v>
          </cell>
        </row>
        <row r="206">
          <cell r="A206" t="str">
            <v>T043553</v>
          </cell>
          <cell r="B206" t="str">
            <v>LOCAL</v>
          </cell>
          <cell r="C206">
            <v>38312</v>
          </cell>
          <cell r="D206" t="str">
            <v>SIAM TYRE PHRAPRADAENG CO.,LTD.</v>
          </cell>
          <cell r="F206" t="str">
            <v>STR</v>
          </cell>
          <cell r="G206">
            <v>15.015000000000001</v>
          </cell>
        </row>
        <row r="207">
          <cell r="A207" t="str">
            <v>T043393</v>
          </cell>
          <cell r="B207" t="str">
            <v>LOCAL</v>
          </cell>
          <cell r="C207">
            <v>38316</v>
          </cell>
          <cell r="D207" t="str">
            <v>SIAM TYRE PHRAPRADAENG CO.,LTD.</v>
          </cell>
          <cell r="F207" t="str">
            <v>RSS</v>
          </cell>
          <cell r="G207">
            <v>15</v>
          </cell>
        </row>
        <row r="208">
          <cell r="A208" t="str">
            <v>T043351</v>
          </cell>
          <cell r="B208" t="str">
            <v>EXPORT</v>
          </cell>
          <cell r="C208">
            <v>38303</v>
          </cell>
          <cell r="D208" t="str">
            <v>SRI TRANG INTERNATIONAL PTE.LTD.</v>
          </cell>
          <cell r="E208" t="str">
            <v/>
          </cell>
          <cell r="F208" t="str">
            <v>LTX</v>
          </cell>
          <cell r="G208">
            <v>32.799999999999997</v>
          </cell>
        </row>
        <row r="209">
          <cell r="A209" t="str">
            <v>T043399</v>
          </cell>
          <cell r="B209" t="str">
            <v>EXPORT</v>
          </cell>
          <cell r="C209">
            <v>38303</v>
          </cell>
          <cell r="D209" t="str">
            <v>HANKOOK TIRE CO.,LTD.M.K.MIN.</v>
          </cell>
          <cell r="F209" t="str">
            <v>RSS</v>
          </cell>
          <cell r="G209">
            <v>113.4</v>
          </cell>
        </row>
        <row r="210">
          <cell r="A210" t="str">
            <v>T043475,T043519-20</v>
          </cell>
          <cell r="B210" t="str">
            <v>EXPORT</v>
          </cell>
          <cell r="C210">
            <v>38310</v>
          </cell>
          <cell r="D210" t="str">
            <v>HANKOOK TIRE CO.,LTD.M.K.MIN.</v>
          </cell>
          <cell r="F210" t="str">
            <v>RSS</v>
          </cell>
          <cell r="G210">
            <v>113.4</v>
          </cell>
        </row>
        <row r="211">
          <cell r="A211" t="str">
            <v>T043379</v>
          </cell>
          <cell r="B211" t="str">
            <v>EXPORT</v>
          </cell>
          <cell r="C211">
            <v>38304</v>
          </cell>
          <cell r="D211" t="str">
            <v>SRI TRANG INTERNATIONAL PTE.LTD.</v>
          </cell>
          <cell r="F211" t="str">
            <v>LTX</v>
          </cell>
          <cell r="G211">
            <v>79.64</v>
          </cell>
        </row>
        <row r="212">
          <cell r="A212" t="str">
            <v>T043452</v>
          </cell>
          <cell r="B212" t="str">
            <v>EXPORT</v>
          </cell>
          <cell r="C212">
            <v>38307</v>
          </cell>
          <cell r="D212" t="str">
            <v>CONTINENTAL TIRE NORTH AMERICA,INC.</v>
          </cell>
          <cell r="F212" t="str">
            <v>RSS</v>
          </cell>
          <cell r="G212">
            <v>384</v>
          </cell>
        </row>
        <row r="213">
          <cell r="A213" t="str">
            <v>T043487</v>
          </cell>
          <cell r="B213" t="str">
            <v>EXPORT</v>
          </cell>
          <cell r="C213">
            <v>38309</v>
          </cell>
          <cell r="D213" t="str">
            <v>KBT CO.,LTD</v>
          </cell>
          <cell r="E213" t="str">
            <v/>
          </cell>
          <cell r="F213" t="str">
            <v>SKI</v>
          </cell>
          <cell r="G213">
            <v>19.2</v>
          </cell>
        </row>
        <row r="214">
          <cell r="A214" t="str">
            <v>T043488</v>
          </cell>
          <cell r="B214" t="str">
            <v>EXPORT</v>
          </cell>
          <cell r="C214">
            <v>38309</v>
          </cell>
          <cell r="D214" t="str">
            <v>KBT CO.,LTD</v>
          </cell>
          <cell r="E214" t="str">
            <v/>
          </cell>
          <cell r="F214" t="str">
            <v>SKI</v>
          </cell>
          <cell r="G214">
            <v>19.2</v>
          </cell>
        </row>
        <row r="215">
          <cell r="A215" t="str">
            <v>T043286</v>
          </cell>
          <cell r="B215" t="str">
            <v>EXPORT</v>
          </cell>
          <cell r="C215">
            <v>38310</v>
          </cell>
          <cell r="D215" t="str">
            <v>SEMPERIT REIFEN AG</v>
          </cell>
          <cell r="F215" t="str">
            <v>STR</v>
          </cell>
          <cell r="G215">
            <v>100.8</v>
          </cell>
        </row>
        <row r="216">
          <cell r="A216" t="str">
            <v>T043464</v>
          </cell>
          <cell r="B216" t="str">
            <v>EXPORT</v>
          </cell>
          <cell r="C216">
            <v>38310</v>
          </cell>
          <cell r="D216" t="str">
            <v>HONG IL</v>
          </cell>
          <cell r="F216" t="str">
            <v>RSS</v>
          </cell>
          <cell r="G216">
            <v>57</v>
          </cell>
        </row>
        <row r="217">
          <cell r="A217" t="str">
            <v>T043468</v>
          </cell>
          <cell r="B217" t="str">
            <v>EXPORT</v>
          </cell>
          <cell r="C217">
            <v>38310</v>
          </cell>
          <cell r="D217" t="str">
            <v>YUWON CORPORATION</v>
          </cell>
          <cell r="F217" t="str">
            <v>RSS</v>
          </cell>
          <cell r="G217">
            <v>16.8</v>
          </cell>
        </row>
        <row r="218">
          <cell r="A218" t="str">
            <v>T043523</v>
          </cell>
          <cell r="B218" t="str">
            <v>EXPORT</v>
          </cell>
          <cell r="C218">
            <v>38311</v>
          </cell>
          <cell r="D218" t="str">
            <v>SOCIETE DES MATIERES PREMIERES</v>
          </cell>
          <cell r="F218" t="str">
            <v>RSS</v>
          </cell>
          <cell r="G218">
            <v>120</v>
          </cell>
        </row>
        <row r="219">
          <cell r="A219" t="str">
            <v>T043525</v>
          </cell>
          <cell r="B219" t="str">
            <v>EXPORT</v>
          </cell>
          <cell r="C219">
            <v>38311</v>
          </cell>
          <cell r="D219" t="str">
            <v>SOCIETE DES MATIERES PREMIERES</v>
          </cell>
          <cell r="F219" t="str">
            <v>RSS</v>
          </cell>
          <cell r="G219">
            <v>320</v>
          </cell>
        </row>
        <row r="220">
          <cell r="A220" t="str">
            <v>T043466</v>
          </cell>
          <cell r="B220" t="str">
            <v>EXPORT</v>
          </cell>
          <cell r="C220">
            <v>38312</v>
          </cell>
          <cell r="D220" t="str">
            <v>SRI TRANG INTERNATIONAL PTE.LTD.</v>
          </cell>
          <cell r="F220" t="str">
            <v>RSS</v>
          </cell>
          <cell r="G220">
            <v>120</v>
          </cell>
        </row>
        <row r="221">
          <cell r="A221" t="str">
            <v>T043467</v>
          </cell>
          <cell r="B221" t="str">
            <v>EXPORT</v>
          </cell>
          <cell r="C221">
            <v>38312</v>
          </cell>
          <cell r="D221" t="str">
            <v>SRI TRANG INTERNATIONAL PTE.LTD.</v>
          </cell>
          <cell r="F221" t="str">
            <v>RSS</v>
          </cell>
          <cell r="G221">
            <v>120</v>
          </cell>
        </row>
        <row r="222">
          <cell r="A222" t="str">
            <v>T043497</v>
          </cell>
          <cell r="B222" t="str">
            <v>EXPORT</v>
          </cell>
          <cell r="C222">
            <v>38312</v>
          </cell>
          <cell r="D222" t="str">
            <v>BRIDGESTONE/FIRESTONE SINGAPORE PTE</v>
          </cell>
          <cell r="E222" t="str">
            <v/>
          </cell>
          <cell r="F222" t="str">
            <v>RSS</v>
          </cell>
          <cell r="G222">
            <v>100</v>
          </cell>
        </row>
        <row r="223">
          <cell r="A223" t="str">
            <v>T043498</v>
          </cell>
          <cell r="B223" t="str">
            <v>EXPORT</v>
          </cell>
          <cell r="C223">
            <v>38312</v>
          </cell>
          <cell r="D223" t="str">
            <v>BRIDGESTONE/FIRESTONE SINGAPORE PTE</v>
          </cell>
          <cell r="E223" t="str">
            <v/>
          </cell>
          <cell r="F223" t="str">
            <v>RSS</v>
          </cell>
          <cell r="G223">
            <v>100</v>
          </cell>
        </row>
        <row r="224">
          <cell r="A224" t="str">
            <v>T043526</v>
          </cell>
          <cell r="B224" t="str">
            <v>EXPORT</v>
          </cell>
          <cell r="C224">
            <v>38312</v>
          </cell>
          <cell r="D224" t="str">
            <v>CHENG SHIN RUBBER IND.,CO.,LTD.</v>
          </cell>
          <cell r="F224" t="str">
            <v>RSS</v>
          </cell>
          <cell r="G224">
            <v>300</v>
          </cell>
        </row>
        <row r="225">
          <cell r="A225" t="str">
            <v>T043582</v>
          </cell>
          <cell r="B225" t="str">
            <v>LOCAL</v>
          </cell>
          <cell r="C225">
            <v>38292</v>
          </cell>
          <cell r="D225" t="str">
            <v>THAI BRIDGESTONE CO.,LTD.</v>
          </cell>
          <cell r="F225" t="str">
            <v>RSS</v>
          </cell>
          <cell r="G225">
            <v>30.02</v>
          </cell>
        </row>
        <row r="226">
          <cell r="A226" t="str">
            <v>T043603</v>
          </cell>
          <cell r="B226" t="str">
            <v>LOCAL</v>
          </cell>
          <cell r="C226">
            <v>38292</v>
          </cell>
          <cell r="D226" t="str">
            <v>THAI BRIDGESTONE CO.,LTD.</v>
          </cell>
          <cell r="F226" t="str">
            <v>STR</v>
          </cell>
          <cell r="G226">
            <v>30</v>
          </cell>
        </row>
        <row r="227">
          <cell r="A227" t="str">
            <v>T043617</v>
          </cell>
          <cell r="B227" t="str">
            <v>LOCAL</v>
          </cell>
          <cell r="C227">
            <v>38292</v>
          </cell>
          <cell r="D227" t="str">
            <v>THAI BRIDGESTONE CO.,LTD.</v>
          </cell>
          <cell r="F227" t="str">
            <v>STR</v>
          </cell>
          <cell r="G227">
            <v>30</v>
          </cell>
        </row>
        <row r="228">
          <cell r="A228" t="str">
            <v>T043583</v>
          </cell>
          <cell r="B228" t="str">
            <v>LOCAL</v>
          </cell>
          <cell r="C228">
            <v>38293</v>
          </cell>
          <cell r="D228" t="str">
            <v>THAI BRIDGESTONE CO.,LTD.</v>
          </cell>
          <cell r="F228" t="str">
            <v>RSS</v>
          </cell>
          <cell r="G228">
            <v>30.02</v>
          </cell>
        </row>
        <row r="229">
          <cell r="A229" t="str">
            <v>T043604</v>
          </cell>
          <cell r="B229" t="str">
            <v>LOCAL</v>
          </cell>
          <cell r="C229">
            <v>38294</v>
          </cell>
          <cell r="D229" t="str">
            <v>THAI BRIDGESTONE CO.,LTD.</v>
          </cell>
          <cell r="F229" t="str">
            <v>STR</v>
          </cell>
          <cell r="G229">
            <v>30</v>
          </cell>
        </row>
        <row r="230">
          <cell r="A230" t="str">
            <v>T043618</v>
          </cell>
          <cell r="B230" t="str">
            <v>LOCAL</v>
          </cell>
          <cell r="C230">
            <v>38294</v>
          </cell>
          <cell r="D230" t="str">
            <v>THAI BRIDGESTONE CO.,LTD.</v>
          </cell>
          <cell r="F230" t="str">
            <v>STR</v>
          </cell>
          <cell r="G230">
            <v>30</v>
          </cell>
        </row>
        <row r="231">
          <cell r="A231" t="str">
            <v>T043584</v>
          </cell>
          <cell r="B231" t="str">
            <v>LOCAL</v>
          </cell>
          <cell r="C231">
            <v>38297</v>
          </cell>
          <cell r="D231" t="str">
            <v>THAI BRIDGESTONE CO.,LTD.</v>
          </cell>
          <cell r="F231" t="str">
            <v>RSS</v>
          </cell>
          <cell r="G231">
            <v>30.02</v>
          </cell>
        </row>
        <row r="232">
          <cell r="A232" t="str">
            <v>T043619</v>
          </cell>
          <cell r="B232" t="str">
            <v>LOCAL</v>
          </cell>
          <cell r="C232">
            <v>38297</v>
          </cell>
          <cell r="D232" t="str">
            <v>THAI BRIDGESTONE CO.,LTD.</v>
          </cell>
          <cell r="F232" t="str">
            <v>STR</v>
          </cell>
          <cell r="G232">
            <v>30</v>
          </cell>
        </row>
        <row r="233">
          <cell r="A233" t="str">
            <v>T043585</v>
          </cell>
          <cell r="B233" t="str">
            <v>LOCAL</v>
          </cell>
          <cell r="C233">
            <v>38299</v>
          </cell>
          <cell r="D233" t="str">
            <v>THAI BRIDGESTONE CO.,LTD.</v>
          </cell>
          <cell r="F233" t="str">
            <v>RSS</v>
          </cell>
          <cell r="G233">
            <v>30.02</v>
          </cell>
        </row>
        <row r="234">
          <cell r="A234" t="str">
            <v>T043605</v>
          </cell>
          <cell r="B234" t="str">
            <v>LOCAL</v>
          </cell>
          <cell r="C234">
            <v>38299</v>
          </cell>
          <cell r="D234" t="str">
            <v>THAI BRIDGESTONE CO.,LTD.</v>
          </cell>
          <cell r="F234" t="str">
            <v>STR</v>
          </cell>
          <cell r="G234">
            <v>15</v>
          </cell>
        </row>
        <row r="235">
          <cell r="A235" t="str">
            <v>T043620</v>
          </cell>
          <cell r="B235" t="str">
            <v>LOCAL</v>
          </cell>
          <cell r="C235">
            <v>38299</v>
          </cell>
          <cell r="D235" t="str">
            <v>THAI BRIDGESTONE CO.,LTD.</v>
          </cell>
          <cell r="F235" t="str">
            <v>STR</v>
          </cell>
          <cell r="G235">
            <v>30</v>
          </cell>
        </row>
        <row r="236">
          <cell r="A236" t="str">
            <v>T043606</v>
          </cell>
          <cell r="B236" t="str">
            <v>LOCAL</v>
          </cell>
          <cell r="C236">
            <v>38300</v>
          </cell>
          <cell r="D236" t="str">
            <v>THAI BRIDGESTONE CO.,LTD.</v>
          </cell>
          <cell r="F236" t="str">
            <v>STR</v>
          </cell>
          <cell r="G236">
            <v>15</v>
          </cell>
        </row>
        <row r="237">
          <cell r="A237" t="str">
            <v>T043607</v>
          </cell>
          <cell r="B237" t="str">
            <v>LOCAL</v>
          </cell>
          <cell r="C237">
            <v>38300</v>
          </cell>
          <cell r="D237" t="str">
            <v>THAI BRIDGESTONE CO.,LTD.</v>
          </cell>
          <cell r="F237" t="str">
            <v>STR</v>
          </cell>
          <cell r="G237">
            <v>15</v>
          </cell>
        </row>
        <row r="238">
          <cell r="A238" t="str">
            <v>T043621</v>
          </cell>
          <cell r="B238" t="str">
            <v>LOCAL</v>
          </cell>
          <cell r="C238">
            <v>38300</v>
          </cell>
          <cell r="D238" t="str">
            <v>THAI BRIDGESTONE CO.,LTD.</v>
          </cell>
          <cell r="F238" t="str">
            <v>STR</v>
          </cell>
          <cell r="G238">
            <v>30</v>
          </cell>
        </row>
        <row r="239">
          <cell r="A239" t="str">
            <v>T043586</v>
          </cell>
          <cell r="B239" t="str">
            <v>LOCAL</v>
          </cell>
          <cell r="C239">
            <v>38301</v>
          </cell>
          <cell r="D239" t="str">
            <v>THAI BRIDGESTONE CO.,LTD.</v>
          </cell>
          <cell r="F239" t="str">
            <v>RSS</v>
          </cell>
          <cell r="G239">
            <v>30.02</v>
          </cell>
        </row>
        <row r="240">
          <cell r="A240" t="str">
            <v>T043595</v>
          </cell>
          <cell r="B240" t="str">
            <v>LOCAL</v>
          </cell>
          <cell r="C240">
            <v>38304</v>
          </cell>
          <cell r="D240" t="str">
            <v>THAI BRIDGESTONE CO.,LTD.</v>
          </cell>
          <cell r="F240" t="str">
            <v>RSS</v>
          </cell>
          <cell r="G240">
            <v>30.02</v>
          </cell>
        </row>
        <row r="241">
          <cell r="A241" t="str">
            <v>T043599</v>
          </cell>
          <cell r="B241" t="str">
            <v>LOCAL</v>
          </cell>
          <cell r="C241">
            <v>38304</v>
          </cell>
          <cell r="D241" t="str">
            <v>THAI BRIDGESTONE CO.,LTD.</v>
          </cell>
          <cell r="F241" t="str">
            <v>RSS</v>
          </cell>
          <cell r="G241">
            <v>30.02</v>
          </cell>
        </row>
        <row r="242">
          <cell r="A242" t="str">
            <v>T043608</v>
          </cell>
          <cell r="B242" t="str">
            <v>LOCAL</v>
          </cell>
          <cell r="C242">
            <v>38304</v>
          </cell>
          <cell r="D242" t="str">
            <v>THAI BRIDGESTONE CO.,LTD.</v>
          </cell>
          <cell r="F242" t="str">
            <v>STR</v>
          </cell>
          <cell r="G242">
            <v>30</v>
          </cell>
        </row>
        <row r="243">
          <cell r="A243" t="str">
            <v>T043622</v>
          </cell>
          <cell r="B243" t="str">
            <v>LOCAL</v>
          </cell>
          <cell r="C243">
            <v>38305</v>
          </cell>
          <cell r="D243" t="str">
            <v>THAI BRIDGESTONE CO.,LTD.</v>
          </cell>
          <cell r="F243" t="str">
            <v>STR</v>
          </cell>
          <cell r="G243">
            <v>30</v>
          </cell>
        </row>
        <row r="244">
          <cell r="A244" t="str">
            <v>T043587</v>
          </cell>
          <cell r="B244" t="str">
            <v>LOCAL</v>
          </cell>
          <cell r="C244">
            <v>38306</v>
          </cell>
          <cell r="D244" t="str">
            <v>THAI BRIDGESTONE CO.,LTD.</v>
          </cell>
          <cell r="F244" t="str">
            <v>RSS</v>
          </cell>
          <cell r="G244">
            <v>30.02</v>
          </cell>
        </row>
        <row r="245">
          <cell r="A245" t="str">
            <v>T043609</v>
          </cell>
          <cell r="B245" t="str">
            <v>LOCAL</v>
          </cell>
          <cell r="C245">
            <v>38306</v>
          </cell>
          <cell r="D245" t="str">
            <v>THAI BRIDGESTONE CO.,LTD.</v>
          </cell>
          <cell r="F245" t="str">
            <v>STR</v>
          </cell>
          <cell r="G245">
            <v>30</v>
          </cell>
        </row>
        <row r="246">
          <cell r="A246" t="str">
            <v>T043623</v>
          </cell>
          <cell r="B246" t="str">
            <v>LOCAL</v>
          </cell>
          <cell r="C246">
            <v>38306</v>
          </cell>
          <cell r="D246" t="str">
            <v>THAI BRIDGESTONE CO.,LTD.</v>
          </cell>
          <cell r="F246" t="str">
            <v>STR</v>
          </cell>
          <cell r="G246">
            <v>30</v>
          </cell>
        </row>
        <row r="247">
          <cell r="A247" t="str">
            <v>T043588</v>
          </cell>
          <cell r="B247" t="str">
            <v>LOCAL</v>
          </cell>
          <cell r="C247">
            <v>38307</v>
          </cell>
          <cell r="D247" t="str">
            <v>THAI BRIDGESTONE CO.,LTD.</v>
          </cell>
          <cell r="F247" t="str">
            <v>RSS</v>
          </cell>
          <cell r="G247">
            <v>30.02</v>
          </cell>
        </row>
        <row r="248">
          <cell r="A248" t="str">
            <v>T043592</v>
          </cell>
          <cell r="B248" t="str">
            <v>LOCAL</v>
          </cell>
          <cell r="C248">
            <v>38307</v>
          </cell>
          <cell r="D248" t="str">
            <v>THAI BRIDGESTONE CO.,LTD.</v>
          </cell>
          <cell r="F248" t="str">
            <v>RSS</v>
          </cell>
          <cell r="G248">
            <v>30.02</v>
          </cell>
        </row>
        <row r="249">
          <cell r="A249" t="str">
            <v>T043624</v>
          </cell>
          <cell r="B249" t="str">
            <v>LOCAL</v>
          </cell>
          <cell r="C249">
            <v>38307</v>
          </cell>
          <cell r="D249" t="str">
            <v>THAI BRIDGESTONE CO.,LTD.</v>
          </cell>
          <cell r="F249" t="str">
            <v>STR</v>
          </cell>
          <cell r="G249">
            <v>30</v>
          </cell>
        </row>
        <row r="250">
          <cell r="A250" t="str">
            <v>T043600</v>
          </cell>
          <cell r="B250" t="str">
            <v>LOCAL</v>
          </cell>
          <cell r="C250">
            <v>38308</v>
          </cell>
          <cell r="D250" t="str">
            <v>THAI BRIDGESTONE CO.,LTD.</v>
          </cell>
          <cell r="F250" t="str">
            <v>RSS</v>
          </cell>
          <cell r="G250">
            <v>30.02</v>
          </cell>
        </row>
        <row r="251">
          <cell r="A251" t="str">
            <v>T043610</v>
          </cell>
          <cell r="B251" t="str">
            <v>LOCAL</v>
          </cell>
          <cell r="C251">
            <v>38308</v>
          </cell>
          <cell r="D251" t="str">
            <v>THAI BRIDGESTONE CO.,LTD.</v>
          </cell>
          <cell r="F251" t="str">
            <v>STR</v>
          </cell>
          <cell r="G251">
            <v>30</v>
          </cell>
        </row>
        <row r="252">
          <cell r="A252" t="str">
            <v>T043589</v>
          </cell>
          <cell r="B252" t="str">
            <v>LOCAL</v>
          </cell>
          <cell r="C252">
            <v>38311</v>
          </cell>
          <cell r="D252" t="str">
            <v>THAI BRIDGESTONE CO.,LTD.</v>
          </cell>
          <cell r="F252" t="str">
            <v>RSS</v>
          </cell>
          <cell r="G252">
            <v>30.02</v>
          </cell>
        </row>
        <row r="253">
          <cell r="A253" t="str">
            <v>T043593</v>
          </cell>
          <cell r="B253" t="str">
            <v>LOCAL</v>
          </cell>
          <cell r="C253">
            <v>38311</v>
          </cell>
          <cell r="D253" t="str">
            <v>THAI BRIDGESTONE CO.,LTD.</v>
          </cell>
          <cell r="F253" t="str">
            <v>RSS</v>
          </cell>
          <cell r="G253">
            <v>30.02</v>
          </cell>
        </row>
        <row r="254">
          <cell r="A254" t="str">
            <v>T043596</v>
          </cell>
          <cell r="B254" t="str">
            <v>LOCAL</v>
          </cell>
          <cell r="C254">
            <v>38311</v>
          </cell>
          <cell r="D254" t="str">
            <v>THAI BRIDGESTONE CO.,LTD.</v>
          </cell>
          <cell r="F254" t="str">
            <v>RSS</v>
          </cell>
          <cell r="G254">
            <v>30.02</v>
          </cell>
        </row>
        <row r="255">
          <cell r="A255" t="str">
            <v>T043611</v>
          </cell>
          <cell r="B255" t="str">
            <v>LOCAL</v>
          </cell>
          <cell r="C255">
            <v>38311</v>
          </cell>
          <cell r="D255" t="str">
            <v>THAI BRIDGESTONE CO.,LTD.</v>
          </cell>
          <cell r="F255" t="str">
            <v>STR</v>
          </cell>
          <cell r="G255">
            <v>30</v>
          </cell>
        </row>
        <row r="256">
          <cell r="A256" t="str">
            <v>T043625</v>
          </cell>
          <cell r="B256" t="str">
            <v>LOCAL</v>
          </cell>
          <cell r="C256">
            <v>38311</v>
          </cell>
          <cell r="D256" t="str">
            <v>THAI BRIDGESTONE CO.,LTD.</v>
          </cell>
          <cell r="F256" t="str">
            <v>STR</v>
          </cell>
          <cell r="G256">
            <v>30</v>
          </cell>
        </row>
        <row r="257">
          <cell r="A257" t="str">
            <v>T043590</v>
          </cell>
          <cell r="B257" t="str">
            <v>LOCAL</v>
          </cell>
          <cell r="C257">
            <v>38313</v>
          </cell>
          <cell r="D257" t="str">
            <v>THAI BRIDGESTONE CO.,LTD.</v>
          </cell>
          <cell r="F257" t="str">
            <v>RSS</v>
          </cell>
          <cell r="G257">
            <v>30.02</v>
          </cell>
        </row>
        <row r="258">
          <cell r="A258" t="str">
            <v>T043601</v>
          </cell>
          <cell r="B258" t="str">
            <v>LOCAL</v>
          </cell>
          <cell r="C258">
            <v>38313</v>
          </cell>
          <cell r="D258" t="str">
            <v>THAI BRIDGESTONE CO.,LTD.</v>
          </cell>
          <cell r="F258" t="str">
            <v>RSS</v>
          </cell>
          <cell r="G258">
            <v>30.02</v>
          </cell>
        </row>
        <row r="259">
          <cell r="A259" t="str">
            <v>T043612</v>
          </cell>
          <cell r="B259" t="str">
            <v>LOCAL</v>
          </cell>
          <cell r="C259">
            <v>38313</v>
          </cell>
          <cell r="D259" t="str">
            <v>THAI BRIDGESTONE CO.,LTD.</v>
          </cell>
          <cell r="F259" t="str">
            <v>STR</v>
          </cell>
          <cell r="G259">
            <v>30</v>
          </cell>
        </row>
        <row r="260">
          <cell r="A260" t="str">
            <v>T043626</v>
          </cell>
          <cell r="B260" t="str">
            <v>LOCAL</v>
          </cell>
          <cell r="C260">
            <v>38313</v>
          </cell>
          <cell r="D260" t="str">
            <v>THAI BRIDGESTONE CO.,LTD.</v>
          </cell>
          <cell r="F260" t="str">
            <v>STR</v>
          </cell>
          <cell r="G260">
            <v>30</v>
          </cell>
        </row>
        <row r="261">
          <cell r="A261" t="str">
            <v>T043627</v>
          </cell>
          <cell r="B261" t="str">
            <v>LOCAL</v>
          </cell>
          <cell r="C261">
            <v>38314</v>
          </cell>
          <cell r="D261" t="str">
            <v>THAI BRIDGESTONE CO.,LTD.</v>
          </cell>
          <cell r="F261" t="str">
            <v>STR</v>
          </cell>
          <cell r="G261">
            <v>30</v>
          </cell>
        </row>
        <row r="262">
          <cell r="A262" t="str">
            <v>T043594</v>
          </cell>
          <cell r="B262" t="str">
            <v>LOCAL</v>
          </cell>
          <cell r="C262">
            <v>38315</v>
          </cell>
          <cell r="D262" t="str">
            <v>THAI BRIDGESTONE CO.,LTD.</v>
          </cell>
          <cell r="F262" t="str">
            <v>RSS</v>
          </cell>
          <cell r="G262">
            <v>15.01</v>
          </cell>
        </row>
        <row r="263">
          <cell r="A263" t="str">
            <v>T043613</v>
          </cell>
          <cell r="B263" t="str">
            <v>LOCAL</v>
          </cell>
          <cell r="C263">
            <v>38315</v>
          </cell>
          <cell r="D263" t="str">
            <v>THAI BRIDGESTONE CO.,LTD.</v>
          </cell>
          <cell r="F263" t="str">
            <v>STR</v>
          </cell>
          <cell r="G263">
            <v>30</v>
          </cell>
        </row>
        <row r="264">
          <cell r="A264" t="str">
            <v>T043591</v>
          </cell>
          <cell r="B264" t="str">
            <v>LOCAL</v>
          </cell>
          <cell r="C264">
            <v>38318</v>
          </cell>
          <cell r="D264" t="str">
            <v>THAI BRIDGESTONE CO.,LTD.</v>
          </cell>
          <cell r="F264" t="str">
            <v>RSS</v>
          </cell>
          <cell r="G264">
            <v>15.01</v>
          </cell>
        </row>
        <row r="265">
          <cell r="A265" t="str">
            <v>T043602</v>
          </cell>
          <cell r="B265" t="str">
            <v>LOCAL</v>
          </cell>
          <cell r="C265">
            <v>38318</v>
          </cell>
          <cell r="D265" t="str">
            <v>THAI BRIDGESTONE CO.,LTD.</v>
          </cell>
          <cell r="F265" t="str">
            <v>RSS</v>
          </cell>
          <cell r="G265">
            <v>30.02</v>
          </cell>
        </row>
        <row r="266">
          <cell r="A266" t="str">
            <v>T043614</v>
          </cell>
          <cell r="B266" t="str">
            <v>LOCAL</v>
          </cell>
          <cell r="C266">
            <v>38318</v>
          </cell>
          <cell r="D266" t="str">
            <v>THAI BRIDGESTONE CO.,LTD.</v>
          </cell>
          <cell r="F266" t="str">
            <v>STR</v>
          </cell>
          <cell r="G266">
            <v>15</v>
          </cell>
        </row>
        <row r="267">
          <cell r="A267" t="str">
            <v>T043628</v>
          </cell>
          <cell r="B267" t="str">
            <v>LOCAL</v>
          </cell>
          <cell r="C267">
            <v>38318</v>
          </cell>
          <cell r="D267" t="str">
            <v>THAI BRIDGESTONE CO.,LTD.</v>
          </cell>
          <cell r="F267" t="str">
            <v>STR</v>
          </cell>
          <cell r="G267">
            <v>30</v>
          </cell>
        </row>
        <row r="268">
          <cell r="A268" t="str">
            <v>T043597</v>
          </cell>
          <cell r="B268" t="str">
            <v>LOCAL</v>
          </cell>
          <cell r="C268">
            <v>38319</v>
          </cell>
          <cell r="D268" t="str">
            <v>THAI BRIDGESTONE CO.,LTD.</v>
          </cell>
          <cell r="F268" t="str">
            <v>RSS</v>
          </cell>
          <cell r="G268">
            <v>15.01</v>
          </cell>
        </row>
        <row r="269">
          <cell r="A269" t="str">
            <v>T043615</v>
          </cell>
          <cell r="B269" t="str">
            <v>LOCAL</v>
          </cell>
          <cell r="C269">
            <v>38319</v>
          </cell>
          <cell r="D269" t="str">
            <v>THAI BRIDGESTONE CO.,LTD.</v>
          </cell>
          <cell r="F269" t="str">
            <v>STR</v>
          </cell>
          <cell r="G269">
            <v>15</v>
          </cell>
        </row>
        <row r="270">
          <cell r="A270" t="str">
            <v>T043616</v>
          </cell>
          <cell r="B270" t="str">
            <v>LOCAL</v>
          </cell>
          <cell r="C270">
            <v>38319</v>
          </cell>
          <cell r="D270" t="str">
            <v>THAI BRIDGESTONE CO.,LTD.</v>
          </cell>
          <cell r="F270" t="str">
            <v>STR</v>
          </cell>
          <cell r="G270">
            <v>15</v>
          </cell>
        </row>
        <row r="271">
          <cell r="A271" t="str">
            <v>T043431</v>
          </cell>
          <cell r="B271" t="str">
            <v>LOCAL</v>
          </cell>
          <cell r="C271">
            <v>38309</v>
          </cell>
          <cell r="D271" t="str">
            <v>SIAM TYRE INDUSTRY CO.,LTD</v>
          </cell>
          <cell r="F271" t="str">
            <v>RSS</v>
          </cell>
          <cell r="G271">
            <v>15</v>
          </cell>
        </row>
        <row r="272">
          <cell r="A272" t="str">
            <v>T043428</v>
          </cell>
          <cell r="B272" t="str">
            <v>LOCAL</v>
          </cell>
          <cell r="C272">
            <v>38311</v>
          </cell>
          <cell r="D272" t="str">
            <v>SIAM TYRE INDUSTRY CO.,LTD</v>
          </cell>
          <cell r="F272" t="str">
            <v>RSS</v>
          </cell>
          <cell r="G272">
            <v>15</v>
          </cell>
        </row>
        <row r="273">
          <cell r="A273" t="str">
            <v>T043547</v>
          </cell>
          <cell r="B273" t="str">
            <v>LOCAL</v>
          </cell>
          <cell r="C273">
            <v>38311</v>
          </cell>
          <cell r="D273" t="str">
            <v>MICHELIN SIAM CO.,LTD</v>
          </cell>
          <cell r="F273" t="str">
            <v>RSS</v>
          </cell>
          <cell r="G273">
            <v>15</v>
          </cell>
        </row>
        <row r="274">
          <cell r="A274" t="str">
            <v>T043429</v>
          </cell>
          <cell r="B274" t="str">
            <v>LOCAL</v>
          </cell>
          <cell r="C274">
            <v>38313</v>
          </cell>
          <cell r="D274" t="str">
            <v>SIAM TYRE INDUSTRY CO.,LTD</v>
          </cell>
          <cell r="F274" t="str">
            <v>RSS</v>
          </cell>
          <cell r="G274">
            <v>15</v>
          </cell>
        </row>
        <row r="275">
          <cell r="A275" t="str">
            <v>T043548</v>
          </cell>
          <cell r="B275" t="str">
            <v>LOCAL</v>
          </cell>
          <cell r="C275">
            <v>38313</v>
          </cell>
          <cell r="D275" t="str">
            <v>MICHELIN SIAM CO.,LTD</v>
          </cell>
          <cell r="F275" t="str">
            <v>RSS</v>
          </cell>
          <cell r="G275">
            <v>15</v>
          </cell>
        </row>
        <row r="276">
          <cell r="A276" t="str">
            <v>T043430</v>
          </cell>
          <cell r="B276" t="str">
            <v>LOCAL</v>
          </cell>
          <cell r="C276">
            <v>38314</v>
          </cell>
          <cell r="D276" t="str">
            <v>SIAM TYRE INDUSTRY CO.,LTD</v>
          </cell>
          <cell r="F276" t="str">
            <v>RSS</v>
          </cell>
          <cell r="G276">
            <v>15</v>
          </cell>
        </row>
        <row r="277">
          <cell r="A277" t="str">
            <v>T043307</v>
          </cell>
          <cell r="B277" t="str">
            <v>EXPORT</v>
          </cell>
          <cell r="C277">
            <v>38302</v>
          </cell>
          <cell r="D277" t="str">
            <v>PIRELLI TYRE(EUROPE)SA-SINGAPORE</v>
          </cell>
          <cell r="F277" t="str">
            <v>STR</v>
          </cell>
          <cell r="G277">
            <v>60.48</v>
          </cell>
        </row>
        <row r="278">
          <cell r="A278" t="str">
            <v>T043307A</v>
          </cell>
          <cell r="B278" t="str">
            <v>EXPORT</v>
          </cell>
          <cell r="C278">
            <v>38302</v>
          </cell>
          <cell r="D278" t="str">
            <v>PIRELLI TYRE(EUROPE)SA-SINGAPORE</v>
          </cell>
          <cell r="F278" t="str">
            <v>STR</v>
          </cell>
          <cell r="G278">
            <v>80.64</v>
          </cell>
        </row>
        <row r="279">
          <cell r="A279" t="str">
            <v>T043493</v>
          </cell>
          <cell r="B279" t="str">
            <v>EXPORT</v>
          </cell>
          <cell r="C279">
            <v>38308</v>
          </cell>
          <cell r="D279" t="str">
            <v>DMIB BERHAD</v>
          </cell>
          <cell r="E279" t="str">
            <v/>
          </cell>
          <cell r="F279" t="str">
            <v>RSS</v>
          </cell>
          <cell r="G279">
            <v>19.2</v>
          </cell>
        </row>
        <row r="280">
          <cell r="A280" t="str">
            <v>T043417</v>
          </cell>
          <cell r="B280" t="str">
            <v>EXPORT</v>
          </cell>
          <cell r="C280">
            <v>38309</v>
          </cell>
          <cell r="D280" t="str">
            <v>PIRELLI TYRE(EUROPE)SA-SINGAPORE</v>
          </cell>
          <cell r="F280" t="str">
            <v>STR</v>
          </cell>
          <cell r="G280">
            <v>60.48</v>
          </cell>
        </row>
        <row r="281">
          <cell r="A281" t="str">
            <v>T043489</v>
          </cell>
          <cell r="B281" t="str">
            <v>EXPORT</v>
          </cell>
          <cell r="C281">
            <v>38310</v>
          </cell>
          <cell r="D281" t="str">
            <v>SRI TRANG INTERNATIONAL PTE.LTD.</v>
          </cell>
          <cell r="E281" t="str">
            <v/>
          </cell>
          <cell r="F281" t="str">
            <v>LTX</v>
          </cell>
          <cell r="G281">
            <v>16.399999999999999</v>
          </cell>
        </row>
        <row r="282">
          <cell r="A282" t="str">
            <v>T043339</v>
          </cell>
          <cell r="B282" t="str">
            <v>EXPORT</v>
          </cell>
          <cell r="C282">
            <v>38311</v>
          </cell>
          <cell r="D282" t="str">
            <v>HANKOOK TIRE CO.,LTD.M.K.MIN.</v>
          </cell>
          <cell r="E282" t="str">
            <v/>
          </cell>
          <cell r="F282" t="str">
            <v>STR</v>
          </cell>
          <cell r="G282">
            <v>302.39999999999998</v>
          </cell>
        </row>
        <row r="283">
          <cell r="A283" t="str">
            <v>T043379A</v>
          </cell>
          <cell r="B283" t="str">
            <v>EXPORT</v>
          </cell>
          <cell r="C283">
            <v>38311</v>
          </cell>
          <cell r="D283" t="str">
            <v>SRI TRANG INTERNATIONAL PTE.LTD.</v>
          </cell>
          <cell r="F283" t="str">
            <v>LTX</v>
          </cell>
          <cell r="G283">
            <v>20.36</v>
          </cell>
        </row>
        <row r="284">
          <cell r="A284" t="str">
            <v>T043403</v>
          </cell>
          <cell r="B284" t="str">
            <v>EXPORT</v>
          </cell>
          <cell r="C284">
            <v>38312</v>
          </cell>
          <cell r="D284" t="str">
            <v>HANKOOK TIRE CO.,LTD.M.K.MIN.</v>
          </cell>
          <cell r="F284" t="str">
            <v>STR</v>
          </cell>
          <cell r="G284">
            <v>201.6</v>
          </cell>
        </row>
        <row r="285">
          <cell r="A285" t="str">
            <v>T043410</v>
          </cell>
          <cell r="B285" t="str">
            <v>EXPORT</v>
          </cell>
          <cell r="C285">
            <v>38312</v>
          </cell>
          <cell r="D285" t="str">
            <v>TOYOTA TSUSHO(JAPAN)PTE LTD.</v>
          </cell>
          <cell r="F285" t="str">
            <v>STR</v>
          </cell>
          <cell r="G285">
            <v>100.8</v>
          </cell>
        </row>
        <row r="286">
          <cell r="A286" t="str">
            <v>T043465</v>
          </cell>
          <cell r="B286" t="str">
            <v>EXPORT</v>
          </cell>
          <cell r="C286">
            <v>38312</v>
          </cell>
          <cell r="D286" t="str">
            <v>MARUBENI INTERNATIONAL COMMODITIES</v>
          </cell>
          <cell r="F286" t="str">
            <v>RSS</v>
          </cell>
          <cell r="G286">
            <v>120</v>
          </cell>
        </row>
        <row r="287">
          <cell r="A287" t="str">
            <v>T043478</v>
          </cell>
          <cell r="B287" t="str">
            <v>EXPORT</v>
          </cell>
          <cell r="C287">
            <v>38312</v>
          </cell>
          <cell r="D287" t="str">
            <v>MARUBENI INTERNATIONAL COMMODITIES</v>
          </cell>
          <cell r="F287" t="str">
            <v>RSS</v>
          </cell>
          <cell r="G287">
            <v>120</v>
          </cell>
        </row>
        <row r="288">
          <cell r="A288" t="str">
            <v>T043518</v>
          </cell>
          <cell r="B288" t="str">
            <v>EXPORT</v>
          </cell>
          <cell r="C288">
            <v>38312</v>
          </cell>
          <cell r="D288" t="str">
            <v>SRI TRANG INTERNATIONAL PTE.LTD.</v>
          </cell>
          <cell r="F288" t="str">
            <v>RSS</v>
          </cell>
          <cell r="G288">
            <v>19.2</v>
          </cell>
        </row>
        <row r="289">
          <cell r="A289" t="str">
            <v>T043676</v>
          </cell>
          <cell r="B289" t="str">
            <v>LOCAL</v>
          </cell>
          <cell r="C289">
            <v>38305</v>
          </cell>
          <cell r="D289" t="str">
            <v>TECK BEE HANG CO.,LTD.</v>
          </cell>
          <cell r="E289" t="str">
            <v/>
          </cell>
          <cell r="F289" t="str">
            <v>USS</v>
          </cell>
          <cell r="G289">
            <v>19.157</v>
          </cell>
        </row>
        <row r="290">
          <cell r="A290" t="str">
            <v>T043554</v>
          </cell>
          <cell r="B290" t="str">
            <v>LOCAL</v>
          </cell>
          <cell r="C290">
            <v>38312</v>
          </cell>
          <cell r="D290" t="str">
            <v>SIAM TYRE PHRAPRADAENG CO.,LTD.</v>
          </cell>
          <cell r="F290" t="str">
            <v>STR</v>
          </cell>
          <cell r="G290">
            <v>15.015000000000001</v>
          </cell>
        </row>
        <row r="291">
          <cell r="A291" t="str">
            <v>T043555</v>
          </cell>
          <cell r="B291" t="str">
            <v>LOCAL</v>
          </cell>
          <cell r="C291">
            <v>38314</v>
          </cell>
          <cell r="D291" t="str">
            <v>SIAM TYRE PHRAPRADAENG CO.,LTD.</v>
          </cell>
          <cell r="F291" t="str">
            <v>STR</v>
          </cell>
          <cell r="G291">
            <v>15.015000000000001</v>
          </cell>
        </row>
        <row r="292">
          <cell r="A292" t="str">
            <v>T043578</v>
          </cell>
          <cell r="B292" t="str">
            <v>LOCAL</v>
          </cell>
          <cell r="C292">
            <v>38314</v>
          </cell>
          <cell r="D292" t="str">
            <v>SIAM TYRE PHRAPRADAENG CO.,LTD.</v>
          </cell>
          <cell r="F292" t="str">
            <v>STR</v>
          </cell>
          <cell r="G292">
            <v>15.015000000000001</v>
          </cell>
        </row>
        <row r="293">
          <cell r="A293" t="str">
            <v>T043435</v>
          </cell>
          <cell r="B293" t="str">
            <v>LOCAL</v>
          </cell>
          <cell r="C293">
            <v>38315</v>
          </cell>
          <cell r="D293" t="str">
            <v>SIAM TYRE INDUSTRY CO.,LTD</v>
          </cell>
          <cell r="F293" t="str">
            <v>STR</v>
          </cell>
          <cell r="G293">
            <v>15.015000000000001</v>
          </cell>
        </row>
        <row r="294">
          <cell r="A294" t="str">
            <v>T043549</v>
          </cell>
          <cell r="B294" t="str">
            <v>LOCAL</v>
          </cell>
          <cell r="C294">
            <v>38315</v>
          </cell>
          <cell r="D294" t="str">
            <v>MICHELIN SIAM CO.,LTD</v>
          </cell>
          <cell r="F294" t="str">
            <v>RSS</v>
          </cell>
          <cell r="G294">
            <v>15</v>
          </cell>
        </row>
        <row r="295">
          <cell r="A295" t="str">
            <v>T043244A</v>
          </cell>
          <cell r="B295" t="str">
            <v>EXPORT</v>
          </cell>
          <cell r="C295">
            <v>38311</v>
          </cell>
          <cell r="D295" t="str">
            <v>PIRELLI TYRE(EUROPE)SA-SINGAPORE</v>
          </cell>
          <cell r="E295" t="str">
            <v/>
          </cell>
          <cell r="F295" t="str">
            <v>STR</v>
          </cell>
          <cell r="G295">
            <v>141.12</v>
          </cell>
        </row>
        <row r="296">
          <cell r="A296" t="str">
            <v>T043479</v>
          </cell>
          <cell r="B296" t="str">
            <v>EXPORT</v>
          </cell>
          <cell r="C296">
            <v>38311</v>
          </cell>
          <cell r="D296" t="str">
            <v>BRIDGESTONE/FIRESTONE SINGAPORE PTE</v>
          </cell>
          <cell r="E296" t="str">
            <v/>
          </cell>
          <cell r="F296" t="str">
            <v>RSS</v>
          </cell>
          <cell r="G296">
            <v>57.6</v>
          </cell>
        </row>
        <row r="297">
          <cell r="A297" t="str">
            <v>T043528</v>
          </cell>
          <cell r="B297" t="str">
            <v>EXPORT</v>
          </cell>
          <cell r="C297">
            <v>38312</v>
          </cell>
          <cell r="D297" t="str">
            <v>SUZHOU DOWELL GLOVE CO.,LTD.</v>
          </cell>
          <cell r="F297" t="str">
            <v>LTX</v>
          </cell>
          <cell r="G297">
            <v>21</v>
          </cell>
        </row>
        <row r="298">
          <cell r="A298" t="str">
            <v>T043411</v>
          </cell>
          <cell r="B298" t="str">
            <v>EXPORT</v>
          </cell>
          <cell r="C298">
            <v>38313</v>
          </cell>
          <cell r="D298" t="str">
            <v>HANKOOK TIRE CO.,LTD.M.K.MIN.</v>
          </cell>
          <cell r="F298" t="str">
            <v>STR</v>
          </cell>
          <cell r="G298">
            <v>393.12</v>
          </cell>
        </row>
        <row r="299">
          <cell r="A299" t="str">
            <v>T043421</v>
          </cell>
          <cell r="B299" t="str">
            <v>EXPORT</v>
          </cell>
          <cell r="C299">
            <v>38313</v>
          </cell>
          <cell r="D299" t="str">
            <v>PIRELLI TYRE(EUROPE)SA-SINGAPORE</v>
          </cell>
          <cell r="F299" t="str">
            <v>STR</v>
          </cell>
          <cell r="G299">
            <v>80.64</v>
          </cell>
        </row>
        <row r="300">
          <cell r="A300" t="str">
            <v>T043423</v>
          </cell>
          <cell r="B300" t="str">
            <v>EXPORT</v>
          </cell>
          <cell r="C300">
            <v>38313</v>
          </cell>
          <cell r="D300" t="str">
            <v>PIRELLI TYRE(EUROPE)SA-SINGAPORE</v>
          </cell>
          <cell r="F300" t="str">
            <v>STR</v>
          </cell>
          <cell r="G300">
            <v>120.96</v>
          </cell>
        </row>
        <row r="301">
          <cell r="A301" t="str">
            <v>T043574</v>
          </cell>
          <cell r="B301" t="str">
            <v>EXPORT</v>
          </cell>
          <cell r="C301">
            <v>38313</v>
          </cell>
          <cell r="D301" t="str">
            <v>DMIB BERHAD</v>
          </cell>
          <cell r="F301" t="str">
            <v>RSS</v>
          </cell>
          <cell r="G301">
            <v>19.2</v>
          </cell>
        </row>
        <row r="302">
          <cell r="A302" t="str">
            <v>T043463</v>
          </cell>
          <cell r="B302" t="str">
            <v>EXPORT</v>
          </cell>
          <cell r="C302">
            <v>38314</v>
          </cell>
          <cell r="D302" t="str">
            <v>BRIDGESTONE/FIRESTONE SINGAPORE PTE</v>
          </cell>
          <cell r="F302" t="str">
            <v>RSS</v>
          </cell>
          <cell r="G302">
            <v>96</v>
          </cell>
        </row>
        <row r="303">
          <cell r="A303" t="str">
            <v>T043490</v>
          </cell>
          <cell r="B303" t="str">
            <v>EXPORT</v>
          </cell>
          <cell r="C303">
            <v>38314</v>
          </cell>
          <cell r="D303" t="str">
            <v>SRI TRANG INTERNATIONAL PTE.LTD.</v>
          </cell>
          <cell r="E303" t="str">
            <v/>
          </cell>
          <cell r="F303" t="str">
            <v>SKI</v>
          </cell>
          <cell r="G303">
            <v>19.2</v>
          </cell>
        </row>
        <row r="304">
          <cell r="A304" t="str">
            <v>T043522</v>
          </cell>
          <cell r="B304" t="str">
            <v>EXPORT</v>
          </cell>
          <cell r="C304">
            <v>38314</v>
          </cell>
          <cell r="D304" t="str">
            <v>BRIDGESTONE/FIRESTONE SINGAPORE PTE</v>
          </cell>
          <cell r="F304" t="str">
            <v>RSS</v>
          </cell>
          <cell r="G304">
            <v>96</v>
          </cell>
        </row>
        <row r="305">
          <cell r="A305" t="str">
            <v>T043298</v>
          </cell>
          <cell r="B305" t="str">
            <v>EXPORT</v>
          </cell>
          <cell r="C305">
            <v>38315</v>
          </cell>
          <cell r="D305" t="str">
            <v>CONTINENTAL AKTIENGESELLSCHAFT</v>
          </cell>
          <cell r="F305" t="str">
            <v>STR</v>
          </cell>
          <cell r="G305">
            <v>40.32</v>
          </cell>
        </row>
        <row r="306">
          <cell r="A306" t="str">
            <v>T043409</v>
          </cell>
          <cell r="B306" t="str">
            <v>EXPORT</v>
          </cell>
          <cell r="C306">
            <v>38315</v>
          </cell>
          <cell r="D306" t="str">
            <v>HANKOOK TIRE CO.,LTD.M.K.MIN.</v>
          </cell>
          <cell r="F306" t="str">
            <v>STR</v>
          </cell>
          <cell r="G306">
            <v>100.8</v>
          </cell>
        </row>
        <row r="307">
          <cell r="A307" t="str">
            <v>T043415</v>
          </cell>
          <cell r="B307" t="str">
            <v>EXPORT</v>
          </cell>
          <cell r="C307">
            <v>38316</v>
          </cell>
          <cell r="D307" t="str">
            <v>TOYOTA TSUSHO(JAPAN)PTE LTD.</v>
          </cell>
          <cell r="F307" t="str">
            <v>STR</v>
          </cell>
          <cell r="G307">
            <v>20.16</v>
          </cell>
        </row>
        <row r="308">
          <cell r="A308" t="str">
            <v>T043469</v>
          </cell>
          <cell r="B308" t="str">
            <v>EXPORT</v>
          </cell>
          <cell r="C308">
            <v>38316</v>
          </cell>
          <cell r="D308" t="str">
            <v>SINOCHEM INTERNATIONAL(OVERSEAS)| PTE. LTD.</v>
          </cell>
          <cell r="F308" t="str">
            <v>RSS</v>
          </cell>
          <cell r="G308">
            <v>120</v>
          </cell>
        </row>
        <row r="309">
          <cell r="A309" t="str">
            <v>T043474</v>
          </cell>
          <cell r="B309" t="str">
            <v>EXPORT</v>
          </cell>
          <cell r="C309">
            <v>38316</v>
          </cell>
          <cell r="D309" t="str">
            <v>GOODYEAR ORIENT COMPANY PRIVATE</v>
          </cell>
          <cell r="F309" t="str">
            <v>RSS</v>
          </cell>
          <cell r="G309">
            <v>115.2</v>
          </cell>
        </row>
        <row r="310">
          <cell r="A310" t="str">
            <v>T043521</v>
          </cell>
          <cell r="B310" t="str">
            <v>EXPORT</v>
          </cell>
          <cell r="C310">
            <v>38316</v>
          </cell>
          <cell r="D310" t="str">
            <v>MARUBENI INTERNATIONAL COMMODITIES</v>
          </cell>
          <cell r="F310" t="str">
            <v>RSS</v>
          </cell>
          <cell r="G310">
            <v>120</v>
          </cell>
        </row>
        <row r="311">
          <cell r="A311" t="str">
            <v>T043671</v>
          </cell>
          <cell r="B311" t="str">
            <v>LOCAL</v>
          </cell>
          <cell r="C311">
            <v>38315</v>
          </cell>
          <cell r="D311" t="str">
            <v>MICHELIN SIAM CO.,LTD</v>
          </cell>
          <cell r="F311" t="str">
            <v>RSS</v>
          </cell>
          <cell r="G311">
            <v>15</v>
          </cell>
        </row>
        <row r="312">
          <cell r="A312" t="str">
            <v>T043672</v>
          </cell>
          <cell r="B312" t="str">
            <v>LOCAL</v>
          </cell>
          <cell r="C312">
            <v>38316</v>
          </cell>
          <cell r="D312" t="str">
            <v>MICHELIN SIAM CO.,LTD</v>
          </cell>
          <cell r="F312" t="str">
            <v>RSS</v>
          </cell>
          <cell r="G312">
            <v>15</v>
          </cell>
        </row>
        <row r="313">
          <cell r="A313" t="str">
            <v>T043673</v>
          </cell>
          <cell r="B313" t="str">
            <v>LOCAL</v>
          </cell>
          <cell r="C313">
            <v>38318</v>
          </cell>
          <cell r="D313" t="str">
            <v>MICHELIN SIAM CO.,LTD</v>
          </cell>
          <cell r="F313" t="str">
            <v>RSS</v>
          </cell>
          <cell r="G313">
            <v>15</v>
          </cell>
        </row>
        <row r="314">
          <cell r="A314" t="str">
            <v>T043745</v>
          </cell>
          <cell r="B314" t="str">
            <v>LOCAL</v>
          </cell>
          <cell r="C314">
            <v>38320</v>
          </cell>
          <cell r="D314" t="str">
            <v>TECK BEE HANG CO.,LTD.</v>
          </cell>
          <cell r="F314" t="str">
            <v>CUT</v>
          </cell>
          <cell r="G314">
            <v>26.95</v>
          </cell>
        </row>
        <row r="315">
          <cell r="A315" t="str">
            <v>T043374</v>
          </cell>
          <cell r="B315" t="str">
            <v>EXPORT</v>
          </cell>
          <cell r="C315">
            <v>38313</v>
          </cell>
          <cell r="D315" t="str">
            <v>HANKOOK TIRE CO.,LTD.M.K.MIN.</v>
          </cell>
          <cell r="F315" t="str">
            <v>STR</v>
          </cell>
          <cell r="G315">
            <v>212.94</v>
          </cell>
        </row>
        <row r="316">
          <cell r="A316" t="str">
            <v>T043412</v>
          </cell>
          <cell r="B316" t="str">
            <v>EXPORT</v>
          </cell>
          <cell r="C316">
            <v>38316</v>
          </cell>
          <cell r="D316" t="str">
            <v>HANKOOK TIRE CO.,LTD.M.K.MIN.</v>
          </cell>
          <cell r="F316" t="str">
            <v>STR</v>
          </cell>
          <cell r="G316">
            <v>573.29999999999995</v>
          </cell>
        </row>
        <row r="317">
          <cell r="A317" t="str">
            <v>T043311</v>
          </cell>
          <cell r="B317" t="str">
            <v>EXPORT</v>
          </cell>
          <cell r="C317">
            <v>38316</v>
          </cell>
          <cell r="D317" t="str">
            <v>AEOLUS TYRE CO.,LTD.</v>
          </cell>
          <cell r="E317" t="str">
            <v/>
          </cell>
          <cell r="F317" t="str">
            <v>STR</v>
          </cell>
          <cell r="G317">
            <v>504</v>
          </cell>
        </row>
        <row r="318">
          <cell r="A318" t="str">
            <v>T043477</v>
          </cell>
          <cell r="B318" t="str">
            <v>EXPORT</v>
          </cell>
          <cell r="C318">
            <v>38317</v>
          </cell>
          <cell r="D318" t="str">
            <v>HANKOOK TIRE CO.,LTD.M.K.MIN.</v>
          </cell>
          <cell r="F318" t="str">
            <v>RSS</v>
          </cell>
          <cell r="G318">
            <v>113.4</v>
          </cell>
        </row>
        <row r="319">
          <cell r="A319" t="str">
            <v>T043476</v>
          </cell>
          <cell r="B319" t="str">
            <v>EXPORT</v>
          </cell>
          <cell r="C319">
            <v>38317</v>
          </cell>
          <cell r="D319" t="str">
            <v>HANKOOK TIRE CO.,LTD.M.K.MIN.</v>
          </cell>
          <cell r="F319" t="str">
            <v>RSS</v>
          </cell>
          <cell r="G319">
            <v>113.4</v>
          </cell>
        </row>
        <row r="320">
          <cell r="A320" t="str">
            <v>T043419</v>
          </cell>
          <cell r="B320" t="str">
            <v>EXPORT</v>
          </cell>
          <cell r="C320">
            <v>38315</v>
          </cell>
          <cell r="D320" t="str">
            <v>PIRELLI TYRE(EUROPE)SA-SINGAPORE</v>
          </cell>
          <cell r="F320" t="str">
            <v>STR</v>
          </cell>
          <cell r="G320">
            <v>40.32</v>
          </cell>
        </row>
        <row r="321">
          <cell r="A321" t="str">
            <v>T043527</v>
          </cell>
          <cell r="B321" t="str">
            <v>EXPORT</v>
          </cell>
          <cell r="C321">
            <v>38313</v>
          </cell>
          <cell r="D321" t="str">
            <v>SOCIETE DES MATIERES PREMIERES</v>
          </cell>
          <cell r="F321" t="str">
            <v>RSS</v>
          </cell>
          <cell r="G321">
            <v>80</v>
          </cell>
        </row>
        <row r="322">
          <cell r="A322" t="str">
            <v>T043494</v>
          </cell>
          <cell r="B322" t="str">
            <v>EXPORT</v>
          </cell>
          <cell r="C322">
            <v>38316</v>
          </cell>
          <cell r="D322" t="str">
            <v>SOCIETE DES MATIERES PREMIERES</v>
          </cell>
          <cell r="E322" t="str">
            <v>0001163</v>
          </cell>
          <cell r="F322" t="str">
            <v>RSS</v>
          </cell>
          <cell r="G322">
            <v>52.887999999999998</v>
          </cell>
        </row>
        <row r="323">
          <cell r="A323" t="str">
            <v>T043495</v>
          </cell>
          <cell r="B323" t="str">
            <v>EXPORT</v>
          </cell>
          <cell r="C323">
            <v>38316</v>
          </cell>
          <cell r="D323" t="str">
            <v>SOCIETE DES MATIERES PREMIERES</v>
          </cell>
          <cell r="E323" t="str">
            <v>0001163</v>
          </cell>
          <cell r="F323" t="str">
            <v>RSS</v>
          </cell>
          <cell r="G323">
            <v>52.887999999999998</v>
          </cell>
        </row>
        <row r="324">
          <cell r="A324" t="str">
            <v>T043456</v>
          </cell>
          <cell r="B324" t="str">
            <v>EXPORT</v>
          </cell>
          <cell r="C324">
            <v>38317</v>
          </cell>
          <cell r="D324" t="str">
            <v>SRI TRANG INTERNATIONAL PTE.LTD.</v>
          </cell>
          <cell r="F324" t="str">
            <v>RSS</v>
          </cell>
          <cell r="G324">
            <v>120</v>
          </cell>
        </row>
        <row r="325">
          <cell r="A325" t="str">
            <v>T043457</v>
          </cell>
          <cell r="B325" t="str">
            <v>EXPORT</v>
          </cell>
          <cell r="C325">
            <v>38317</v>
          </cell>
          <cell r="D325" t="str">
            <v>SOCIETE DES MATIERES PREMIERES</v>
          </cell>
          <cell r="F325" t="str">
            <v>RSS</v>
          </cell>
          <cell r="G325">
            <v>52.887999999999998</v>
          </cell>
        </row>
        <row r="326">
          <cell r="A326" t="str">
            <v>T043496</v>
          </cell>
          <cell r="B326" t="str">
            <v>EXPORT</v>
          </cell>
          <cell r="C326">
            <v>38317</v>
          </cell>
          <cell r="D326" t="str">
            <v>SEMPERIT REIFEN AG</v>
          </cell>
          <cell r="E326" t="str">
            <v/>
          </cell>
          <cell r="F326" t="str">
            <v>STR</v>
          </cell>
          <cell r="G326">
            <v>100.8</v>
          </cell>
        </row>
        <row r="327">
          <cell r="A327" t="str">
            <v>T043573</v>
          </cell>
          <cell r="B327" t="str">
            <v>EXPORT</v>
          </cell>
          <cell r="C327">
            <v>38317</v>
          </cell>
          <cell r="D327" t="str">
            <v>SRI TRANG INTERNATIONAL PTE.LTD.</v>
          </cell>
          <cell r="F327" t="str">
            <v>LTX</v>
          </cell>
          <cell r="G327">
            <v>32.799999999999997</v>
          </cell>
        </row>
        <row r="328">
          <cell r="A328" t="str">
            <v>T043295</v>
          </cell>
          <cell r="B328" t="str">
            <v>EXPORT</v>
          </cell>
          <cell r="C328">
            <v>38318</v>
          </cell>
          <cell r="D328" t="str">
            <v>CONTINENTAL AKTIENGESELLSCHAFT</v>
          </cell>
          <cell r="F328" t="str">
            <v>STR</v>
          </cell>
          <cell r="G328">
            <v>161.28</v>
          </cell>
        </row>
        <row r="329">
          <cell r="A329" t="str">
            <v>T043418</v>
          </cell>
          <cell r="B329" t="str">
            <v>EXPORT</v>
          </cell>
          <cell r="C329">
            <v>38318</v>
          </cell>
          <cell r="D329" t="str">
            <v>PIRELLI TYRE(EUROPE)SA-SINGAPORE</v>
          </cell>
          <cell r="F329" t="str">
            <v>STR</v>
          </cell>
          <cell r="G329">
            <v>100.8</v>
          </cell>
        </row>
        <row r="330">
          <cell r="A330" t="str">
            <v>T043471</v>
          </cell>
          <cell r="B330" t="str">
            <v>EXPORT</v>
          </cell>
          <cell r="C330">
            <v>38319</v>
          </cell>
          <cell r="D330" t="str">
            <v>SRI TRANG USA,INC.</v>
          </cell>
          <cell r="F330" t="str">
            <v>RSS</v>
          </cell>
          <cell r="G330">
            <v>120</v>
          </cell>
        </row>
        <row r="331">
          <cell r="A331" t="str">
            <v>T043517</v>
          </cell>
          <cell r="B331" t="str">
            <v>EXPORT</v>
          </cell>
          <cell r="C331">
            <v>38319</v>
          </cell>
          <cell r="D331" t="str">
            <v>BRIDGESTONE/FIRESTONE SINGAPORE PTE</v>
          </cell>
          <cell r="F331" t="str">
            <v>RSS</v>
          </cell>
          <cell r="G331">
            <v>100</v>
          </cell>
        </row>
        <row r="332">
          <cell r="A332" t="str">
            <v>T043767</v>
          </cell>
          <cell r="B332" t="str">
            <v>LOCAL</v>
          </cell>
          <cell r="C332">
            <v>38300</v>
          </cell>
          <cell r="D332" t="str">
            <v>TECK BEE HANG CO.,LTD.</v>
          </cell>
          <cell r="F332" t="str">
            <v>LUM</v>
          </cell>
          <cell r="G332">
            <v>16.632000000000001</v>
          </cell>
        </row>
        <row r="333">
          <cell r="A333" t="str">
            <v>T043768</v>
          </cell>
          <cell r="B333" t="str">
            <v>LOCAL</v>
          </cell>
          <cell r="C333">
            <v>38300</v>
          </cell>
          <cell r="D333" t="str">
            <v>TECK BEE HANG CO.,LTD.</v>
          </cell>
          <cell r="F333" t="str">
            <v>LUM</v>
          </cell>
          <cell r="G333">
            <v>7.0620000000000003</v>
          </cell>
        </row>
        <row r="334">
          <cell r="A334" t="str">
            <v>T043406</v>
          </cell>
          <cell r="B334" t="str">
            <v>EXPORT</v>
          </cell>
          <cell r="C334">
            <v>38317</v>
          </cell>
          <cell r="D334" t="str">
            <v>HANKOOK TIRE CO.,LTD.M.K.MIN.</v>
          </cell>
          <cell r="F334" t="str">
            <v>STR</v>
          </cell>
          <cell r="G334">
            <v>302.39999999999998</v>
          </cell>
        </row>
        <row r="335">
          <cell r="A335" t="str">
            <v>T043572</v>
          </cell>
          <cell r="B335" t="str">
            <v>EXPORT</v>
          </cell>
          <cell r="C335">
            <v>38318</v>
          </cell>
          <cell r="D335" t="str">
            <v>BRIDGESTONE/FIRESTONE SINGAPORE PTE</v>
          </cell>
          <cell r="F335" t="str">
            <v>RSS</v>
          </cell>
          <cell r="G335">
            <v>96</v>
          </cell>
        </row>
        <row r="336">
          <cell r="A336" t="str">
            <v>T043778</v>
          </cell>
          <cell r="B336" t="str">
            <v>LOCAL</v>
          </cell>
          <cell r="C336">
            <v>38300</v>
          </cell>
          <cell r="D336" t="str">
            <v>TECK BEE HANG CO.,LTD.</v>
          </cell>
          <cell r="F336" t="str">
            <v>LUM</v>
          </cell>
          <cell r="G336">
            <v>13.162000000000001</v>
          </cell>
        </row>
        <row r="337">
          <cell r="A337" t="str">
            <v>T043779</v>
          </cell>
          <cell r="B337" t="str">
            <v>LOCAL</v>
          </cell>
          <cell r="C337">
            <v>38301</v>
          </cell>
          <cell r="D337" t="str">
            <v>TECK BEE HANG CO.,LTD.</v>
          </cell>
          <cell r="F337" t="str">
            <v>LUM</v>
          </cell>
          <cell r="G337">
            <v>31.62</v>
          </cell>
        </row>
        <row r="338">
          <cell r="A338" t="str">
            <v>T043780</v>
          </cell>
          <cell r="B338" t="str">
            <v>LOCAL</v>
          </cell>
          <cell r="C338">
            <v>38302</v>
          </cell>
          <cell r="D338" t="str">
            <v>TECK BEE HANG CO.,LTD.</v>
          </cell>
          <cell r="F338" t="str">
            <v>LUM</v>
          </cell>
          <cell r="G338">
            <v>17.364000000000001</v>
          </cell>
        </row>
        <row r="339">
          <cell r="A339" t="str">
            <v>T043436</v>
          </cell>
          <cell r="B339" t="str">
            <v>LOCAL</v>
          </cell>
          <cell r="C339">
            <v>38318</v>
          </cell>
          <cell r="D339" t="str">
            <v>SIAM TYRE INDUSTRY CO.,LTD</v>
          </cell>
          <cell r="F339" t="str">
            <v>STR</v>
          </cell>
          <cell r="G339">
            <v>15.015000000000001</v>
          </cell>
        </row>
        <row r="340">
          <cell r="A340" t="str">
            <v>T043579</v>
          </cell>
          <cell r="B340" t="str">
            <v>LOCAL</v>
          </cell>
          <cell r="C340">
            <v>38318</v>
          </cell>
          <cell r="D340" t="str">
            <v>SIAM TYRE PHRAPRADAENG CO.,LTD.</v>
          </cell>
          <cell r="F340" t="str">
            <v>STR</v>
          </cell>
          <cell r="G340">
            <v>15.015000000000001</v>
          </cell>
        </row>
        <row r="341">
          <cell r="A341" t="str">
            <v>T043580</v>
          </cell>
          <cell r="B341" t="str">
            <v>LOCAL</v>
          </cell>
          <cell r="C341">
            <v>38318</v>
          </cell>
          <cell r="D341" t="str">
            <v>SIAM TYRE PHRAPRADAENG CO.,LTD.</v>
          </cell>
          <cell r="F341" t="str">
            <v>STR</v>
          </cell>
          <cell r="G341">
            <v>15.015000000000001</v>
          </cell>
        </row>
        <row r="342">
          <cell r="A342" t="str">
            <v>T043674</v>
          </cell>
          <cell r="B342" t="str">
            <v>LOCAL</v>
          </cell>
          <cell r="C342">
            <v>38319</v>
          </cell>
          <cell r="D342" t="str">
            <v>SIAM TYRE PHRAPRADAENG CO.,LTD.</v>
          </cell>
          <cell r="F342" t="str">
            <v>STR</v>
          </cell>
          <cell r="G342">
            <v>15.015000000000001</v>
          </cell>
        </row>
        <row r="343">
          <cell r="A343" t="str">
            <v>T043437</v>
          </cell>
          <cell r="B343" t="str">
            <v>LOCAL</v>
          </cell>
          <cell r="C343">
            <v>38320</v>
          </cell>
          <cell r="D343" t="str">
            <v>SIAM TYRE INDUSTRY CO.,LTD</v>
          </cell>
          <cell r="F343" t="str">
            <v>STR</v>
          </cell>
          <cell r="G343">
            <v>15.015000000000001</v>
          </cell>
        </row>
        <row r="344">
          <cell r="A344" t="str">
            <v>T043675</v>
          </cell>
          <cell r="B344" t="str">
            <v>LOCAL</v>
          </cell>
          <cell r="C344">
            <v>38320</v>
          </cell>
          <cell r="D344" t="str">
            <v>SIAM TYRE PHRAPRADAENG CO.,LTD.</v>
          </cell>
          <cell r="F344" t="str">
            <v>STR</v>
          </cell>
          <cell r="G344">
            <v>15.015000000000001</v>
          </cell>
        </row>
        <row r="345">
          <cell r="A345" t="str">
            <v>T043733</v>
          </cell>
          <cell r="B345" t="str">
            <v>LOCAL</v>
          </cell>
          <cell r="C345">
            <v>38321</v>
          </cell>
          <cell r="D345" t="str">
            <v>MICHELIN SIAM CO.,LTD</v>
          </cell>
          <cell r="F345" t="str">
            <v>STR</v>
          </cell>
          <cell r="G345">
            <v>15.015000000000001</v>
          </cell>
        </row>
        <row r="346">
          <cell r="A346" t="str">
            <v>L040390</v>
          </cell>
          <cell r="B346" t="str">
            <v>LOCAL</v>
          </cell>
          <cell r="C346">
            <v>38292</v>
          </cell>
          <cell r="D346" t="str">
            <v>คุณ ฉ๊ะ  ดอล๊ะ</v>
          </cell>
          <cell r="F346" t="str">
            <v>LUM</v>
          </cell>
          <cell r="G346">
            <v>0.16900000000000001</v>
          </cell>
        </row>
        <row r="347">
          <cell r="A347" t="str">
            <v>L040391</v>
          </cell>
          <cell r="B347" t="str">
            <v>LOCAL</v>
          </cell>
          <cell r="C347">
            <v>38299</v>
          </cell>
          <cell r="D347" t="str">
            <v>คุณ ฉ๊ะ  ดอล๊ะ</v>
          </cell>
          <cell r="F347" t="str">
            <v>LUM</v>
          </cell>
          <cell r="G347">
            <v>0.25600000000000001</v>
          </cell>
        </row>
        <row r="348">
          <cell r="A348" t="str">
            <v>L040392</v>
          </cell>
          <cell r="B348" t="str">
            <v>LOCAL</v>
          </cell>
          <cell r="C348">
            <v>38306</v>
          </cell>
          <cell r="D348" t="str">
            <v>คุณ ฉ๊ะ  ดอล๊ะ</v>
          </cell>
          <cell r="F348" t="str">
            <v>LUM</v>
          </cell>
          <cell r="G348">
            <v>0.21099999999999999</v>
          </cell>
        </row>
        <row r="349">
          <cell r="A349" t="str">
            <v>L040393</v>
          </cell>
          <cell r="B349" t="str">
            <v>LOCAL</v>
          </cell>
          <cell r="C349">
            <v>38313</v>
          </cell>
          <cell r="D349" t="str">
            <v>คุณ ฉ๊ะ  ดอล๊ะ</v>
          </cell>
          <cell r="F349" t="str">
            <v>LUM</v>
          </cell>
          <cell r="G349">
            <v>0.16</v>
          </cell>
        </row>
        <row r="350">
          <cell r="A350" t="str">
            <v>L040394</v>
          </cell>
          <cell r="B350" t="str">
            <v>LOCAL</v>
          </cell>
          <cell r="C350">
            <v>38320</v>
          </cell>
          <cell r="D350" t="str">
            <v>คุณ ฉ๊ะ  ดอล๊ะ</v>
          </cell>
          <cell r="F350" t="str">
            <v>LUM</v>
          </cell>
          <cell r="G350">
            <v>0.26200000000000001</v>
          </cell>
        </row>
        <row r="351">
          <cell r="A351" t="str">
            <v>T043432</v>
          </cell>
          <cell r="B351" t="str">
            <v>LOCAL</v>
          </cell>
          <cell r="C351">
            <v>38317</v>
          </cell>
          <cell r="D351" t="str">
            <v>SIAM TYRE INDUSTRY CO.,LTD</v>
          </cell>
          <cell r="F351" t="str">
            <v>RSS</v>
          </cell>
          <cell r="G351">
            <v>15</v>
          </cell>
        </row>
        <row r="352">
          <cell r="A352" t="str">
            <v>T043385</v>
          </cell>
          <cell r="B352" t="str">
            <v>LOCAL</v>
          </cell>
          <cell r="C352">
            <v>38318</v>
          </cell>
          <cell r="D352" t="str">
            <v>BRIDGESTONE TIRE CO.,LTD.</v>
          </cell>
          <cell r="F352" t="str">
            <v>RSS</v>
          </cell>
          <cell r="G352">
            <v>15</v>
          </cell>
        </row>
        <row r="353">
          <cell r="A353" t="str">
            <v>T043433</v>
          </cell>
          <cell r="B353" t="str">
            <v>LOCAL</v>
          </cell>
          <cell r="C353">
            <v>38318</v>
          </cell>
          <cell r="D353" t="str">
            <v>SIAM TYRE INDUSTRY CO.,LTD</v>
          </cell>
          <cell r="F353" t="str">
            <v>RSS</v>
          </cell>
          <cell r="G353">
            <v>15</v>
          </cell>
        </row>
        <row r="354">
          <cell r="A354" t="str">
            <v>T043630</v>
          </cell>
          <cell r="B354" t="str">
            <v>EXPORT</v>
          </cell>
          <cell r="C354">
            <v>38319</v>
          </cell>
          <cell r="D354" t="str">
            <v>SHANGHAI VICTORY INTERNATIONAL TRADE CO.,LTD</v>
          </cell>
          <cell r="F354" t="str">
            <v>LTX</v>
          </cell>
          <cell r="G354">
            <v>98.4</v>
          </cell>
        </row>
        <row r="355">
          <cell r="A355" t="str">
            <v>T043664</v>
          </cell>
          <cell r="B355" t="str">
            <v>EXPORT</v>
          </cell>
          <cell r="C355">
            <v>38320</v>
          </cell>
          <cell r="D355" t="str">
            <v>SOCIETE DES MATIERES PREMIERES</v>
          </cell>
          <cell r="E355" t="str">
            <v/>
          </cell>
          <cell r="F355" t="str">
            <v>RSS</v>
          </cell>
          <cell r="G355">
            <v>40</v>
          </cell>
        </row>
        <row r="356">
          <cell r="A356" t="str">
            <v>T043666</v>
          </cell>
          <cell r="B356" t="str">
            <v>EXPORT</v>
          </cell>
          <cell r="C356">
            <v>38320</v>
          </cell>
          <cell r="D356" t="str">
            <v>SOCIETE DES MATIERES PREMIERES</v>
          </cell>
          <cell r="E356" t="str">
            <v>0001169</v>
          </cell>
          <cell r="F356" t="str">
            <v>RSS</v>
          </cell>
          <cell r="G356">
            <v>60</v>
          </cell>
        </row>
        <row r="357">
          <cell r="A357" t="str">
            <v>T043667</v>
          </cell>
          <cell r="B357" t="str">
            <v>EXPORT</v>
          </cell>
          <cell r="C357">
            <v>38320</v>
          </cell>
          <cell r="D357" t="str">
            <v>SOCIETE DES MATIERES PREMIERES</v>
          </cell>
          <cell r="E357" t="str">
            <v>0001169</v>
          </cell>
          <cell r="F357" t="str">
            <v>RSS</v>
          </cell>
          <cell r="G357">
            <v>20</v>
          </cell>
        </row>
        <row r="358">
          <cell r="A358" t="str">
            <v>T043668</v>
          </cell>
          <cell r="B358" t="str">
            <v>EXPORT</v>
          </cell>
          <cell r="C358">
            <v>38320</v>
          </cell>
          <cell r="D358" t="str">
            <v>SOCIETE DES MATIERES PREMIERES</v>
          </cell>
          <cell r="E358" t="str">
            <v/>
          </cell>
          <cell r="F358" t="str">
            <v>RSS</v>
          </cell>
          <cell r="G358">
            <v>340</v>
          </cell>
        </row>
        <row r="359">
          <cell r="A359" t="str">
            <v>T043669</v>
          </cell>
          <cell r="B359" t="str">
            <v>EXPORT</v>
          </cell>
          <cell r="C359">
            <v>38320</v>
          </cell>
          <cell r="D359" t="str">
            <v>SOCIETE DES MATIERES PREMIERES</v>
          </cell>
          <cell r="E359" t="str">
            <v>0001168</v>
          </cell>
          <cell r="F359" t="str">
            <v>RSS</v>
          </cell>
          <cell r="G359">
            <v>40</v>
          </cell>
        </row>
        <row r="360">
          <cell r="A360" t="str">
            <v>T043670</v>
          </cell>
          <cell r="B360" t="str">
            <v>EXPORT</v>
          </cell>
          <cell r="C360">
            <v>38320</v>
          </cell>
          <cell r="D360" t="str">
            <v>SOCIETE DES MATIERES PREMIERES</v>
          </cell>
          <cell r="E360" t="str">
            <v>0001168</v>
          </cell>
          <cell r="F360" t="str">
            <v>RSS</v>
          </cell>
          <cell r="G360">
            <v>20</v>
          </cell>
        </row>
        <row r="361">
          <cell r="A361" t="str">
            <v>T043695</v>
          </cell>
          <cell r="B361" t="str">
            <v>EXPORT</v>
          </cell>
          <cell r="C361">
            <v>38320</v>
          </cell>
          <cell r="D361" t="str">
            <v>DMIB BERHAD</v>
          </cell>
          <cell r="E361" t="str">
            <v/>
          </cell>
          <cell r="F361" t="str">
            <v>RSS</v>
          </cell>
          <cell r="G361">
            <v>19.2</v>
          </cell>
        </row>
        <row r="362">
          <cell r="A362" t="str">
            <v>T043414</v>
          </cell>
          <cell r="B362" t="str">
            <v>EXPORT</v>
          </cell>
          <cell r="C362">
            <v>38321</v>
          </cell>
          <cell r="D362" t="str">
            <v>BARUM CONTINENTAL S.R.O.</v>
          </cell>
          <cell r="F362" t="str">
            <v>STR</v>
          </cell>
          <cell r="G362">
            <v>201.6</v>
          </cell>
        </row>
        <row r="363">
          <cell r="A363" t="str">
            <v>T043209A</v>
          </cell>
          <cell r="B363" t="str">
            <v>LOCAL</v>
          </cell>
          <cell r="C363">
            <v>38292</v>
          </cell>
          <cell r="D363" t="str">
            <v>THAI BRIDGESTONE CO.,LTD.</v>
          </cell>
          <cell r="F363" t="str">
            <v>STR</v>
          </cell>
          <cell r="G363">
            <v>15</v>
          </cell>
        </row>
        <row r="364">
          <cell r="A364" t="str">
            <v>T043347</v>
          </cell>
          <cell r="B364" t="str">
            <v>LOCAL</v>
          </cell>
          <cell r="C364">
            <v>38292</v>
          </cell>
          <cell r="D364" t="str">
            <v>GOODYEAR THAILAND</v>
          </cell>
          <cell r="E364" t="str">
            <v/>
          </cell>
          <cell r="F364" t="str">
            <v>STR</v>
          </cell>
          <cell r="G364">
            <v>45.465000000000003</v>
          </cell>
        </row>
        <row r="365">
          <cell r="A365" t="str">
            <v>T043348</v>
          </cell>
          <cell r="B365" t="str">
            <v>LOCAL</v>
          </cell>
          <cell r="C365">
            <v>38292</v>
          </cell>
          <cell r="D365" t="str">
            <v>GOODYEAR THAILAND</v>
          </cell>
          <cell r="E365" t="str">
            <v/>
          </cell>
          <cell r="F365" t="str">
            <v>STR</v>
          </cell>
          <cell r="G365">
            <v>30.1</v>
          </cell>
        </row>
        <row r="366">
          <cell r="A366" t="str">
            <v>T043349</v>
          </cell>
          <cell r="B366" t="str">
            <v>LOCAL</v>
          </cell>
          <cell r="C366">
            <v>38292</v>
          </cell>
          <cell r="D366" t="str">
            <v>GOODYEAR THAILAND</v>
          </cell>
          <cell r="E366" t="str">
            <v/>
          </cell>
          <cell r="F366" t="str">
            <v>STR</v>
          </cell>
          <cell r="G366">
            <v>30.1</v>
          </cell>
        </row>
        <row r="367">
          <cell r="A367" t="str">
            <v>0001174</v>
          </cell>
          <cell r="B367" t="str">
            <v>LOCAL</v>
          </cell>
          <cell r="C367">
            <v>38299</v>
          </cell>
          <cell r="D367" t="str">
            <v>THAI BRIDGESTONE CO.,LTD.</v>
          </cell>
          <cell r="F367" t="str">
            <v>STR</v>
          </cell>
          <cell r="G367">
            <v>14.967000000000001</v>
          </cell>
        </row>
        <row r="368">
          <cell r="A368" t="str">
            <v>T043773</v>
          </cell>
          <cell r="B368" t="str">
            <v>LOCAL</v>
          </cell>
          <cell r="C368">
            <v>38304</v>
          </cell>
          <cell r="D368" t="str">
            <v>GOODYEAR THAILAND</v>
          </cell>
          <cell r="E368" t="str">
            <v/>
          </cell>
          <cell r="F368" t="str">
            <v>RSS</v>
          </cell>
          <cell r="G368">
            <v>15.05</v>
          </cell>
        </row>
        <row r="369">
          <cell r="A369" t="str">
            <v>T043774</v>
          </cell>
          <cell r="B369" t="str">
            <v>LOCAL</v>
          </cell>
          <cell r="C369">
            <v>38308</v>
          </cell>
          <cell r="D369" t="str">
            <v>GOODYEAR THAILAND</v>
          </cell>
          <cell r="E369" t="str">
            <v/>
          </cell>
          <cell r="F369" t="str">
            <v>RSS</v>
          </cell>
          <cell r="G369">
            <v>15.05</v>
          </cell>
        </row>
        <row r="370">
          <cell r="A370" t="str">
            <v>T043775</v>
          </cell>
          <cell r="B370" t="str">
            <v>LOCAL</v>
          </cell>
          <cell r="C370">
            <v>38311</v>
          </cell>
          <cell r="D370" t="str">
            <v>GOODYEAR THAILAND</v>
          </cell>
          <cell r="E370" t="str">
            <v/>
          </cell>
          <cell r="F370" t="str">
            <v>RSS</v>
          </cell>
          <cell r="G370">
            <v>15.05</v>
          </cell>
        </row>
        <row r="371">
          <cell r="A371" t="str">
            <v>T043776</v>
          </cell>
          <cell r="B371" t="str">
            <v>LOCAL</v>
          </cell>
          <cell r="C371">
            <v>38315</v>
          </cell>
          <cell r="D371" t="str">
            <v>GOODYEAR THAILAND</v>
          </cell>
          <cell r="E371" t="str">
            <v/>
          </cell>
          <cell r="F371" t="str">
            <v>RSS</v>
          </cell>
          <cell r="G371">
            <v>5.81</v>
          </cell>
        </row>
        <row r="372">
          <cell r="A372" t="str">
            <v>T043834</v>
          </cell>
          <cell r="B372" t="str">
            <v>LOCAL</v>
          </cell>
          <cell r="C372">
            <v>38321</v>
          </cell>
          <cell r="D372" t="str">
            <v>THAI BRIDGESTONE CO.,LTD.</v>
          </cell>
          <cell r="F372" t="str">
            <v>RSS</v>
          </cell>
          <cell r="G372">
            <v>30.02</v>
          </cell>
        </row>
        <row r="373">
          <cell r="A373" t="str">
            <v>T043833</v>
          </cell>
          <cell r="B373" t="str">
            <v>LOCAL</v>
          </cell>
          <cell r="C373">
            <v>38321</v>
          </cell>
          <cell r="D373" t="str">
            <v>THAI BRIDGESTONE CO.,LTD.</v>
          </cell>
          <cell r="F373" t="str">
            <v>STR</v>
          </cell>
          <cell r="G373">
            <v>15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>
        <row r="1">
          <cell r="A1" t="str">
            <v>INVOICE</v>
          </cell>
        </row>
      </sheetData>
      <sheetData sheetId="9">
        <row r="1">
          <cell r="A1" t="str">
            <v>INVOICE</v>
          </cell>
        </row>
      </sheetData>
      <sheetData sheetId="10">
        <row r="1">
          <cell r="A1" t="str">
            <v>INVOICE</v>
          </cell>
        </row>
      </sheetData>
      <sheetData sheetId="11">
        <row r="1">
          <cell r="A1" t="str">
            <v>INVOICE</v>
          </cell>
        </row>
      </sheetData>
      <sheetData sheetId="12">
        <row r="1">
          <cell r="A1" t="str">
            <v>INVOICE</v>
          </cell>
        </row>
      </sheetData>
      <sheetData sheetId="13">
        <row r="1">
          <cell r="A1" t="str">
            <v>INVOICE</v>
          </cell>
        </row>
      </sheetData>
      <sheetData sheetId="14">
        <row r="1">
          <cell r="A1" t="str">
            <v>INVOICE</v>
          </cell>
        </row>
      </sheetData>
      <sheetData sheetId="15" refreshError="1"/>
      <sheetData sheetId="16">
        <row r="1">
          <cell r="A1" t="str">
            <v>INVOICE</v>
          </cell>
        </row>
      </sheetData>
      <sheetData sheetId="17">
        <row r="1">
          <cell r="A1" t="str">
            <v>INVOICE</v>
          </cell>
        </row>
      </sheetData>
      <sheetData sheetId="18">
        <row r="1">
          <cell r="A1" t="str">
            <v>INVOICE</v>
          </cell>
        </row>
      </sheetData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 refreshError="1"/>
      <sheetData sheetId="23" refreshError="1"/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>
        <row r="1">
          <cell r="A1" t="str">
            <v>INVOICE</v>
          </cell>
        </row>
      </sheetData>
      <sheetData sheetId="43">
        <row r="1">
          <cell r="A1" t="str">
            <v>INVOICE</v>
          </cell>
        </row>
      </sheetData>
      <sheetData sheetId="44">
        <row r="1">
          <cell r="A1" t="str">
            <v>INVOICE</v>
          </cell>
        </row>
      </sheetData>
      <sheetData sheetId="45">
        <row r="1">
          <cell r="A1" t="str">
            <v>INVOICE</v>
          </cell>
        </row>
      </sheetData>
      <sheetData sheetId="46">
        <row r="1">
          <cell r="A1" t="str">
            <v>INVOICE</v>
          </cell>
        </row>
      </sheetData>
      <sheetData sheetId="47">
        <row r="1">
          <cell r="A1" t="str">
            <v>INVOICE</v>
          </cell>
        </row>
      </sheetData>
      <sheetData sheetId="48">
        <row r="1">
          <cell r="A1" t="str">
            <v>INVOICE</v>
          </cell>
        </row>
      </sheetData>
      <sheetData sheetId="49">
        <row r="1">
          <cell r="A1" t="str">
            <v>INVOICE</v>
          </cell>
        </row>
      </sheetData>
      <sheetData sheetId="50">
        <row r="1">
          <cell r="A1" t="str">
            <v>INVOICE</v>
          </cell>
        </row>
      </sheetData>
      <sheetData sheetId="51">
        <row r="1">
          <cell r="A1" t="str">
            <v>INVOICE</v>
          </cell>
        </row>
      </sheetData>
      <sheetData sheetId="52">
        <row r="1">
          <cell r="A1" t="str">
            <v>INVOICE</v>
          </cell>
        </row>
      </sheetData>
      <sheetData sheetId="53">
        <row r="1">
          <cell r="A1" t="str">
            <v>INVOICE</v>
          </cell>
        </row>
      </sheetData>
      <sheetData sheetId="54">
        <row r="1">
          <cell r="A1" t="str">
            <v>INVOICE</v>
          </cell>
        </row>
      </sheetData>
      <sheetData sheetId="55">
        <row r="1">
          <cell r="A1" t="str">
            <v>INVOICE</v>
          </cell>
        </row>
      </sheetData>
      <sheetData sheetId="56">
        <row r="1">
          <cell r="A1" t="str">
            <v>INVOICE</v>
          </cell>
        </row>
      </sheetData>
      <sheetData sheetId="57">
        <row r="1">
          <cell r="A1" t="str">
            <v>INVOICE</v>
          </cell>
        </row>
      </sheetData>
      <sheetData sheetId="58">
        <row r="1">
          <cell r="A1" t="str">
            <v>INVOICE</v>
          </cell>
        </row>
      </sheetData>
      <sheetData sheetId="59">
        <row r="1">
          <cell r="A1" t="str">
            <v>CLIENT</v>
          </cell>
        </row>
      </sheetData>
      <sheetData sheetId="60">
        <row r="1">
          <cell r="A1" t="str">
            <v>INVOICE</v>
          </cell>
        </row>
      </sheetData>
      <sheetData sheetId="61">
        <row r="1">
          <cell r="A1" t="str">
            <v>CLIENT</v>
          </cell>
        </row>
      </sheetData>
      <sheetData sheetId="62">
        <row r="1">
          <cell r="A1" t="str">
            <v>INVOICE</v>
          </cell>
        </row>
      </sheetData>
      <sheetData sheetId="63">
        <row r="1">
          <cell r="A1" t="str">
            <v>CLIENT</v>
          </cell>
        </row>
      </sheetData>
      <sheetData sheetId="64">
        <row r="1">
          <cell r="A1" t="str">
            <v>INVOICE</v>
          </cell>
        </row>
      </sheetData>
      <sheetData sheetId="65">
        <row r="1">
          <cell r="A1" t="str">
            <v>CLIENT</v>
          </cell>
        </row>
      </sheetData>
      <sheetData sheetId="66">
        <row r="1">
          <cell r="A1" t="str">
            <v>INVOICE</v>
          </cell>
        </row>
      </sheetData>
      <sheetData sheetId="67">
        <row r="1">
          <cell r="A1" t="str">
            <v>CLIENT</v>
          </cell>
        </row>
      </sheetData>
      <sheetData sheetId="68">
        <row r="1">
          <cell r="A1" t="str">
            <v>INVOICE</v>
          </cell>
        </row>
      </sheetData>
      <sheetData sheetId="69">
        <row r="1">
          <cell r="A1" t="str">
            <v>CLIENT</v>
          </cell>
        </row>
      </sheetData>
      <sheetData sheetId="70">
        <row r="1">
          <cell r="A1" t="str">
            <v>INVOICE</v>
          </cell>
        </row>
      </sheetData>
      <sheetData sheetId="71" refreshError="1"/>
      <sheetData sheetId="72">
        <row r="1">
          <cell r="A1" t="str">
            <v>INVOICE</v>
          </cell>
        </row>
      </sheetData>
      <sheetData sheetId="73" refreshError="1"/>
      <sheetData sheetId="74" refreshError="1"/>
      <sheetData sheetId="75" refreshError="1"/>
      <sheetData sheetId="76" refreshError="1"/>
      <sheetData sheetId="77">
        <row r="1">
          <cell r="A1" t="str">
            <v>INVOICE</v>
          </cell>
        </row>
      </sheetData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>
        <row r="1">
          <cell r="A1" t="str">
            <v>INVOICE</v>
          </cell>
        </row>
      </sheetData>
      <sheetData sheetId="109">
        <row r="1">
          <cell r="A1" t="str">
            <v>INVOICE</v>
          </cell>
        </row>
      </sheetData>
      <sheetData sheetId="110">
        <row r="1">
          <cell r="A1" t="str">
            <v>INVOICE</v>
          </cell>
        </row>
      </sheetData>
      <sheetData sheetId="111">
        <row r="1">
          <cell r="A1" t="str">
            <v>INVOICE</v>
          </cell>
        </row>
      </sheetData>
      <sheetData sheetId="112">
        <row r="1">
          <cell r="A1" t="str">
            <v>INVOICE</v>
          </cell>
        </row>
      </sheetData>
      <sheetData sheetId="113">
        <row r="1">
          <cell r="A1" t="str">
            <v>INVOICE</v>
          </cell>
        </row>
      </sheetData>
      <sheetData sheetId="114">
        <row r="1">
          <cell r="A1" t="str">
            <v>INVOICE</v>
          </cell>
        </row>
      </sheetData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/>
      <sheetData sheetId="259"/>
      <sheetData sheetId="260">
        <row r="1">
          <cell r="A1" t="str">
            <v>INVOICE</v>
          </cell>
        </row>
      </sheetData>
      <sheetData sheetId="261">
        <row r="1">
          <cell r="A1" t="str">
            <v>INVOICE</v>
          </cell>
        </row>
      </sheetData>
      <sheetData sheetId="262">
        <row r="1">
          <cell r="A1" t="str">
            <v>INVOICE</v>
          </cell>
        </row>
      </sheetData>
      <sheetData sheetId="263">
        <row r="1">
          <cell r="A1" t="str">
            <v>INVOICE</v>
          </cell>
        </row>
      </sheetData>
      <sheetData sheetId="264">
        <row r="1">
          <cell r="A1" t="str">
            <v>INVOICE</v>
          </cell>
        </row>
      </sheetData>
      <sheetData sheetId="265">
        <row r="1">
          <cell r="A1" t="str">
            <v>INVOICE</v>
          </cell>
        </row>
      </sheetData>
      <sheetData sheetId="266">
        <row r="1">
          <cell r="A1" t="str">
            <v>INVOICE</v>
          </cell>
        </row>
      </sheetData>
      <sheetData sheetId="267">
        <row r="1">
          <cell r="A1" t="str">
            <v>INVOICE</v>
          </cell>
        </row>
      </sheetData>
      <sheetData sheetId="268"/>
      <sheetData sheetId="269"/>
      <sheetData sheetId="270">
        <row r="1">
          <cell r="A1" t="str">
            <v>INVOICE</v>
          </cell>
        </row>
      </sheetData>
      <sheetData sheetId="271"/>
      <sheetData sheetId="272"/>
      <sheetData sheetId="273">
        <row r="1">
          <cell r="A1" t="str">
            <v>INVOICE</v>
          </cell>
        </row>
      </sheetData>
      <sheetData sheetId="274">
        <row r="1">
          <cell r="A1" t="str">
            <v>INVOICE</v>
          </cell>
        </row>
      </sheetData>
      <sheetData sheetId="275">
        <row r="1">
          <cell r="A1" t="str">
            <v>INVOICE</v>
          </cell>
        </row>
      </sheetData>
      <sheetData sheetId="276">
        <row r="1">
          <cell r="A1" t="str">
            <v>INVOICE</v>
          </cell>
        </row>
      </sheetData>
      <sheetData sheetId="277">
        <row r="1">
          <cell r="A1" t="str">
            <v>INVOICE</v>
          </cell>
        </row>
      </sheetData>
      <sheetData sheetId="278">
        <row r="1">
          <cell r="A1" t="str">
            <v>INVOICE</v>
          </cell>
        </row>
      </sheetData>
      <sheetData sheetId="279">
        <row r="1">
          <cell r="A1" t="str">
            <v>INVOICE</v>
          </cell>
        </row>
      </sheetData>
      <sheetData sheetId="280" refreshError="1"/>
      <sheetData sheetId="281"/>
      <sheetData sheetId="282">
        <row r="1">
          <cell r="A1" t="str">
            <v>INVOICE</v>
          </cell>
        </row>
      </sheetData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>
        <row r="1">
          <cell r="A1" t="str">
            <v>INVOICE</v>
          </cell>
        </row>
      </sheetData>
      <sheetData sheetId="301">
        <row r="1">
          <cell r="A1" t="str">
            <v>INVOICE</v>
          </cell>
        </row>
      </sheetData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/>
      <sheetData sheetId="312"/>
      <sheetData sheetId="313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/>
      <sheetData sheetId="420"/>
      <sheetData sheetId="421"/>
      <sheetData sheetId="422"/>
      <sheetData sheetId="423"/>
      <sheetData sheetId="424">
        <row r="1">
          <cell r="A1" t="str">
            <v>INVOICE</v>
          </cell>
        </row>
      </sheetData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>
        <row r="1">
          <cell r="A1" t="str">
            <v>INVOICE</v>
          </cell>
        </row>
      </sheetData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</sheetDataSet>
  </externalBook>
</externalLink>
</file>

<file path=xl/externalLinks/externalLink7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 0501"/>
      <sheetName val="คชจ. ม.ค.'48"/>
      <sheetName val="CESS 0501"/>
      <sheetName val="Dtl Adv 0501"/>
      <sheetName val="Dtl Adv 0412"/>
      <sheetName val="Sale 0411"/>
      <sheetName val="Sale 0408"/>
      <sheetName val="กระทบ_CESS"/>
      <sheetName val="Sale_0501"/>
      <sheetName val="คชจ__ม_ค_'48"/>
      <sheetName val="CESS_0501"/>
      <sheetName val="Dtl_Adv_0501"/>
      <sheetName val="Dtl_Adv_0412"/>
      <sheetName val="Sale_0411"/>
      <sheetName val="Sale_0408"/>
      <sheetName val="กระทบ_CESS1"/>
      <sheetName val="Sale_05011"/>
      <sheetName val="คชจ__ม_ค_'481"/>
      <sheetName val="CESS_05011"/>
      <sheetName val="Dtl_Adv_05011"/>
      <sheetName val="Dtl_Adv_04121"/>
      <sheetName val="Sale_04111"/>
      <sheetName val="Sale_04081"/>
      <sheetName val="Sale 0407"/>
      <sheetName val="กระทบ_CESS2"/>
      <sheetName val="Sale_05012"/>
      <sheetName val="คชจ__ม_ค_'482"/>
      <sheetName val="CESS_05012"/>
      <sheetName val="Dtl_Adv_05012"/>
      <sheetName val="Dtl_Adv_04122"/>
      <sheetName val="Sale_04112"/>
      <sheetName val="Sale_04082"/>
      <sheetName val="Sale0307"/>
      <sheetName val="กระทบ_CESS3"/>
      <sheetName val="Sale_05013"/>
      <sheetName val="คชจ__ม_ค_'483"/>
      <sheetName val="CESS_05013"/>
      <sheetName val="Dtl_Adv_05013"/>
      <sheetName val="Dtl_Adv_04123"/>
      <sheetName val="Sale_04113"/>
      <sheetName val="Sale_04083"/>
      <sheetName val="Sale_0407"/>
      <sheetName val="กระทบ_CESS4"/>
      <sheetName val="Sale_05014"/>
      <sheetName val="คชจ__ม_ค_'484"/>
      <sheetName val="CESS_05014"/>
      <sheetName val="Dtl_Adv_05014"/>
      <sheetName val="Dtl_Adv_04124"/>
      <sheetName val="Sale_04114"/>
      <sheetName val="Sale_04084"/>
      <sheetName val="Sale_04071"/>
      <sheetName val="กระทบ_CESS5"/>
      <sheetName val="Sale_05015"/>
      <sheetName val="คชจ__ม_ค_'485"/>
      <sheetName val="CESS_05015"/>
      <sheetName val="Dtl_Adv_05015"/>
      <sheetName val="Dtl_Adv_04125"/>
      <sheetName val="Sale_04115"/>
      <sheetName val="Sale_04085"/>
      <sheetName val="Sale_04072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Sale 0404"/>
      <sheetName val="Sale_0404"/>
      <sheetName val="Sale_04041"/>
      <sheetName val="Fagor04-A3112e"/>
      <sheetName val="SUM"/>
      <sheetName val="Sale 0502"/>
      <sheetName val="table"/>
      <sheetName val="Project P&amp;L"/>
      <sheetName val="Sale0406"/>
      <sheetName val="Sale0403"/>
      <sheetName val="ลาออก"/>
      <sheetName val="M_Maincomp"/>
      <sheetName val="FSA"/>
      <sheetName val="B"/>
      <sheetName val="TB"/>
      <sheetName val="FF-1"/>
      <sheetName val="criteria"/>
      <sheetName val="part-import"/>
      <sheetName val="part-local"/>
      <sheetName val="CODE,NAME"/>
      <sheetName val="TB Worksheet"/>
      <sheetName val="M"/>
      <sheetName val="Sale0311"/>
      <sheetName val="Sale 0401"/>
      <sheetName val="3월가격"/>
      <sheetName val="INFO"/>
      <sheetName val="PAYROLL"/>
      <sheetName val="Reimbursements"/>
      <sheetName val="CBO0497"/>
      <sheetName val="FF_6"/>
      <sheetName val="Details"/>
      <sheetName val="cashflowcomp"/>
      <sheetName val="Sale0402"/>
      <sheetName val="GL CB"/>
      <sheetName val="ดอกเบี้ยรับ"/>
      <sheetName val="ssw"/>
      <sheetName val="description"/>
      <sheetName val="aa-1"/>
      <sheetName val="Daily"/>
      <sheetName val="กระทบ_CESS6"/>
      <sheetName val="Sale_05016"/>
      <sheetName val="คชจ__ม_ค_'486"/>
      <sheetName val="CESS_05016"/>
      <sheetName val="Dtl_Adv_05016"/>
      <sheetName val="Dtl_Adv_04126"/>
      <sheetName val="Sale_04116"/>
      <sheetName val="Sale_04086"/>
      <sheetName val="Sale_04042"/>
      <sheetName val="Sheet3"/>
      <sheetName val="Header"/>
      <sheetName val="BPR"/>
      <sheetName val="5) Parameters"/>
      <sheetName val="AFA"/>
      <sheetName val="UPG表"/>
      <sheetName val="9110"/>
      <sheetName val="Home"/>
      <sheetName val="FORMC94"/>
      <sheetName val="QR_4.1"/>
      <sheetName val="ps-1995"/>
      <sheetName val="C2"/>
      <sheetName val="Sale0309"/>
      <sheetName val="Sampling"/>
      <sheetName val="A"/>
      <sheetName val="U"/>
      <sheetName val="_2__xls__2__xls_COV"/>
      <sheetName val="FF_4"/>
      <sheetName val="5 Analysis"/>
      <sheetName val="Aging"/>
      <sheetName val="DEP12"/>
      <sheetName val="10-1 Media"/>
      <sheetName val="10-cut"/>
      <sheetName val="gl"/>
      <sheetName val="O3"/>
      <sheetName val="O4"/>
      <sheetName val="Linkage Quote"/>
      <sheetName val="Stock Aging"/>
      <sheetName val="Standing Data"/>
      <sheetName val="Financial Highlights"/>
      <sheetName val="Vat7% ภายในเดือน_Junต้นฉบับ"/>
      <sheetName val="FF_3"/>
      <sheetName val="Adj&amp;Rje(Z820) "/>
      <sheetName val="C"/>
      <sheetName val="HH"/>
      <sheetName val="feature"/>
      <sheetName val="J2"/>
      <sheetName val="J1"/>
      <sheetName val="計画値"/>
      <sheetName val="CA Sheet"/>
      <sheetName val="เกณฑ์การประเมินความเสี่ยง"/>
      <sheetName val="อัตราค่าบรรทุก"/>
      <sheetName val="RATE"/>
      <sheetName val="p&amp;L"/>
      <sheetName val="Thai Summit PKK-HW"/>
      <sheetName val="U4-Recruitment"/>
      <sheetName val="เงินกู้ธนชาติ"/>
      <sheetName val="เงินกู้ MGC"/>
      <sheetName val="1120"/>
      <sheetName val="K4. F&amp;F"/>
      <sheetName val="BGT97STAFF"/>
      <sheetName val="11922"/>
      <sheetName val="Job List1"/>
      <sheetName val="2006_1_"/>
      <sheetName val="July2007"/>
      <sheetName val="2006_2_"/>
      <sheetName val="dBase"/>
      <sheetName val="LOOSECHKLIST"/>
      <sheetName val="Seagate _share_in_units"/>
      <sheetName val="Interim --&gt; Top"/>
      <sheetName val="CORPORATE TAX01"/>
      <sheetName val="FF_2"/>
      <sheetName val="คชจ.ดำเนินงาน6-43"/>
      <sheetName val="Order_Oct_w40"/>
      <sheetName val="Order_Oct_w41"/>
      <sheetName val="MFA"/>
      <sheetName val="BPR-Bloom"/>
      <sheetName val="cost4-47"/>
      <sheetName val="Staff List"/>
      <sheetName val="gold แลกทอง"/>
      <sheetName val="Tornado 4.7 Component List"/>
      <sheetName val="FF-2"/>
      <sheetName val="New Item"/>
      <sheetName val="งบทดลอง - ต.ค.2547"/>
      <sheetName val="Customize Your Loan Manager"/>
      <sheetName val="Cum.91-93"/>
      <sheetName val="Dec 94"/>
      <sheetName val="Deferred Charge"/>
      <sheetName val="B_Sheet"/>
      <sheetName val="Notes"/>
      <sheetName val="TBal"/>
      <sheetName val="200-110"/>
      <sheetName val="TB_55(6M)"/>
      <sheetName val="BAL42"/>
      <sheetName val="Loan Amortization Table"/>
      <sheetName val="group"/>
      <sheetName val="งบทดลองปภพ 4-47"/>
      <sheetName val="Newspaper"/>
      <sheetName val="tax-ss"/>
      <sheetName val="data"/>
      <sheetName val="_Lookup"/>
      <sheetName val="NewIndex "/>
      <sheetName val="FF-4"/>
      <sheetName val="E"/>
      <sheetName val="B- 1"/>
      <sheetName val="Company Info"/>
      <sheetName val="CA Comp"/>
      <sheetName val="Menu"/>
      <sheetName val="LC _ TR Listing"/>
      <sheetName val="MCMD95"/>
      <sheetName val="6A CA"/>
      <sheetName val="LTX"/>
      <sheetName val="ผ้าสำเร็จ"/>
      <sheetName val="Entity Data"/>
      <sheetName val="SPARES"/>
      <sheetName val="Gain Loss Calculation"/>
      <sheetName val="F-3"/>
      <sheetName val="Master"/>
      <sheetName val="Q3-46"/>
      <sheetName val="TrialBalance Q3-2002"/>
      <sheetName val="GIVTR00P"/>
      <sheetName val="List"/>
      <sheetName val="Energy(update)"/>
      <sheetName val="0100"/>
      <sheetName val="1 LeadSchedule"/>
      <sheetName val="FF_21_a_"/>
      <sheetName val="Non-Statistical Sampling Master"/>
      <sheetName val="Two Step Revenue Testing Master"/>
      <sheetName val="Global Data"/>
      <sheetName val="xSeries255"/>
      <sheetName val="PL"/>
      <sheetName val="exch"/>
      <sheetName val="B131 "/>
      <sheetName val="LE1(act3mth)"/>
      <sheetName val="กระทบ_CESS7"/>
      <sheetName val="Sale_05017"/>
      <sheetName val="คชจ__ม_ค_'487"/>
      <sheetName val="CESS_05017"/>
      <sheetName val="Dtl_Adv_05017"/>
      <sheetName val="Dtl_Adv_04127"/>
      <sheetName val="Sale_04117"/>
      <sheetName val="Sale_04087"/>
      <sheetName val="Sale_04043"/>
      <sheetName val="กระทบ_CESS8"/>
      <sheetName val="Sale_05018"/>
      <sheetName val="คชจ__ม_ค_'488"/>
      <sheetName val="CESS_05018"/>
      <sheetName val="Dtl_Adv_05018"/>
      <sheetName val="Dtl_Adv_04128"/>
      <sheetName val="Sale_04118"/>
      <sheetName val="Sale_04088"/>
      <sheetName val="Sale_04044"/>
      <sheetName val="Sale_0502"/>
      <sheetName val="กระทบ_CESS9"/>
      <sheetName val="Sale_05019"/>
      <sheetName val="คชจ__ม_ค_'489"/>
      <sheetName val="CESS_05019"/>
      <sheetName val="Dtl_Adv_05019"/>
      <sheetName val="Dtl_Adv_04129"/>
      <sheetName val="Sale_04119"/>
      <sheetName val="Sale_04089"/>
      <sheetName val="Sale_04045"/>
      <sheetName val="Sale_04073"/>
      <sheetName val="Sale_05021"/>
      <sheetName val="TB_Worksheet"/>
      <sheetName val="Sale_0401"/>
      <sheetName val="5)_Parameters"/>
      <sheetName val="5a.)LTV_1002-4001"/>
      <sheetName val="rss9801"/>
      <sheetName val="Project_P&amp;L"/>
      <sheetName val="D"/>
      <sheetName val="ADJ - RATE"/>
      <sheetName val="ราคาไม้สับรวมค่าขนส่ง"/>
      <sheetName val="ราคาไม้ท่อนรวมค่าขนส่ง"/>
      <sheetName val="BSI"/>
      <sheetName val="A461 "/>
      <sheetName val="61 HR"/>
      <sheetName val="65 FINANCE"/>
      <sheetName val="Sale_04074"/>
      <sheetName val="TB_Worksheet1"/>
      <sheetName val="Sale_04011"/>
      <sheetName val="QR_4_1"/>
      <sheetName val="5_Analysis"/>
      <sheetName val="10-1_Media"/>
      <sheetName val="Vat7%_ภายในเดือน_Junต้นฉบับ"/>
      <sheetName val="Linkage_Quote"/>
      <sheetName val="Stock_Aging"/>
      <sheetName val="Standing_Data"/>
      <sheetName val="Financial_Highlights"/>
      <sheetName val="Adj&amp;Rje(Z820)_"/>
      <sheetName val="CA_Sheet"/>
      <sheetName val="Thai_Summit_PKK-HW"/>
      <sheetName val="เงินกู้_MGC"/>
      <sheetName val="K4__F&amp;F"/>
      <sheetName val="Job_List1"/>
      <sheetName val="Seagate__share_in_units"/>
      <sheetName val="Interim_--&gt;_Top"/>
      <sheetName val="5)_Parameters1"/>
      <sheetName val="QR_4_11"/>
      <sheetName val="5_Analysis1"/>
      <sheetName val="10-1_Media1"/>
      <sheetName val="Vat7%_ภายในเดือน_Junต้นฉบับ1"/>
      <sheetName val="Linkage_Quote1"/>
      <sheetName val="Stock_Aging1"/>
      <sheetName val="Standing_Data1"/>
      <sheetName val="Financial_Highlights1"/>
      <sheetName val="Adj&amp;Rje(Z820)_1"/>
      <sheetName val="CA_Sheet1"/>
      <sheetName val="Thai_Summit_PKK-HW1"/>
      <sheetName val="เงินกู้_MGC1"/>
      <sheetName val="K4__F&amp;F1"/>
      <sheetName val="Project_P&amp;L1"/>
      <sheetName val="Job_List11"/>
      <sheetName val="Seagate__share_in_units1"/>
      <sheetName val="Interim_--&gt;_Top1"/>
      <sheetName val="CORPORATE_TAX01"/>
      <sheetName val="Staff_List"/>
      <sheetName val="คชจ_ดำเนินงาน6-43"/>
      <sheetName val="gold_แลกทอง"/>
      <sheetName val="Tornado_4_7_Component_List"/>
      <sheetName val="New_Item"/>
      <sheetName val="งบทดลอง_-_ต_ค_2547"/>
      <sheetName val="Customize_Your_Loan_Manager"/>
      <sheetName val="Loan_Amortization_Table"/>
      <sheetName val="งบทดลองปภพ_4-47"/>
      <sheetName val="Cum_91-93"/>
      <sheetName val="Dec_94"/>
      <sheetName val="Deferred_Charge"/>
      <sheetName val="NewIndex_"/>
      <sheetName val="B-_1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Company_Info"/>
      <sheetName val="CA_Comp"/>
      <sheetName val="LC___TR_Listing"/>
      <sheetName val="6A_CA"/>
      <sheetName val="SAME"/>
      <sheetName val="ABR P&amp;L"/>
      <sheetName val="PLmth "/>
      <sheetName val="currency"/>
      <sheetName val="FF-6"/>
      <sheetName val="อุปกรณ์ a2"/>
      <sheetName val="อุปกรณ์ a1"/>
      <sheetName val="(O3) CA Sheet"/>
      <sheetName val="dir-ca"/>
      <sheetName val="M-2"/>
      <sheetName val="Cash Flow"/>
      <sheetName val="Financial Summary"/>
      <sheetName val="TMS2000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HP Leasing"/>
      <sheetName val="acs"/>
      <sheetName val="STart"/>
      <sheetName val="Elemental Breakdown-Original"/>
      <sheetName val="note_defect"/>
      <sheetName val="ปัจจุบัน "/>
      <sheetName val="Scoping"/>
      <sheetName val="Tornado 5.6 Component List"/>
      <sheetName val="CA"/>
      <sheetName val="BS"/>
      <sheetName val="Type"/>
      <sheetName val="Links"/>
      <sheetName val="Lead"/>
      <sheetName val="APCODE"/>
      <sheetName val="all"/>
      <sheetName val="Trial Balance"/>
      <sheetName val="PL_A05 APA Input"/>
      <sheetName val="FF_2 _1_"/>
      <sheetName val="N"/>
      <sheetName val="InventTableModule_1-1"/>
      <sheetName val="Control_BS"/>
      <sheetName val="ELEC45-01"/>
      <sheetName val="2002"/>
      <sheetName val="Sale_04075"/>
      <sheetName val="Project_P&amp;L2"/>
      <sheetName val="Sale_04076"/>
      <sheetName val="Project_P&amp;L3"/>
      <sheetName val="กระทบ_CESS10"/>
      <sheetName val="Sale_050110"/>
      <sheetName val="คชจ__ม_ค_'4810"/>
      <sheetName val="CESS_050110"/>
      <sheetName val="Dtl_Adv_050110"/>
      <sheetName val="Dtl_Adv_041210"/>
      <sheetName val="Sale_041110"/>
      <sheetName val="Sale_040810"/>
      <sheetName val="Sale_04077"/>
      <sheetName val="Project_P&amp;L4"/>
      <sheetName val="กระทบ_CESS11"/>
      <sheetName val="Sale_050111"/>
      <sheetName val="คชจ__ม_ค_'4811"/>
      <sheetName val="CESS_050111"/>
      <sheetName val="Dtl_Adv_050111"/>
      <sheetName val="Dtl_Adv_041211"/>
      <sheetName val="Sale_041111"/>
      <sheetName val="Sale_040811"/>
      <sheetName val="Sale_04078"/>
      <sheetName val="Project_P&amp;L5"/>
      <sheetName val="Sale_04046"/>
      <sheetName val="ภาคการขายวิศวกรรม_Weekly"/>
      <sheetName val="ภาคการขายโฆษณาNBT_Weekly"/>
      <sheetName val="Loan Calculator"/>
      <sheetName val="ลูกค้า"/>
      <sheetName val="3 P&amp;L "/>
      <sheetName val="depn-sep 03"/>
      <sheetName val="wip-tb"/>
      <sheetName val="int thai tb baht"/>
      <sheetName val="①　bp vs spr (ttl impact)"/>
      <sheetName val="COA"/>
      <sheetName val="#Lookup"/>
      <sheetName val="GL M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CUSTOMER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T043912</v>
          </cell>
          <cell r="B2" t="str">
            <v>EXPORT</v>
          </cell>
          <cell r="C2">
            <v>38353</v>
          </cell>
          <cell r="D2" t="str">
            <v>SINOCHEM INTERNATIONAL(OVERSEAS)| PTE. LTD.</v>
          </cell>
          <cell r="E2" t="str">
            <v>RSS</v>
          </cell>
          <cell r="F2">
            <v>160</v>
          </cell>
          <cell r="G2">
            <v>25</v>
          </cell>
        </row>
        <row r="3">
          <cell r="A3" t="str">
            <v>T043913</v>
          </cell>
          <cell r="B3" t="str">
            <v>EXPORT</v>
          </cell>
          <cell r="C3">
            <v>38353</v>
          </cell>
          <cell r="D3" t="str">
            <v>SINOCHEM INTERNATIONAL(OVERSEAS)| PTE. LTD.</v>
          </cell>
          <cell r="E3" t="str">
            <v>RSS</v>
          </cell>
          <cell r="F3">
            <v>160</v>
          </cell>
        </row>
        <row r="4">
          <cell r="A4" t="str">
            <v>T043914</v>
          </cell>
          <cell r="B4" t="str">
            <v>EXPORT</v>
          </cell>
          <cell r="C4">
            <v>38353</v>
          </cell>
          <cell r="D4" t="str">
            <v>SINOCHEM INTERNATIONAL(OVERSEAS)| PTE. LTD.</v>
          </cell>
          <cell r="E4" t="str">
            <v>RSS</v>
          </cell>
          <cell r="F4">
            <v>180</v>
          </cell>
        </row>
        <row r="5">
          <cell r="A5" t="str">
            <v>T043993</v>
          </cell>
          <cell r="B5" t="str">
            <v>EXPORT</v>
          </cell>
          <cell r="C5">
            <v>38353</v>
          </cell>
          <cell r="D5" t="str">
            <v>BRIDGESTONE/FIRESTONE SINGAPORE PTE</v>
          </cell>
          <cell r="E5" t="str">
            <v>RSS</v>
          </cell>
          <cell r="F5">
            <v>96</v>
          </cell>
          <cell r="G5">
            <v>5</v>
          </cell>
        </row>
        <row r="6">
          <cell r="A6" t="str">
            <v>T043994</v>
          </cell>
          <cell r="B6" t="str">
            <v>EXPORT</v>
          </cell>
          <cell r="C6">
            <v>38353</v>
          </cell>
          <cell r="D6" t="str">
            <v>BRIDGESTONE/FIRESTONE SINGAPORE PTE</v>
          </cell>
          <cell r="E6" t="str">
            <v>RSS</v>
          </cell>
          <cell r="F6">
            <v>96</v>
          </cell>
          <cell r="G6">
            <v>5</v>
          </cell>
        </row>
        <row r="7">
          <cell r="A7" t="str">
            <v>T043996</v>
          </cell>
          <cell r="B7" t="str">
            <v>EXPORT</v>
          </cell>
          <cell r="C7">
            <v>38353</v>
          </cell>
          <cell r="D7" t="str">
            <v>BRIDGESTONE/FIRESTONE SINGAPORE PTE</v>
          </cell>
          <cell r="E7" t="str">
            <v>RSS</v>
          </cell>
          <cell r="F7">
            <v>96</v>
          </cell>
          <cell r="G7">
            <v>5</v>
          </cell>
        </row>
        <row r="8">
          <cell r="A8" t="str">
            <v>T043997</v>
          </cell>
          <cell r="B8" t="str">
            <v>EXPORT</v>
          </cell>
          <cell r="C8">
            <v>38353</v>
          </cell>
          <cell r="D8" t="str">
            <v>BRIDGESTONE/FIRESTONE SINGAPORE PTE</v>
          </cell>
          <cell r="E8" t="str">
            <v>RSS</v>
          </cell>
          <cell r="F8">
            <v>96</v>
          </cell>
          <cell r="G8">
            <v>5</v>
          </cell>
        </row>
        <row r="9">
          <cell r="A9" t="str">
            <v>T043998</v>
          </cell>
          <cell r="B9" t="str">
            <v>EXPORT</v>
          </cell>
          <cell r="C9">
            <v>38353</v>
          </cell>
          <cell r="D9" t="str">
            <v>BRIDGESTONE/FIRESTONE SINGAPORE PTE</v>
          </cell>
          <cell r="E9" t="str">
            <v>RSS</v>
          </cell>
          <cell r="F9">
            <v>76.8</v>
          </cell>
          <cell r="G9">
            <v>4</v>
          </cell>
        </row>
        <row r="10">
          <cell r="A10" t="str">
            <v>0001181</v>
          </cell>
          <cell r="B10" t="str">
            <v>EXPORT</v>
          </cell>
          <cell r="C10">
            <v>38355</v>
          </cell>
          <cell r="D10" t="str">
            <v>SOCIETE DES MATIERES PREMIERES</v>
          </cell>
          <cell r="E10" t="str">
            <v>STR</v>
          </cell>
          <cell r="F10">
            <v>40.32</v>
          </cell>
          <cell r="G10">
            <v>4</v>
          </cell>
        </row>
        <row r="11">
          <cell r="A11" t="str">
            <v>0001181</v>
          </cell>
          <cell r="B11" t="str">
            <v>EXPORT</v>
          </cell>
          <cell r="C11">
            <v>38355</v>
          </cell>
          <cell r="D11" t="str">
            <v>SOCIETE DES MATIERES PREMIERES</v>
          </cell>
          <cell r="E11" t="str">
            <v>STR</v>
          </cell>
          <cell r="F11">
            <v>40.32</v>
          </cell>
        </row>
        <row r="12">
          <cell r="A12" t="str">
            <v>T043959</v>
          </cell>
          <cell r="B12" t="str">
            <v>EXPORT</v>
          </cell>
          <cell r="C12">
            <v>38355</v>
          </cell>
          <cell r="D12" t="str">
            <v>SOCIETE DES MATIERES PREMIERES</v>
          </cell>
          <cell r="E12" t="str">
            <v>STR</v>
          </cell>
          <cell r="F12">
            <v>40.32</v>
          </cell>
          <cell r="G12">
            <v>2</v>
          </cell>
        </row>
        <row r="13">
          <cell r="A13" t="str">
            <v>T043956</v>
          </cell>
          <cell r="B13" t="str">
            <v>EXPORT</v>
          </cell>
          <cell r="C13">
            <v>38356</v>
          </cell>
          <cell r="D13" t="str">
            <v>PIRELLI TYRE(EUROPE)SA-SINGAPORE</v>
          </cell>
          <cell r="E13" t="str">
            <v>STR</v>
          </cell>
          <cell r="F13">
            <v>80.64</v>
          </cell>
          <cell r="G13">
            <v>4</v>
          </cell>
        </row>
        <row r="14">
          <cell r="A14" t="str">
            <v>T043823</v>
          </cell>
          <cell r="B14" t="str">
            <v>EXPORT</v>
          </cell>
          <cell r="C14">
            <v>38357</v>
          </cell>
          <cell r="D14" t="str">
            <v>THE YOKOHAMA RUBBER CO.,LTD.</v>
          </cell>
          <cell r="E14" t="str">
            <v>STR</v>
          </cell>
          <cell r="F14">
            <v>100.8</v>
          </cell>
          <cell r="G14">
            <v>5</v>
          </cell>
        </row>
        <row r="15">
          <cell r="A15" t="str">
            <v>T043966</v>
          </cell>
          <cell r="B15" t="str">
            <v>EXPORT</v>
          </cell>
          <cell r="C15">
            <v>38357</v>
          </cell>
          <cell r="D15" t="str">
            <v>TOYOTA TSUSHO(JAPAN)PTE LTD.</v>
          </cell>
          <cell r="E15" t="str">
            <v>RSS</v>
          </cell>
          <cell r="F15">
            <v>120</v>
          </cell>
          <cell r="G15">
            <v>6</v>
          </cell>
        </row>
        <row r="16">
          <cell r="A16" t="str">
            <v>T043681</v>
          </cell>
          <cell r="B16" t="str">
            <v>EXPORT</v>
          </cell>
          <cell r="C16">
            <v>38358</v>
          </cell>
          <cell r="D16" t="str">
            <v>GOODYEAR ORIENT COMPANY PRIVATE</v>
          </cell>
          <cell r="E16" t="str">
            <v>RSS</v>
          </cell>
          <cell r="F16">
            <v>100.8</v>
          </cell>
          <cell r="G16">
            <v>5</v>
          </cell>
        </row>
        <row r="17">
          <cell r="A17" t="str">
            <v>T043961</v>
          </cell>
          <cell r="B17" t="str">
            <v>EXPORT</v>
          </cell>
          <cell r="C17">
            <v>38358</v>
          </cell>
          <cell r="D17" t="str">
            <v>AEOLUS TYRE CO.,LTD.</v>
          </cell>
          <cell r="E17" t="str">
            <v>STR</v>
          </cell>
          <cell r="F17">
            <v>241.92</v>
          </cell>
          <cell r="G17">
            <v>12</v>
          </cell>
        </row>
        <row r="18">
          <cell r="A18" t="str">
            <v>T043826</v>
          </cell>
          <cell r="B18" t="str">
            <v>EXPORT</v>
          </cell>
          <cell r="C18">
            <v>38359</v>
          </cell>
          <cell r="D18" t="str">
            <v>SEMPERIT REIFEN AG</v>
          </cell>
          <cell r="E18" t="str">
            <v>STR</v>
          </cell>
          <cell r="F18">
            <v>100.8</v>
          </cell>
          <cell r="G18">
            <v>5</v>
          </cell>
        </row>
        <row r="19">
          <cell r="A19" t="str">
            <v>T043828</v>
          </cell>
          <cell r="B19" t="str">
            <v>EXPORT</v>
          </cell>
          <cell r="C19">
            <v>38359</v>
          </cell>
          <cell r="D19" t="str">
            <v>HANKOOK TIRE CO.,LTD.M.K.MIN.</v>
          </cell>
          <cell r="E19" t="str">
            <v>STR</v>
          </cell>
          <cell r="F19">
            <v>573.29999999999995</v>
          </cell>
          <cell r="G19">
            <v>35</v>
          </cell>
        </row>
        <row r="20">
          <cell r="A20" t="str">
            <v>T043882</v>
          </cell>
          <cell r="B20" t="str">
            <v>EXPORT</v>
          </cell>
          <cell r="C20">
            <v>38359</v>
          </cell>
          <cell r="D20" t="str">
            <v>SRI TRANG INTERNATIONAL PTE.LTD.</v>
          </cell>
          <cell r="E20" t="str">
            <v>STR</v>
          </cell>
          <cell r="F20">
            <v>20.16</v>
          </cell>
          <cell r="G20">
            <v>1</v>
          </cell>
        </row>
        <row r="21">
          <cell r="A21" t="str">
            <v>T043887</v>
          </cell>
          <cell r="B21" t="str">
            <v>EXPORT</v>
          </cell>
          <cell r="C21">
            <v>38359</v>
          </cell>
          <cell r="D21" t="str">
            <v>PIRELLI TYRE(EUROPE)SA-SINGAPORE</v>
          </cell>
          <cell r="E21" t="str">
            <v>STR</v>
          </cell>
          <cell r="F21">
            <v>100.8</v>
          </cell>
          <cell r="G21">
            <v>5</v>
          </cell>
        </row>
        <row r="22">
          <cell r="A22" t="str">
            <v>T043951</v>
          </cell>
          <cell r="B22" t="str">
            <v>EXPORT</v>
          </cell>
          <cell r="C22">
            <v>38359</v>
          </cell>
          <cell r="D22" t="str">
            <v>RUBBERNET(ASIA)PTE.LTD.</v>
          </cell>
          <cell r="E22" t="str">
            <v>STR</v>
          </cell>
          <cell r="F22">
            <v>100.8</v>
          </cell>
          <cell r="G22">
            <v>5</v>
          </cell>
        </row>
        <row r="23">
          <cell r="A23" t="str">
            <v>T043952</v>
          </cell>
          <cell r="B23" t="str">
            <v>EXPORT</v>
          </cell>
          <cell r="C23">
            <v>38359</v>
          </cell>
          <cell r="D23" t="str">
            <v>RUBBERNET(ASIA)PTE.LTD.</v>
          </cell>
          <cell r="E23" t="str">
            <v>STR</v>
          </cell>
          <cell r="F23">
            <v>100.8</v>
          </cell>
          <cell r="G23">
            <v>5</v>
          </cell>
        </row>
        <row r="24">
          <cell r="A24" t="str">
            <v>T043957</v>
          </cell>
          <cell r="B24" t="str">
            <v>EXPORT</v>
          </cell>
          <cell r="C24">
            <v>38359</v>
          </cell>
          <cell r="D24" t="str">
            <v>PIRELLI TYRE(EUROPE)SA-SINGAPORE</v>
          </cell>
          <cell r="E24" t="str">
            <v>STR</v>
          </cell>
          <cell r="F24">
            <v>161.28</v>
          </cell>
          <cell r="G24">
            <v>8</v>
          </cell>
        </row>
        <row r="25">
          <cell r="A25" t="str">
            <v>0001188</v>
          </cell>
          <cell r="B25" t="str">
            <v>EXPORT</v>
          </cell>
          <cell r="C25">
            <v>38360</v>
          </cell>
          <cell r="D25" t="str">
            <v>SRI TRANG INTERNATIONAL PTE.LTD.</v>
          </cell>
          <cell r="E25" t="str">
            <v>RSS</v>
          </cell>
          <cell r="F25">
            <v>120</v>
          </cell>
          <cell r="G25">
            <v>10</v>
          </cell>
        </row>
        <row r="26">
          <cell r="A26" t="str">
            <v>0001188</v>
          </cell>
          <cell r="B26" t="str">
            <v>EXPORT</v>
          </cell>
          <cell r="C26">
            <v>38360</v>
          </cell>
          <cell r="D26" t="str">
            <v>SRI TRANG INTERNATIONAL PTE.LTD.</v>
          </cell>
          <cell r="E26" t="str">
            <v>RSS</v>
          </cell>
          <cell r="F26">
            <v>80</v>
          </cell>
        </row>
        <row r="27">
          <cell r="A27" t="str">
            <v>T043962</v>
          </cell>
          <cell r="B27" t="str">
            <v>EXPORT</v>
          </cell>
          <cell r="C27">
            <v>38360</v>
          </cell>
          <cell r="D27" t="str">
            <v>TOYOTA TSUSHO(JAPAN)PTE LTD.</v>
          </cell>
          <cell r="E27" t="str">
            <v>RSS</v>
          </cell>
          <cell r="F27">
            <v>120</v>
          </cell>
          <cell r="G27">
            <v>6</v>
          </cell>
        </row>
        <row r="28">
          <cell r="A28" t="str">
            <v>T044033</v>
          </cell>
          <cell r="B28" t="str">
            <v>EXPORT</v>
          </cell>
          <cell r="C28">
            <v>38360</v>
          </cell>
          <cell r="D28" t="str">
            <v>YUWON CORPORATION</v>
          </cell>
          <cell r="E28" t="str">
            <v>RSS</v>
          </cell>
          <cell r="F28">
            <v>16.8</v>
          </cell>
          <cell r="G28">
            <v>1</v>
          </cell>
        </row>
        <row r="29">
          <cell r="A29" t="str">
            <v>T044046</v>
          </cell>
          <cell r="B29" t="str">
            <v>EXPORT</v>
          </cell>
          <cell r="C29">
            <v>38360</v>
          </cell>
          <cell r="D29" t="str">
            <v>BRIDGESTONE/FIRESTONE SINGAPORE PTE</v>
          </cell>
          <cell r="E29" t="str">
            <v>RSS</v>
          </cell>
          <cell r="F29">
            <v>96</v>
          </cell>
          <cell r="G29">
            <v>5</v>
          </cell>
        </row>
        <row r="30">
          <cell r="A30" t="str">
            <v>T044049</v>
          </cell>
          <cell r="B30" t="str">
            <v>EXPORT</v>
          </cell>
          <cell r="C30">
            <v>38360</v>
          </cell>
          <cell r="D30" t="str">
            <v>BRIDGESTONE/FIRESTONE SINGAPORE PTE</v>
          </cell>
          <cell r="E30" t="str">
            <v>RSS</v>
          </cell>
          <cell r="F30">
            <v>96</v>
          </cell>
          <cell r="G30">
            <v>5</v>
          </cell>
        </row>
        <row r="31">
          <cell r="A31" t="str">
            <v>T043953</v>
          </cell>
          <cell r="B31" t="str">
            <v>EXPORT</v>
          </cell>
          <cell r="C31">
            <v>38361</v>
          </cell>
          <cell r="D31" t="str">
            <v>TOYOTA TSUSHO(JAPAN)PTE LTD.</v>
          </cell>
          <cell r="E31" t="str">
            <v>STR</v>
          </cell>
          <cell r="F31">
            <v>20.16</v>
          </cell>
          <cell r="G31">
            <v>1</v>
          </cell>
        </row>
        <row r="32">
          <cell r="A32" t="str">
            <v>T044032</v>
          </cell>
          <cell r="B32" t="str">
            <v>EXPORT</v>
          </cell>
          <cell r="C32">
            <v>38361</v>
          </cell>
          <cell r="D32" t="str">
            <v>BRIDGESTONE/FIRESTONE SINGAPORE PTE</v>
          </cell>
          <cell r="E32" t="str">
            <v>RSS</v>
          </cell>
          <cell r="F32">
            <v>120</v>
          </cell>
          <cell r="G32">
            <v>6</v>
          </cell>
        </row>
        <row r="33">
          <cell r="A33" t="str">
            <v>T044037</v>
          </cell>
          <cell r="B33" t="str">
            <v>EXPORT</v>
          </cell>
          <cell r="C33">
            <v>38361</v>
          </cell>
          <cell r="D33" t="str">
            <v>BRIDGESTONE/FIRESTONE SINGAPORE PTE</v>
          </cell>
          <cell r="E33" t="str">
            <v>RSS</v>
          </cell>
          <cell r="F33">
            <v>120</v>
          </cell>
          <cell r="G33">
            <v>6</v>
          </cell>
        </row>
        <row r="34">
          <cell r="A34" t="str">
            <v>T044038</v>
          </cell>
          <cell r="B34" t="str">
            <v>EXPORT</v>
          </cell>
          <cell r="C34">
            <v>38361</v>
          </cell>
          <cell r="D34" t="str">
            <v>BRIDGESTONE/FIRESTONE SINGAPORE PTE</v>
          </cell>
          <cell r="E34" t="str">
            <v>RSS</v>
          </cell>
          <cell r="F34">
            <v>120</v>
          </cell>
          <cell r="G34">
            <v>6</v>
          </cell>
        </row>
        <row r="35">
          <cell r="A35" t="str">
            <v>T043884</v>
          </cell>
          <cell r="B35" t="str">
            <v>EXPORT</v>
          </cell>
          <cell r="C35">
            <v>38358</v>
          </cell>
          <cell r="D35" t="str">
            <v>CONTINENTAL TIRE NORTH AMERICA,INC.</v>
          </cell>
          <cell r="E35" t="str">
            <v>STR</v>
          </cell>
          <cell r="F35">
            <v>302.39999999999998</v>
          </cell>
          <cell r="G35">
            <v>15</v>
          </cell>
        </row>
        <row r="36">
          <cell r="A36" t="str">
            <v>T043885</v>
          </cell>
          <cell r="B36" t="str">
            <v>EXPORT</v>
          </cell>
          <cell r="C36">
            <v>38358</v>
          </cell>
          <cell r="D36" t="str">
            <v>CONTINENTAL TIRE NORTH AMERICA,INC.</v>
          </cell>
          <cell r="E36" t="str">
            <v>STR</v>
          </cell>
          <cell r="F36">
            <v>403.2</v>
          </cell>
          <cell r="G36">
            <v>20</v>
          </cell>
        </row>
        <row r="37">
          <cell r="A37" t="str">
            <v>T044035</v>
          </cell>
          <cell r="B37" t="str">
            <v>EXPORT</v>
          </cell>
          <cell r="C37">
            <v>38358</v>
          </cell>
          <cell r="D37" t="str">
            <v>CONTINENTAL TIRE NORTH AMERICA,INC.</v>
          </cell>
          <cell r="E37" t="str">
            <v>RSS</v>
          </cell>
          <cell r="F37">
            <v>192</v>
          </cell>
          <cell r="G37">
            <v>10</v>
          </cell>
        </row>
        <row r="38">
          <cell r="A38" t="str">
            <v>T050004</v>
          </cell>
          <cell r="B38" t="str">
            <v>EXPORT</v>
          </cell>
          <cell r="C38">
            <v>38359</v>
          </cell>
          <cell r="D38" t="str">
            <v>SOCIETE DES MATIERES PREMIERES</v>
          </cell>
          <cell r="E38" t="str">
            <v>RSS</v>
          </cell>
          <cell r="F38">
            <v>52.887999999999998</v>
          </cell>
          <cell r="G38">
            <v>3</v>
          </cell>
        </row>
        <row r="39">
          <cell r="A39" t="str">
            <v>T050005</v>
          </cell>
          <cell r="B39" t="str">
            <v>EXPORT</v>
          </cell>
          <cell r="C39">
            <v>38359</v>
          </cell>
          <cell r="D39" t="str">
            <v>SOCIETE DES MATIERES PREMIERES</v>
          </cell>
          <cell r="E39" t="str">
            <v>RSS</v>
          </cell>
          <cell r="F39">
            <v>26.443999999999999</v>
          </cell>
        </row>
        <row r="40">
          <cell r="A40" t="str">
            <v>T044034</v>
          </cell>
          <cell r="B40" t="str">
            <v>EXPORT</v>
          </cell>
          <cell r="C40">
            <v>38360</v>
          </cell>
          <cell r="D40" t="str">
            <v>MITSUI &amp; CO.,LTD.</v>
          </cell>
          <cell r="E40" t="str">
            <v>RSS</v>
          </cell>
          <cell r="F40">
            <v>19.2</v>
          </cell>
          <cell r="G40">
            <v>1</v>
          </cell>
        </row>
        <row r="41">
          <cell r="A41" t="str">
            <v>T050003</v>
          </cell>
          <cell r="B41" t="str">
            <v>EXPORT</v>
          </cell>
          <cell r="C41">
            <v>38360</v>
          </cell>
          <cell r="D41" t="str">
            <v>SOCIETE DES MATIERES PREMIERES</v>
          </cell>
          <cell r="E41" t="str">
            <v>RSS</v>
          </cell>
          <cell r="F41">
            <v>40</v>
          </cell>
          <cell r="G41">
            <v>2</v>
          </cell>
        </row>
        <row r="42">
          <cell r="A42" t="str">
            <v>T043886</v>
          </cell>
          <cell r="B42" t="str">
            <v>EXPORT</v>
          </cell>
          <cell r="C42">
            <v>38361</v>
          </cell>
          <cell r="D42" t="str">
            <v>CONTINENTAL TIRE NORTH AMERICA,INC.</v>
          </cell>
          <cell r="E42" t="str">
            <v>STR</v>
          </cell>
          <cell r="F42">
            <v>100.8</v>
          </cell>
          <cell r="G42">
            <v>5</v>
          </cell>
        </row>
        <row r="43">
          <cell r="A43" t="str">
            <v>T043955</v>
          </cell>
          <cell r="B43" t="str">
            <v>EXPORT</v>
          </cell>
          <cell r="C43">
            <v>38361</v>
          </cell>
          <cell r="D43" t="str">
            <v>SOCIETE DES MATIERES PREMIERES</v>
          </cell>
          <cell r="E43" t="str">
            <v>STR</v>
          </cell>
          <cell r="F43">
            <v>42.56</v>
          </cell>
          <cell r="G43">
            <v>2</v>
          </cell>
        </row>
        <row r="44">
          <cell r="A44" t="str">
            <v>T043960</v>
          </cell>
          <cell r="B44" t="str">
            <v>EXPORT</v>
          </cell>
          <cell r="C44">
            <v>38361</v>
          </cell>
          <cell r="D44" t="str">
            <v>CONTINENTAL TIRE NORTH AMERICA,INC.</v>
          </cell>
          <cell r="E44" t="str">
            <v>STR</v>
          </cell>
          <cell r="F44">
            <v>60.48</v>
          </cell>
          <cell r="G44">
            <v>3</v>
          </cell>
        </row>
        <row r="45">
          <cell r="A45" t="str">
            <v>T043965</v>
          </cell>
          <cell r="B45" t="str">
            <v>EXPORT</v>
          </cell>
          <cell r="C45">
            <v>38361</v>
          </cell>
          <cell r="D45" t="str">
            <v>SOCIETE DES MATIERES PREMIERES</v>
          </cell>
          <cell r="E45" t="str">
            <v>STR</v>
          </cell>
          <cell r="F45">
            <v>40.32</v>
          </cell>
          <cell r="G45">
            <v>2</v>
          </cell>
        </row>
        <row r="46">
          <cell r="A46" t="str">
            <v>T050007</v>
          </cell>
          <cell r="B46" t="str">
            <v>EXPORT</v>
          </cell>
          <cell r="C46">
            <v>38361</v>
          </cell>
          <cell r="D46" t="str">
            <v>SRI TRANG INTERNATIONAL PTE.LTD.</v>
          </cell>
          <cell r="E46" t="str">
            <v>LTX</v>
          </cell>
          <cell r="F46">
            <v>16.399999999999999</v>
          </cell>
          <cell r="G46">
            <v>1</v>
          </cell>
        </row>
        <row r="47">
          <cell r="A47" t="str">
            <v>T043827</v>
          </cell>
          <cell r="B47" t="str">
            <v>EXPORT</v>
          </cell>
          <cell r="C47">
            <v>38362</v>
          </cell>
          <cell r="D47" t="str">
            <v>HANKOOK TIRE CO.,LTD.M.K.MIN.</v>
          </cell>
          <cell r="E47" t="str">
            <v>STR</v>
          </cell>
          <cell r="F47">
            <v>262.08</v>
          </cell>
          <cell r="G47">
            <v>16</v>
          </cell>
        </row>
        <row r="48">
          <cell r="A48" t="str">
            <v>T043949</v>
          </cell>
          <cell r="B48" t="str">
            <v>EXPORT</v>
          </cell>
          <cell r="C48">
            <v>38362</v>
          </cell>
          <cell r="D48" t="str">
            <v>SEMPERIT REIFEN AG</v>
          </cell>
          <cell r="E48" t="str">
            <v>STR</v>
          </cell>
          <cell r="F48">
            <v>80.64</v>
          </cell>
          <cell r="G48">
            <v>4</v>
          </cell>
        </row>
        <row r="49">
          <cell r="A49" t="str">
            <v>T043989</v>
          </cell>
          <cell r="B49" t="str">
            <v>EXPORT</v>
          </cell>
          <cell r="C49">
            <v>38362</v>
          </cell>
          <cell r="D49" t="str">
            <v>SOCIETE DES MATIERES PREMIERES</v>
          </cell>
          <cell r="E49" t="str">
            <v>RSS</v>
          </cell>
          <cell r="F49">
            <v>120</v>
          </cell>
          <cell r="G49">
            <v>6</v>
          </cell>
        </row>
        <row r="50">
          <cell r="A50" t="str">
            <v>T044025</v>
          </cell>
          <cell r="B50" t="str">
            <v>EXPORT</v>
          </cell>
          <cell r="C50">
            <v>38362</v>
          </cell>
          <cell r="D50" t="str">
            <v>PIRELLI TYRE(EUROPE)SA-SINGAPORE</v>
          </cell>
          <cell r="E50" t="str">
            <v>STR</v>
          </cell>
          <cell r="F50">
            <v>161.28</v>
          </cell>
          <cell r="G50">
            <v>8</v>
          </cell>
        </row>
        <row r="51">
          <cell r="A51" t="str">
            <v>T044016</v>
          </cell>
          <cell r="B51" t="str">
            <v>EXPORT</v>
          </cell>
          <cell r="C51">
            <v>38364</v>
          </cell>
          <cell r="D51" t="str">
            <v>RUBBERNET(ASIA)PTE.LTD.</v>
          </cell>
          <cell r="E51" t="str">
            <v>STR</v>
          </cell>
          <cell r="F51">
            <v>100.8</v>
          </cell>
          <cell r="G51">
            <v>5</v>
          </cell>
        </row>
        <row r="52">
          <cell r="A52" t="str">
            <v>T044017</v>
          </cell>
          <cell r="B52" t="str">
            <v>EXPORT</v>
          </cell>
          <cell r="C52">
            <v>38364</v>
          </cell>
          <cell r="D52" t="str">
            <v>THE YOKOHAMA RUBBER CO.,LTD.</v>
          </cell>
          <cell r="E52" t="str">
            <v>STR</v>
          </cell>
          <cell r="F52">
            <v>100.8</v>
          </cell>
          <cell r="G52">
            <v>5</v>
          </cell>
        </row>
        <row r="53">
          <cell r="A53" t="str">
            <v>T044018</v>
          </cell>
          <cell r="B53" t="str">
            <v>EXPORT</v>
          </cell>
          <cell r="C53">
            <v>38364</v>
          </cell>
          <cell r="D53" t="str">
            <v>CONTINENTAL TIRE DE MEXIO,S.A.DE</v>
          </cell>
          <cell r="E53" t="str">
            <v>STR</v>
          </cell>
          <cell r="F53">
            <v>100.8</v>
          </cell>
          <cell r="G53">
            <v>5</v>
          </cell>
        </row>
        <row r="54">
          <cell r="A54" t="str">
            <v>T044019</v>
          </cell>
          <cell r="B54" t="str">
            <v>EXPORT</v>
          </cell>
          <cell r="C54">
            <v>38364</v>
          </cell>
          <cell r="D54" t="str">
            <v>BARUM CONTINENTAL S.R.O.</v>
          </cell>
          <cell r="E54" t="str">
            <v>STR</v>
          </cell>
          <cell r="F54">
            <v>201.6</v>
          </cell>
          <cell r="G54">
            <v>10</v>
          </cell>
        </row>
        <row r="55">
          <cell r="A55" t="str">
            <v>T044039</v>
          </cell>
          <cell r="B55" t="str">
            <v>EXPORT</v>
          </cell>
          <cell r="C55">
            <v>38364</v>
          </cell>
          <cell r="D55" t="str">
            <v>MITSUI &amp; CO.,LTD.</v>
          </cell>
          <cell r="E55" t="str">
            <v>RSS</v>
          </cell>
          <cell r="F55">
            <v>16</v>
          </cell>
          <cell r="G55">
            <v>1</v>
          </cell>
        </row>
        <row r="56">
          <cell r="A56" t="str">
            <v>T044040</v>
          </cell>
          <cell r="B56" t="str">
            <v>EXPORT</v>
          </cell>
          <cell r="C56">
            <v>38364</v>
          </cell>
          <cell r="D56" t="str">
            <v>TOYOTA TSUSHO(JAPAN)PTE LTD.</v>
          </cell>
          <cell r="E56" t="str">
            <v>RSS</v>
          </cell>
          <cell r="F56">
            <v>120</v>
          </cell>
          <cell r="G56">
            <v>6</v>
          </cell>
        </row>
        <row r="57">
          <cell r="A57" t="str">
            <v>T050018</v>
          </cell>
          <cell r="B57" t="str">
            <v>EXPORT</v>
          </cell>
          <cell r="C57">
            <v>38364</v>
          </cell>
          <cell r="D57" t="str">
            <v>SRI TRANG INTERNATIONAL PTE.LTD.</v>
          </cell>
          <cell r="E57" t="str">
            <v>RSS</v>
          </cell>
          <cell r="F57">
            <v>700</v>
          </cell>
          <cell r="G57">
            <v>35</v>
          </cell>
        </row>
        <row r="58">
          <cell r="A58" t="str">
            <v>T050043</v>
          </cell>
          <cell r="B58" t="str">
            <v>EXPORT</v>
          </cell>
          <cell r="C58">
            <v>38364</v>
          </cell>
          <cell r="D58" t="str">
            <v>SRI TRANG INTERNATIONAL PTE.LTD.</v>
          </cell>
          <cell r="E58" t="str">
            <v>LTX</v>
          </cell>
          <cell r="F58">
            <v>21</v>
          </cell>
          <cell r="G58">
            <v>1</v>
          </cell>
        </row>
        <row r="59">
          <cell r="A59" t="str">
            <v>T043950</v>
          </cell>
          <cell r="B59" t="str">
            <v>EXPORT</v>
          </cell>
          <cell r="C59">
            <v>38365</v>
          </cell>
          <cell r="D59" t="str">
            <v>BARUM CONTINENTAL S.R.O.</v>
          </cell>
          <cell r="E59" t="str">
            <v>STR</v>
          </cell>
          <cell r="F59">
            <v>100.8</v>
          </cell>
          <cell r="G59">
            <v>5</v>
          </cell>
        </row>
        <row r="60">
          <cell r="A60" t="str">
            <v>T044022</v>
          </cell>
          <cell r="B60" t="str">
            <v>EXPORT</v>
          </cell>
          <cell r="C60">
            <v>38365</v>
          </cell>
          <cell r="D60" t="str">
            <v>BARUM CONTINENTAL S.R.O.</v>
          </cell>
          <cell r="E60" t="str">
            <v>STR</v>
          </cell>
          <cell r="F60">
            <v>201.6</v>
          </cell>
          <cell r="G60">
            <v>10</v>
          </cell>
        </row>
        <row r="61">
          <cell r="A61" t="str">
            <v>T044024</v>
          </cell>
          <cell r="B61" t="str">
            <v>EXPORT</v>
          </cell>
          <cell r="C61">
            <v>38365</v>
          </cell>
          <cell r="D61" t="str">
            <v>PIRELLI TYRE(EUROPE)SA-SINGAPORE</v>
          </cell>
          <cell r="E61" t="str">
            <v>STR</v>
          </cell>
          <cell r="F61">
            <v>120.96</v>
          </cell>
          <cell r="G61">
            <v>6</v>
          </cell>
        </row>
        <row r="62">
          <cell r="A62" t="str">
            <v>T044028</v>
          </cell>
          <cell r="B62" t="str">
            <v>EXPORT</v>
          </cell>
          <cell r="C62">
            <v>38365</v>
          </cell>
          <cell r="D62" t="str">
            <v>AEOLUS TYRE CO.,LTD.</v>
          </cell>
          <cell r="E62" t="str">
            <v>STR</v>
          </cell>
          <cell r="F62">
            <v>504</v>
          </cell>
          <cell r="G62">
            <v>25</v>
          </cell>
        </row>
        <row r="63">
          <cell r="A63" t="str">
            <v>T044031</v>
          </cell>
          <cell r="B63" t="str">
            <v>EXPORT</v>
          </cell>
          <cell r="C63">
            <v>38366</v>
          </cell>
          <cell r="D63" t="str">
            <v>YUWON CORPORATION</v>
          </cell>
          <cell r="E63" t="str">
            <v>RSS</v>
          </cell>
          <cell r="F63">
            <v>228</v>
          </cell>
          <cell r="G63">
            <v>12</v>
          </cell>
        </row>
        <row r="64">
          <cell r="A64" t="str">
            <v>T050042</v>
          </cell>
          <cell r="B64" t="str">
            <v>EXPORT</v>
          </cell>
          <cell r="C64">
            <v>38366</v>
          </cell>
          <cell r="D64" t="str">
            <v>SRI TRANG INTERNATIONAL PTE.LTD.</v>
          </cell>
          <cell r="E64" t="str">
            <v>LTX</v>
          </cell>
          <cell r="F64">
            <v>16.399999999999999</v>
          </cell>
          <cell r="G64">
            <v>1</v>
          </cell>
        </row>
        <row r="65">
          <cell r="A65" t="str">
            <v>T050067</v>
          </cell>
          <cell r="B65" t="str">
            <v>EXPORT</v>
          </cell>
          <cell r="C65">
            <v>38366</v>
          </cell>
          <cell r="D65" t="str">
            <v>HONG IL</v>
          </cell>
          <cell r="E65" t="str">
            <v>RSS</v>
          </cell>
          <cell r="F65">
            <v>38</v>
          </cell>
          <cell r="G65">
            <v>2</v>
          </cell>
        </row>
        <row r="66">
          <cell r="A66" t="str">
            <v>T044051</v>
          </cell>
          <cell r="B66" t="str">
            <v>EXPORT</v>
          </cell>
          <cell r="C66">
            <v>38368</v>
          </cell>
          <cell r="D66" t="str">
            <v>BRIDGESTONE/FIRESTONE SINGAPORE PTE</v>
          </cell>
          <cell r="E66" t="str">
            <v>RSS</v>
          </cell>
          <cell r="F66">
            <v>120</v>
          </cell>
          <cell r="G66">
            <v>6</v>
          </cell>
        </row>
        <row r="67">
          <cell r="A67" t="str">
            <v>T050001</v>
          </cell>
          <cell r="B67" t="str">
            <v>EXPORT</v>
          </cell>
          <cell r="C67">
            <v>38368</v>
          </cell>
          <cell r="D67" t="str">
            <v>BRIDGESTONE/FIRESTONE SINGAPORE PTE</v>
          </cell>
          <cell r="E67" t="str">
            <v>RSS</v>
          </cell>
          <cell r="F67">
            <v>120</v>
          </cell>
          <cell r="G67">
            <v>6</v>
          </cell>
        </row>
        <row r="68">
          <cell r="A68" t="str">
            <v>T050044</v>
          </cell>
          <cell r="B68" t="str">
            <v>LOCAL</v>
          </cell>
          <cell r="C68">
            <v>38368</v>
          </cell>
          <cell r="D68" t="str">
            <v>TEO THAI TRADING DEVELOPMENT</v>
          </cell>
          <cell r="E68" t="str">
            <v>LTX</v>
          </cell>
          <cell r="F68">
            <v>98.4</v>
          </cell>
          <cell r="G68">
            <v>6</v>
          </cell>
        </row>
        <row r="69">
          <cell r="A69" t="str">
            <v>T050006</v>
          </cell>
          <cell r="B69" t="str">
            <v>EXPORT</v>
          </cell>
          <cell r="C69">
            <v>38364</v>
          </cell>
          <cell r="D69" t="str">
            <v>SRI TRANG INTERNATIONAL PTE.LTD.</v>
          </cell>
          <cell r="E69" t="str">
            <v>LTX</v>
          </cell>
          <cell r="F69">
            <v>32.799999999999997</v>
          </cell>
          <cell r="G69">
            <v>2</v>
          </cell>
        </row>
        <row r="70">
          <cell r="A70" t="str">
            <v>T044012</v>
          </cell>
          <cell r="B70" t="str">
            <v>EXPORT</v>
          </cell>
          <cell r="C70">
            <v>38366</v>
          </cell>
          <cell r="D70" t="str">
            <v>BARUM CONTINENTAL S.R.O.</v>
          </cell>
          <cell r="E70" t="str">
            <v>STR</v>
          </cell>
          <cell r="F70">
            <v>201.6</v>
          </cell>
          <cell r="G70">
            <v>10</v>
          </cell>
        </row>
        <row r="71">
          <cell r="A71" t="str">
            <v>T044013</v>
          </cell>
          <cell r="B71" t="str">
            <v>EXPORT</v>
          </cell>
          <cell r="C71">
            <v>38366</v>
          </cell>
          <cell r="D71" t="str">
            <v>BARUM CONTINENTAL S.R.O.</v>
          </cell>
          <cell r="E71" t="str">
            <v>STR</v>
          </cell>
          <cell r="F71">
            <v>201.6</v>
          </cell>
          <cell r="G71">
            <v>10</v>
          </cell>
        </row>
        <row r="72">
          <cell r="A72" t="str">
            <v>T050045</v>
          </cell>
          <cell r="B72" t="str">
            <v>EXPORT</v>
          </cell>
          <cell r="C72">
            <v>38366</v>
          </cell>
          <cell r="D72" t="str">
            <v>HANKOOK TIRE CO.,LTD.M.K.MIN.</v>
          </cell>
          <cell r="E72" t="str">
            <v>RSS</v>
          </cell>
          <cell r="F72">
            <v>113.4</v>
          </cell>
          <cell r="G72">
            <v>7</v>
          </cell>
        </row>
        <row r="73">
          <cell r="A73" t="str">
            <v>T050046</v>
          </cell>
          <cell r="B73" t="str">
            <v>EXPORT</v>
          </cell>
          <cell r="C73">
            <v>38366</v>
          </cell>
          <cell r="D73" t="str">
            <v>HANKOOK TIRE CO.,LTD.M.K.MIN.</v>
          </cell>
          <cell r="E73" t="str">
            <v>RSS</v>
          </cell>
          <cell r="F73">
            <v>81</v>
          </cell>
          <cell r="G73">
            <v>5</v>
          </cell>
        </row>
        <row r="74">
          <cell r="A74" t="str">
            <v>T044014</v>
          </cell>
          <cell r="B74" t="str">
            <v>EXPORT</v>
          </cell>
          <cell r="C74">
            <v>38367</v>
          </cell>
          <cell r="D74" t="str">
            <v>CONTINENTAL AKTIENGESELLSCHAFT</v>
          </cell>
          <cell r="E74" t="str">
            <v>STR</v>
          </cell>
          <cell r="F74">
            <v>201.6</v>
          </cell>
          <cell r="G74">
            <v>10</v>
          </cell>
        </row>
        <row r="75">
          <cell r="A75" t="str">
            <v>T044027</v>
          </cell>
          <cell r="B75" t="str">
            <v>EXPORT</v>
          </cell>
          <cell r="C75">
            <v>38367</v>
          </cell>
          <cell r="D75" t="str">
            <v>PIRELLI TYRE(EUROPE)SA-SINGAPORE</v>
          </cell>
          <cell r="E75" t="str">
            <v>STR</v>
          </cell>
          <cell r="F75">
            <v>60.48</v>
          </cell>
          <cell r="G75">
            <v>3</v>
          </cell>
        </row>
        <row r="76">
          <cell r="A76" t="str">
            <v>T044043</v>
          </cell>
          <cell r="B76" t="str">
            <v>EXPORT</v>
          </cell>
          <cell r="C76">
            <v>38367</v>
          </cell>
          <cell r="D76" t="str">
            <v>BRIDGESTONE/FIRESTONE SINGAPORE PTE</v>
          </cell>
          <cell r="E76" t="str">
            <v>RSS</v>
          </cell>
          <cell r="F76">
            <v>57.6</v>
          </cell>
          <cell r="G76">
            <v>3</v>
          </cell>
        </row>
        <row r="77">
          <cell r="A77" t="str">
            <v>T044047</v>
          </cell>
          <cell r="B77" t="str">
            <v>EXPORT</v>
          </cell>
          <cell r="C77">
            <v>38367</v>
          </cell>
          <cell r="D77" t="str">
            <v>BRIDGESTONE/FIRESTONE SINGAPORE PTE</v>
          </cell>
          <cell r="E77" t="str">
            <v>RSS</v>
          </cell>
          <cell r="F77">
            <v>76.8</v>
          </cell>
          <cell r="G77">
            <v>4</v>
          </cell>
        </row>
        <row r="78">
          <cell r="A78" t="str">
            <v>T050050</v>
          </cell>
          <cell r="B78" t="str">
            <v>EXPORT</v>
          </cell>
          <cell r="C78">
            <v>38367</v>
          </cell>
          <cell r="D78" t="str">
            <v>HANKOOK TIRE CO.,LTD.M.K.MIN.</v>
          </cell>
          <cell r="E78" t="str">
            <v>RSS</v>
          </cell>
          <cell r="F78">
            <v>140</v>
          </cell>
          <cell r="G78">
            <v>7</v>
          </cell>
        </row>
        <row r="79">
          <cell r="A79" t="str">
            <v>T050068</v>
          </cell>
          <cell r="B79" t="str">
            <v>EXPORT</v>
          </cell>
          <cell r="C79">
            <v>38367</v>
          </cell>
          <cell r="D79" t="str">
            <v>SOCIETE DES MATIERES PREMIERES</v>
          </cell>
          <cell r="E79" t="str">
            <v>RSS</v>
          </cell>
          <cell r="F79">
            <v>80</v>
          </cell>
          <cell r="G79">
            <v>4</v>
          </cell>
        </row>
        <row r="80">
          <cell r="A80" t="str">
            <v>T050069</v>
          </cell>
          <cell r="B80" t="str">
            <v>EXPORT</v>
          </cell>
          <cell r="C80">
            <v>38367</v>
          </cell>
          <cell r="D80" t="str">
            <v>SOCIETE DES MATIERES PREMIERES</v>
          </cell>
          <cell r="E80" t="str">
            <v>RSS</v>
          </cell>
          <cell r="F80">
            <v>60</v>
          </cell>
          <cell r="G80">
            <v>3</v>
          </cell>
        </row>
        <row r="81">
          <cell r="A81" t="str">
            <v>T050070</v>
          </cell>
          <cell r="B81" t="str">
            <v>EXPORT</v>
          </cell>
          <cell r="C81">
            <v>38367</v>
          </cell>
          <cell r="D81" t="str">
            <v>PIRELLI TYRE(EUROPE)SA-SINGAPORE</v>
          </cell>
          <cell r="E81" t="str">
            <v>STR</v>
          </cell>
          <cell r="F81">
            <v>120.96</v>
          </cell>
          <cell r="G81">
            <v>6</v>
          </cell>
        </row>
        <row r="82">
          <cell r="A82" t="str">
            <v>T050073</v>
          </cell>
          <cell r="B82" t="str">
            <v>EXPORT</v>
          </cell>
          <cell r="C82">
            <v>38367</v>
          </cell>
          <cell r="D82" t="str">
            <v>HANKOOK TIRE CO.,LTD.M.K.MIN.</v>
          </cell>
          <cell r="E82" t="str">
            <v>STR</v>
          </cell>
          <cell r="F82">
            <v>100.8</v>
          </cell>
          <cell r="G82">
            <v>5</v>
          </cell>
        </row>
        <row r="83">
          <cell r="A83" t="str">
            <v>T050074</v>
          </cell>
          <cell r="B83" t="str">
            <v>EXPORT</v>
          </cell>
          <cell r="C83">
            <v>38367</v>
          </cell>
          <cell r="D83" t="str">
            <v>HANKOOK TIRE CO.,LTD.M.K.MIN.</v>
          </cell>
          <cell r="E83" t="str">
            <v>STR</v>
          </cell>
          <cell r="F83">
            <v>322.56</v>
          </cell>
          <cell r="G83">
            <v>16</v>
          </cell>
        </row>
        <row r="84">
          <cell r="A84" t="str">
            <v>T050002</v>
          </cell>
          <cell r="B84" t="str">
            <v>EXPORT</v>
          </cell>
          <cell r="C84">
            <v>38368</v>
          </cell>
          <cell r="D84" t="str">
            <v>SOCIETE DES MATIERES PREMIERES</v>
          </cell>
          <cell r="E84" t="str">
            <v>RSS</v>
          </cell>
          <cell r="F84">
            <v>52.887999999999998</v>
          </cell>
          <cell r="G84">
            <v>2</v>
          </cell>
        </row>
        <row r="85">
          <cell r="A85" t="str">
            <v>T050054</v>
          </cell>
          <cell r="B85" t="str">
            <v>EXPORT</v>
          </cell>
          <cell r="C85">
            <v>38368</v>
          </cell>
          <cell r="D85" t="str">
            <v>SOCIETE DES MATIERES PREMIERES</v>
          </cell>
          <cell r="E85" t="str">
            <v>RSS</v>
          </cell>
          <cell r="F85">
            <v>120</v>
          </cell>
          <cell r="G85">
            <v>6</v>
          </cell>
        </row>
        <row r="86">
          <cell r="A86" t="str">
            <v>T050082</v>
          </cell>
          <cell r="B86" t="str">
            <v>EXPORT</v>
          </cell>
          <cell r="C86">
            <v>38368</v>
          </cell>
          <cell r="D86" t="str">
            <v>SOCIETE DES MATIERES PREMIERES</v>
          </cell>
          <cell r="E86" t="str">
            <v>STR</v>
          </cell>
          <cell r="F86">
            <v>80.64</v>
          </cell>
          <cell r="G86">
            <v>4</v>
          </cell>
        </row>
        <row r="87">
          <cell r="A87" t="str">
            <v>T050010</v>
          </cell>
          <cell r="B87" t="str">
            <v>EXPORT</v>
          </cell>
          <cell r="C87">
            <v>38369</v>
          </cell>
          <cell r="D87" t="str">
            <v>CONTINENTAL TIRE NORTH AMERICA,INC.</v>
          </cell>
          <cell r="E87" t="str">
            <v>RSS</v>
          </cell>
          <cell r="F87">
            <v>57.6</v>
          </cell>
          <cell r="G87">
            <v>3</v>
          </cell>
        </row>
        <row r="88">
          <cell r="A88" t="str">
            <v>T050011</v>
          </cell>
          <cell r="B88" t="str">
            <v>EXPORT</v>
          </cell>
          <cell r="C88">
            <v>38369</v>
          </cell>
          <cell r="D88" t="str">
            <v>CONTINENTAL TIRE NORTH AMERICA,INC.</v>
          </cell>
          <cell r="E88" t="str">
            <v>RSS</v>
          </cell>
          <cell r="F88">
            <v>134.4</v>
          </cell>
          <cell r="G88">
            <v>7</v>
          </cell>
        </row>
        <row r="89">
          <cell r="A89" t="str">
            <v>T044026</v>
          </cell>
          <cell r="B89" t="str">
            <v>EXPORT</v>
          </cell>
          <cell r="C89">
            <v>38369</v>
          </cell>
          <cell r="D89" t="str">
            <v>CONTINENTAL TIRE NORTH AMERICA,INC.</v>
          </cell>
          <cell r="E89" t="str">
            <v>STR</v>
          </cell>
          <cell r="F89">
            <v>241.92</v>
          </cell>
          <cell r="G89">
            <v>12</v>
          </cell>
        </row>
        <row r="90">
          <cell r="A90" t="str">
            <v>T050072</v>
          </cell>
          <cell r="B90" t="str">
            <v>EXPORT</v>
          </cell>
          <cell r="C90">
            <v>38369</v>
          </cell>
          <cell r="D90" t="str">
            <v>SOCIETE DES MATIERES PREMIERES</v>
          </cell>
          <cell r="E90" t="str">
            <v>STR</v>
          </cell>
          <cell r="F90">
            <v>42.56</v>
          </cell>
          <cell r="G90">
            <v>2</v>
          </cell>
        </row>
        <row r="91">
          <cell r="A91" t="str">
            <v>T050076</v>
          </cell>
          <cell r="B91" t="str">
            <v>EXPORT</v>
          </cell>
          <cell r="C91">
            <v>38369</v>
          </cell>
          <cell r="D91" t="str">
            <v>SRI TRANG INTERNATIONAL PTE.LTD.</v>
          </cell>
          <cell r="E91" t="str">
            <v>STR</v>
          </cell>
          <cell r="F91">
            <v>20.16</v>
          </cell>
          <cell r="G91">
            <v>1</v>
          </cell>
        </row>
        <row r="92">
          <cell r="A92" t="str">
            <v>T050078</v>
          </cell>
          <cell r="B92" t="str">
            <v>EXPORT</v>
          </cell>
          <cell r="C92">
            <v>38369</v>
          </cell>
          <cell r="D92" t="str">
            <v>SOCIETE DES MATIERES PREMIERES</v>
          </cell>
          <cell r="E92" t="str">
            <v>RSS</v>
          </cell>
          <cell r="F92">
            <v>80</v>
          </cell>
          <cell r="G92">
            <v>4</v>
          </cell>
        </row>
        <row r="93">
          <cell r="A93" t="str">
            <v>T050083</v>
          </cell>
          <cell r="B93" t="str">
            <v>EXPORT</v>
          </cell>
          <cell r="C93">
            <v>38369</v>
          </cell>
          <cell r="D93" t="str">
            <v>CONTINENTAL TIRE NORTH AMERICA,INC.</v>
          </cell>
          <cell r="E93" t="str">
            <v>STR</v>
          </cell>
          <cell r="F93">
            <v>100.8</v>
          </cell>
          <cell r="G93">
            <v>5</v>
          </cell>
        </row>
        <row r="94">
          <cell r="A94" t="str">
            <v>T050084</v>
          </cell>
          <cell r="B94" t="str">
            <v>EXPORT</v>
          </cell>
          <cell r="C94">
            <v>38369</v>
          </cell>
          <cell r="D94" t="str">
            <v>SOCIETE DES MATIERES PREMIERES</v>
          </cell>
          <cell r="E94" t="str">
            <v>STR</v>
          </cell>
          <cell r="F94">
            <v>40.32</v>
          </cell>
          <cell r="G94">
            <v>2</v>
          </cell>
        </row>
        <row r="95">
          <cell r="A95" t="str">
            <v>T050091</v>
          </cell>
          <cell r="B95" t="str">
            <v>EXPORT</v>
          </cell>
          <cell r="C95">
            <v>38369</v>
          </cell>
          <cell r="D95" t="str">
            <v>SOCIETE DES MATIERES PREMIERES</v>
          </cell>
          <cell r="E95" t="str">
            <v>STR</v>
          </cell>
          <cell r="F95">
            <v>40.32</v>
          </cell>
          <cell r="G95">
            <v>2</v>
          </cell>
        </row>
        <row r="96">
          <cell r="A96" t="str">
            <v>T050041</v>
          </cell>
          <cell r="B96" t="str">
            <v>EXPORT</v>
          </cell>
          <cell r="C96">
            <v>38370</v>
          </cell>
          <cell r="D96" t="str">
            <v>CONTINENTAL AKTIENGESELLSCHAFT</v>
          </cell>
          <cell r="E96" t="str">
            <v>STR</v>
          </cell>
          <cell r="F96">
            <v>120.96</v>
          </cell>
          <cell r="G96">
            <v>6</v>
          </cell>
        </row>
        <row r="97">
          <cell r="A97" t="str">
            <v>0001192</v>
          </cell>
          <cell r="B97" t="str">
            <v>EXPORT</v>
          </cell>
          <cell r="C97">
            <v>38367</v>
          </cell>
          <cell r="D97" t="str">
            <v>SOCIETE DES MATIERES PREMIERES</v>
          </cell>
          <cell r="E97" t="str">
            <v>RSS</v>
          </cell>
          <cell r="F97">
            <v>80</v>
          </cell>
          <cell r="G97">
            <v>4</v>
          </cell>
        </row>
        <row r="98">
          <cell r="A98" t="str">
            <v>T043954</v>
          </cell>
          <cell r="B98" t="str">
            <v>EXPORT</v>
          </cell>
          <cell r="C98">
            <v>38370</v>
          </cell>
          <cell r="D98" t="str">
            <v>CONTINENTAL AKTIENGESELLSCHAFT</v>
          </cell>
          <cell r="E98" t="str">
            <v>STR</v>
          </cell>
          <cell r="F98">
            <v>201.6</v>
          </cell>
          <cell r="G98">
            <v>10</v>
          </cell>
        </row>
        <row r="99">
          <cell r="A99" t="str">
            <v>T044048</v>
          </cell>
          <cell r="B99" t="str">
            <v>EXPORT</v>
          </cell>
          <cell r="C99">
            <v>38370</v>
          </cell>
          <cell r="D99" t="str">
            <v>BRIDGESTONE/FIRESTONE SINGAPORE PTE</v>
          </cell>
          <cell r="E99" t="str">
            <v>RSS</v>
          </cell>
          <cell r="F99">
            <v>96</v>
          </cell>
          <cell r="G99">
            <v>5</v>
          </cell>
        </row>
        <row r="100">
          <cell r="A100" t="str">
            <v>T044015</v>
          </cell>
          <cell r="B100" t="str">
            <v>EXPORT</v>
          </cell>
          <cell r="C100">
            <v>38371</v>
          </cell>
          <cell r="D100" t="str">
            <v>RUBBERNET(ASIA)PTE.LTD.</v>
          </cell>
          <cell r="E100" t="str">
            <v>STR</v>
          </cell>
          <cell r="F100">
            <v>100.8</v>
          </cell>
          <cell r="G100">
            <v>5</v>
          </cell>
        </row>
        <row r="101">
          <cell r="A101" t="str">
            <v>T050077</v>
          </cell>
          <cell r="B101" t="str">
            <v>EXPORT</v>
          </cell>
          <cell r="C101">
            <v>38371</v>
          </cell>
          <cell r="D101" t="str">
            <v>RUBBERNET(ASIA)PTE.LTD.</v>
          </cell>
          <cell r="E101" t="str">
            <v>STR</v>
          </cell>
          <cell r="F101">
            <v>100.8</v>
          </cell>
          <cell r="G101">
            <v>5</v>
          </cell>
        </row>
        <row r="102">
          <cell r="A102" t="str">
            <v>T050079</v>
          </cell>
          <cell r="B102" t="str">
            <v>EXPORT</v>
          </cell>
          <cell r="C102">
            <v>38371</v>
          </cell>
          <cell r="D102" t="str">
            <v>R1 INTERNATIONAL PTE.LTD.</v>
          </cell>
          <cell r="E102" t="str">
            <v>STR</v>
          </cell>
          <cell r="F102">
            <v>20.16</v>
          </cell>
          <cell r="G102">
            <v>1</v>
          </cell>
        </row>
        <row r="103">
          <cell r="A103" t="str">
            <v>0001193</v>
          </cell>
          <cell r="B103" t="str">
            <v>EXPORT</v>
          </cell>
          <cell r="C103">
            <v>38372</v>
          </cell>
          <cell r="D103" t="str">
            <v>SOCIETE DES MATIERES PREMIERES</v>
          </cell>
          <cell r="E103" t="str">
            <v>RSS</v>
          </cell>
          <cell r="F103">
            <v>100</v>
          </cell>
          <cell r="G103">
            <v>5</v>
          </cell>
        </row>
        <row r="104">
          <cell r="A104" t="str">
            <v>T050080</v>
          </cell>
          <cell r="B104" t="str">
            <v>EXPORT</v>
          </cell>
          <cell r="C104">
            <v>38370</v>
          </cell>
          <cell r="D104" t="str">
            <v>PIRELLI TYRE(EUROPE)SA-SINGAPORE</v>
          </cell>
          <cell r="E104" t="str">
            <v>STR</v>
          </cell>
          <cell r="F104">
            <v>80.64</v>
          </cell>
          <cell r="G104">
            <v>4</v>
          </cell>
        </row>
        <row r="105">
          <cell r="A105" t="str">
            <v>T050102</v>
          </cell>
          <cell r="B105" t="str">
            <v>EXPORT</v>
          </cell>
          <cell r="C105">
            <v>38371</v>
          </cell>
          <cell r="D105" t="str">
            <v>YUWON CORPORATION</v>
          </cell>
          <cell r="E105" t="str">
            <v>RSS</v>
          </cell>
          <cell r="F105">
            <v>16.8</v>
          </cell>
          <cell r="G105">
            <v>1</v>
          </cell>
        </row>
        <row r="106">
          <cell r="A106" t="str">
            <v>T050100</v>
          </cell>
          <cell r="B106" t="str">
            <v>EXPORT</v>
          </cell>
          <cell r="C106">
            <v>38372</v>
          </cell>
          <cell r="D106" t="str">
            <v>AEOLUS TYRE CO.,LTD.</v>
          </cell>
          <cell r="E106" t="str">
            <v>STR</v>
          </cell>
          <cell r="F106">
            <v>262.08</v>
          </cell>
          <cell r="G106">
            <v>13</v>
          </cell>
        </row>
        <row r="107">
          <cell r="A107" t="str">
            <v>T050096</v>
          </cell>
          <cell r="B107" t="str">
            <v>EXPORT</v>
          </cell>
          <cell r="C107">
            <v>38371</v>
          </cell>
          <cell r="D107" t="str">
            <v>SHANDONG JINYU TYRE CO.,LTD.</v>
          </cell>
          <cell r="E107" t="str">
            <v>RSS</v>
          </cell>
          <cell r="F107">
            <v>60</v>
          </cell>
          <cell r="G107">
            <v>3</v>
          </cell>
        </row>
        <row r="108">
          <cell r="A108" t="str">
            <v>T050075</v>
          </cell>
          <cell r="B108" t="str">
            <v>EXPORT</v>
          </cell>
          <cell r="C108">
            <v>38372</v>
          </cell>
          <cell r="D108" t="str">
            <v>GOODYEAR ORIENT COMPANY PRIVATE</v>
          </cell>
          <cell r="E108" t="str">
            <v>RSS</v>
          </cell>
          <cell r="F108">
            <v>100.8</v>
          </cell>
          <cell r="G108">
            <v>5</v>
          </cell>
        </row>
        <row r="109">
          <cell r="A109" t="str">
            <v>T050094</v>
          </cell>
          <cell r="B109" t="str">
            <v>EXPORT</v>
          </cell>
          <cell r="C109">
            <v>38372</v>
          </cell>
          <cell r="D109" t="str">
            <v>BARUM CONTINENTAL S.R.O.</v>
          </cell>
          <cell r="E109" t="str">
            <v>STR</v>
          </cell>
          <cell r="F109">
            <v>201.6</v>
          </cell>
          <cell r="G109">
            <v>10</v>
          </cell>
        </row>
        <row r="110">
          <cell r="A110" t="str">
            <v>T050097</v>
          </cell>
          <cell r="B110" t="str">
            <v>EXPORT</v>
          </cell>
          <cell r="C110">
            <v>38372</v>
          </cell>
          <cell r="D110" t="str">
            <v>CONTINENTAL AKTIENGESELLSCHAFT</v>
          </cell>
          <cell r="E110" t="str">
            <v>STR</v>
          </cell>
          <cell r="F110">
            <v>20.16</v>
          </cell>
          <cell r="G110">
            <v>1</v>
          </cell>
        </row>
        <row r="111">
          <cell r="A111" t="str">
            <v>T043883</v>
          </cell>
          <cell r="B111" t="str">
            <v>EXPORT</v>
          </cell>
          <cell r="C111">
            <v>38373</v>
          </cell>
          <cell r="D111" t="str">
            <v>BARUM CONTINENTAL S.R.O.</v>
          </cell>
          <cell r="E111" t="str">
            <v>STR</v>
          </cell>
          <cell r="F111">
            <v>100.8</v>
          </cell>
          <cell r="G111">
            <v>5</v>
          </cell>
        </row>
        <row r="112">
          <cell r="A112" t="str">
            <v>T044056</v>
          </cell>
          <cell r="B112" t="str">
            <v>EXPORT</v>
          </cell>
          <cell r="C112">
            <v>38373</v>
          </cell>
          <cell r="D112" t="str">
            <v>CONTINENTAL TIRE NORTH AMERICA,INC.</v>
          </cell>
          <cell r="E112" t="str">
            <v>RSS</v>
          </cell>
          <cell r="F112">
            <v>192</v>
          </cell>
          <cell r="G112">
            <v>10</v>
          </cell>
        </row>
        <row r="113">
          <cell r="A113" t="str">
            <v>T050092</v>
          </cell>
          <cell r="B113" t="str">
            <v>EXPORT</v>
          </cell>
          <cell r="C113">
            <v>38373</v>
          </cell>
          <cell r="D113" t="str">
            <v>SRI TRANG INTERNATIONAL PTE.LTD.</v>
          </cell>
          <cell r="E113" t="str">
            <v>LTX</v>
          </cell>
          <cell r="F113">
            <v>22</v>
          </cell>
          <cell r="G113">
            <v>1</v>
          </cell>
        </row>
        <row r="114">
          <cell r="A114" t="str">
            <v>T050098</v>
          </cell>
          <cell r="B114" t="str">
            <v>EXPORT</v>
          </cell>
          <cell r="C114">
            <v>38373</v>
          </cell>
          <cell r="D114" t="str">
            <v>SEMPERIT REIFEN AG</v>
          </cell>
          <cell r="E114" t="str">
            <v>STR</v>
          </cell>
          <cell r="F114">
            <v>80.64</v>
          </cell>
          <cell r="G114">
            <v>4</v>
          </cell>
        </row>
        <row r="115">
          <cell r="A115" t="str">
            <v>T050101</v>
          </cell>
          <cell r="B115" t="str">
            <v>EXPORT</v>
          </cell>
          <cell r="C115">
            <v>38373</v>
          </cell>
          <cell r="D115" t="str">
            <v>PIRELLI TYRE(EUROPE)SA-SINGAPORE</v>
          </cell>
          <cell r="E115" t="str">
            <v>STR</v>
          </cell>
          <cell r="F115">
            <v>100.8</v>
          </cell>
          <cell r="G115">
            <v>5</v>
          </cell>
        </row>
        <row r="116">
          <cell r="A116" t="str">
            <v>T050103</v>
          </cell>
          <cell r="B116" t="str">
            <v>EXPORT</v>
          </cell>
          <cell r="C116">
            <v>38373</v>
          </cell>
          <cell r="D116" t="str">
            <v>HANKOOK TIRE CO.,LTD.M.K.MIN.</v>
          </cell>
          <cell r="E116" t="str">
            <v>RSS</v>
          </cell>
          <cell r="F116">
            <v>113.4</v>
          </cell>
          <cell r="G116">
            <v>7</v>
          </cell>
        </row>
        <row r="117">
          <cell r="A117" t="str">
            <v>T050104</v>
          </cell>
          <cell r="B117" t="str">
            <v>EXPORT</v>
          </cell>
          <cell r="C117">
            <v>38373</v>
          </cell>
          <cell r="D117" t="str">
            <v>RUBBERNET(ASIA)PTE.LTD.</v>
          </cell>
          <cell r="E117" t="str">
            <v>STR</v>
          </cell>
          <cell r="F117">
            <v>100.8</v>
          </cell>
          <cell r="G117">
            <v>5</v>
          </cell>
        </row>
        <row r="118">
          <cell r="A118" t="str">
            <v>T050109</v>
          </cell>
          <cell r="B118" t="str">
            <v>EXPORT</v>
          </cell>
          <cell r="C118">
            <v>38373</v>
          </cell>
          <cell r="D118" t="str">
            <v>HONG IL</v>
          </cell>
          <cell r="E118" t="str">
            <v>RSS</v>
          </cell>
          <cell r="F118">
            <v>38</v>
          </cell>
          <cell r="G118">
            <v>2</v>
          </cell>
        </row>
        <row r="119">
          <cell r="A119" t="str">
            <v>T043827A</v>
          </cell>
          <cell r="B119" t="str">
            <v>EXPORT</v>
          </cell>
          <cell r="C119">
            <v>38374</v>
          </cell>
          <cell r="D119" t="str">
            <v>HANKOOK TIRE CO.,LTD.M.K.MIN.</v>
          </cell>
          <cell r="E119" t="str">
            <v>STR</v>
          </cell>
          <cell r="F119">
            <v>311.22000000000003</v>
          </cell>
          <cell r="G119">
            <v>19</v>
          </cell>
        </row>
        <row r="120">
          <cell r="A120" t="str">
            <v>T044041</v>
          </cell>
          <cell r="B120" t="str">
            <v>EXPORT</v>
          </cell>
          <cell r="C120">
            <v>38374</v>
          </cell>
          <cell r="D120" t="str">
            <v>BRIDGESTONE/FIRESTONE SINGAPORE PTE</v>
          </cell>
          <cell r="E120" t="str">
            <v>RSS</v>
          </cell>
          <cell r="F120">
            <v>96</v>
          </cell>
          <cell r="G120">
            <v>5</v>
          </cell>
        </row>
        <row r="121">
          <cell r="A121" t="str">
            <v>T044042</v>
          </cell>
          <cell r="B121" t="str">
            <v>EXPORT</v>
          </cell>
          <cell r="C121">
            <v>38374</v>
          </cell>
          <cell r="D121" t="str">
            <v>BRIDGESTONE/FIRESTONE SINGAPORE PTE</v>
          </cell>
          <cell r="E121" t="str">
            <v>RSS</v>
          </cell>
          <cell r="F121">
            <v>76.8</v>
          </cell>
          <cell r="G121">
            <v>4</v>
          </cell>
        </row>
        <row r="122">
          <cell r="A122" t="str">
            <v>T044050</v>
          </cell>
          <cell r="B122" t="str">
            <v>EXPORT</v>
          </cell>
          <cell r="C122">
            <v>38374</v>
          </cell>
          <cell r="D122" t="str">
            <v>BRIDGESTONE/FIRESTONE SINGAPORE PTE</v>
          </cell>
          <cell r="E122" t="str">
            <v>RSS</v>
          </cell>
          <cell r="F122">
            <v>96</v>
          </cell>
          <cell r="G122">
            <v>5</v>
          </cell>
        </row>
        <row r="123">
          <cell r="A123" t="str">
            <v>T050093</v>
          </cell>
          <cell r="B123" t="str">
            <v>EXPORT</v>
          </cell>
          <cell r="C123">
            <v>38374</v>
          </cell>
          <cell r="D123" t="str">
            <v>YUWON CORPORATION</v>
          </cell>
          <cell r="E123" t="str">
            <v>LTX</v>
          </cell>
          <cell r="F123">
            <v>32.799999999999997</v>
          </cell>
          <cell r="G123">
            <v>2</v>
          </cell>
        </row>
        <row r="124">
          <cell r="A124" t="str">
            <v>T050095</v>
          </cell>
          <cell r="B124" t="str">
            <v>EXPORT</v>
          </cell>
          <cell r="C124">
            <v>38374</v>
          </cell>
          <cell r="D124" t="str">
            <v>HAE YOUNG TRADING CO.,LTD</v>
          </cell>
          <cell r="E124" t="str">
            <v>SKI</v>
          </cell>
          <cell r="F124">
            <v>19.2</v>
          </cell>
          <cell r="G124">
            <v>1</v>
          </cell>
        </row>
        <row r="125">
          <cell r="A125" t="str">
            <v>T044055</v>
          </cell>
          <cell r="B125" t="str">
            <v>EXPORT</v>
          </cell>
          <cell r="C125">
            <v>38375</v>
          </cell>
          <cell r="D125" t="str">
            <v>BRIDGESTONE/FIRESTONE SINGAPORE PTE</v>
          </cell>
          <cell r="E125" t="str">
            <v>RSS</v>
          </cell>
          <cell r="F125">
            <v>19.2</v>
          </cell>
          <cell r="G125">
            <v>1</v>
          </cell>
        </row>
        <row r="126">
          <cell r="A126" t="str">
            <v>T050099</v>
          </cell>
          <cell r="B126" t="str">
            <v>EXPORT</v>
          </cell>
          <cell r="C126">
            <v>38375</v>
          </cell>
          <cell r="D126" t="str">
            <v>HANKOOK TIRE CO.,LTD.M.K.MIN.</v>
          </cell>
          <cell r="E126" t="str">
            <v>STR</v>
          </cell>
          <cell r="F126">
            <v>423.36</v>
          </cell>
          <cell r="G126">
            <v>21</v>
          </cell>
        </row>
        <row r="127">
          <cell r="A127" t="str">
            <v>T050106</v>
          </cell>
          <cell r="B127" t="str">
            <v>EXPORT</v>
          </cell>
          <cell r="C127">
            <v>38375</v>
          </cell>
          <cell r="D127" t="str">
            <v>TOYOTA TSUSHO(JAPAN)PTE LTD.</v>
          </cell>
          <cell r="E127" t="str">
            <v>STR</v>
          </cell>
          <cell r="F127">
            <v>20.16</v>
          </cell>
          <cell r="G127">
            <v>1</v>
          </cell>
        </row>
        <row r="128">
          <cell r="A128" t="str">
            <v>T050108</v>
          </cell>
          <cell r="B128" t="str">
            <v>EXPORT</v>
          </cell>
          <cell r="C128">
            <v>38375</v>
          </cell>
          <cell r="D128" t="str">
            <v>TOYOTA TSUSHO(JAPAN)PTE LTD.</v>
          </cell>
          <cell r="E128" t="str">
            <v>STR</v>
          </cell>
          <cell r="F128">
            <v>20.16</v>
          </cell>
          <cell r="G128">
            <v>1</v>
          </cell>
        </row>
        <row r="129">
          <cell r="A129" t="str">
            <v>T050056</v>
          </cell>
          <cell r="B129" t="str">
            <v>EXPORT</v>
          </cell>
          <cell r="C129">
            <v>38372</v>
          </cell>
          <cell r="D129" t="str">
            <v>SOCIETE DES MATIERES PREMIERES</v>
          </cell>
          <cell r="E129" t="str">
            <v>RSS</v>
          </cell>
          <cell r="F129">
            <v>80</v>
          </cell>
          <cell r="G129">
            <v>4</v>
          </cell>
        </row>
        <row r="130">
          <cell r="A130" t="str">
            <v>T044052</v>
          </cell>
          <cell r="B130" t="str">
            <v>EXPORT</v>
          </cell>
          <cell r="C130">
            <v>38373</v>
          </cell>
          <cell r="D130" t="str">
            <v>BRIDGESTONE/FIRESTONE SINGAPORE PTE</v>
          </cell>
          <cell r="E130" t="str">
            <v>RSS</v>
          </cell>
          <cell r="F130">
            <v>76.8</v>
          </cell>
          <cell r="G130">
            <v>4</v>
          </cell>
        </row>
        <row r="131">
          <cell r="A131" t="str">
            <v>T050105</v>
          </cell>
          <cell r="B131" t="str">
            <v>EXPORT</v>
          </cell>
          <cell r="C131">
            <v>38373</v>
          </cell>
          <cell r="D131" t="str">
            <v>HONG IL</v>
          </cell>
          <cell r="E131" t="str">
            <v>RSS</v>
          </cell>
          <cell r="F131">
            <v>57</v>
          </cell>
          <cell r="G131">
            <v>3</v>
          </cell>
        </row>
        <row r="132">
          <cell r="A132" t="str">
            <v>T050107</v>
          </cell>
          <cell r="B132" t="str">
            <v>EXPORT</v>
          </cell>
          <cell r="C132">
            <v>38373</v>
          </cell>
          <cell r="D132" t="str">
            <v>SEMPERIT REIFEN AG</v>
          </cell>
          <cell r="E132" t="str">
            <v>STR</v>
          </cell>
          <cell r="F132">
            <v>80.64</v>
          </cell>
          <cell r="G132">
            <v>4</v>
          </cell>
        </row>
        <row r="133">
          <cell r="A133" t="str">
            <v>T050055</v>
          </cell>
          <cell r="B133" t="str">
            <v>EXPORT</v>
          </cell>
          <cell r="C133">
            <v>38374</v>
          </cell>
          <cell r="D133" t="str">
            <v>SOCIETE DES MATIERES PREMIERES</v>
          </cell>
          <cell r="E133" t="str">
            <v>RSS</v>
          </cell>
          <cell r="F133">
            <v>40</v>
          </cell>
          <cell r="G133">
            <v>2</v>
          </cell>
        </row>
        <row r="134">
          <cell r="A134" t="str">
            <v>T050110</v>
          </cell>
          <cell r="B134" t="str">
            <v>EXPORT</v>
          </cell>
          <cell r="C134">
            <v>38374</v>
          </cell>
          <cell r="D134" t="str">
            <v>PIRELLI TYRE(EUROPE)SA-SINGAPORE</v>
          </cell>
          <cell r="E134" t="str">
            <v>STR</v>
          </cell>
          <cell r="F134">
            <v>80.64</v>
          </cell>
          <cell r="G134">
            <v>4</v>
          </cell>
        </row>
        <row r="135">
          <cell r="A135" t="str">
            <v>T050124</v>
          </cell>
          <cell r="B135" t="str">
            <v>EXPORT</v>
          </cell>
          <cell r="C135">
            <v>38374</v>
          </cell>
          <cell r="D135" t="str">
            <v>PIRELLI TYRE(EUROPE)SA-SINGAPORE</v>
          </cell>
          <cell r="E135" t="str">
            <v>STR</v>
          </cell>
          <cell r="F135">
            <v>120.96</v>
          </cell>
          <cell r="G135">
            <v>6</v>
          </cell>
        </row>
        <row r="136">
          <cell r="A136" t="str">
            <v>T050159</v>
          </cell>
          <cell r="B136" t="str">
            <v>EXPORT</v>
          </cell>
          <cell r="C136">
            <v>38374</v>
          </cell>
          <cell r="D136" t="str">
            <v>SOCIETE DES MATIERES PREMIERES</v>
          </cell>
          <cell r="E136" t="str">
            <v>RSS</v>
          </cell>
          <cell r="F136">
            <v>40</v>
          </cell>
          <cell r="G136">
            <v>2</v>
          </cell>
        </row>
        <row r="137">
          <cell r="A137" t="str">
            <v>T050156</v>
          </cell>
          <cell r="B137" t="str">
            <v>EXPORT</v>
          </cell>
          <cell r="C137">
            <v>38375</v>
          </cell>
          <cell r="D137" t="str">
            <v>SOCIETE DES MATIERES PREMIERES</v>
          </cell>
          <cell r="E137" t="str">
            <v>STR</v>
          </cell>
          <cell r="F137">
            <v>40.32</v>
          </cell>
          <cell r="G137">
            <v>2</v>
          </cell>
        </row>
        <row r="138">
          <cell r="A138" t="str">
            <v>T050160</v>
          </cell>
          <cell r="B138" t="str">
            <v>EXPORT</v>
          </cell>
          <cell r="C138">
            <v>38376</v>
          </cell>
          <cell r="D138" t="str">
            <v>CONTINENTAL TIRE NORTH AMERICA,INC.</v>
          </cell>
          <cell r="E138" t="str">
            <v>RSS</v>
          </cell>
          <cell r="F138">
            <v>192</v>
          </cell>
          <cell r="G138">
            <v>10</v>
          </cell>
        </row>
        <row r="139">
          <cell r="A139" t="str">
            <v>T050161</v>
          </cell>
          <cell r="B139" t="str">
            <v>EXPORT</v>
          </cell>
          <cell r="C139">
            <v>38376</v>
          </cell>
          <cell r="D139" t="str">
            <v>SOCIETE DES MATIERES PREMIERES</v>
          </cell>
          <cell r="E139" t="str">
            <v>RSS</v>
          </cell>
          <cell r="F139">
            <v>80</v>
          </cell>
          <cell r="G139">
            <v>4</v>
          </cell>
        </row>
        <row r="140">
          <cell r="A140" t="str">
            <v>T050173</v>
          </cell>
          <cell r="B140" t="str">
            <v>EXPORT</v>
          </cell>
          <cell r="C140">
            <v>38376</v>
          </cell>
          <cell r="D140" t="str">
            <v>CONTINENTAL TIRE NORTH AMERICA,INC.</v>
          </cell>
          <cell r="E140" t="str">
            <v>STR</v>
          </cell>
          <cell r="F140">
            <v>100.8</v>
          </cell>
          <cell r="G140">
            <v>5</v>
          </cell>
        </row>
        <row r="141">
          <cell r="A141" t="str">
            <v>T050121</v>
          </cell>
          <cell r="B141" t="str">
            <v>EXPORT</v>
          </cell>
          <cell r="C141">
            <v>38377</v>
          </cell>
          <cell r="D141" t="str">
            <v>CONTINENTAL AKTIENGESELLSCHAFT</v>
          </cell>
          <cell r="E141" t="str">
            <v>STR</v>
          </cell>
          <cell r="F141">
            <v>201.6</v>
          </cell>
          <cell r="G141">
            <v>10</v>
          </cell>
        </row>
        <row r="142">
          <cell r="A142" t="str">
            <v>T050162</v>
          </cell>
          <cell r="B142" t="str">
            <v>EXPORT</v>
          </cell>
          <cell r="C142">
            <v>38377</v>
          </cell>
          <cell r="D142" t="str">
            <v>THE YOKOHAMA RUBBER CO.,LTD.</v>
          </cell>
          <cell r="E142" t="str">
            <v>STR</v>
          </cell>
          <cell r="F142">
            <v>100.8</v>
          </cell>
          <cell r="G142">
            <v>5</v>
          </cell>
        </row>
        <row r="143">
          <cell r="A143" t="str">
            <v>T050164</v>
          </cell>
          <cell r="B143" t="str">
            <v>EXPORT</v>
          </cell>
          <cell r="C143">
            <v>38378</v>
          </cell>
          <cell r="D143" t="str">
            <v>THE YOKOHAMA RUBBER CO.,LTD.</v>
          </cell>
          <cell r="E143" t="str">
            <v>STR</v>
          </cell>
          <cell r="F143">
            <v>100.8</v>
          </cell>
          <cell r="G143">
            <v>5</v>
          </cell>
        </row>
        <row r="144">
          <cell r="A144" t="str">
            <v>T050165</v>
          </cell>
          <cell r="B144" t="str">
            <v>EXPORT</v>
          </cell>
          <cell r="C144">
            <v>38378</v>
          </cell>
          <cell r="D144" t="str">
            <v>RUBBERNET(ASIA)PTE.LTD.</v>
          </cell>
          <cell r="E144" t="str">
            <v>STR</v>
          </cell>
          <cell r="F144">
            <v>100.8</v>
          </cell>
          <cell r="G144">
            <v>5</v>
          </cell>
        </row>
        <row r="145">
          <cell r="A145" t="str">
            <v>T043990</v>
          </cell>
          <cell r="B145" t="str">
            <v>EXPORT</v>
          </cell>
          <cell r="C145">
            <v>38379</v>
          </cell>
          <cell r="D145" t="str">
            <v>CHENG SHIN RUBBER IND.,CO.,LTD.</v>
          </cell>
          <cell r="E145" t="str">
            <v>RSS</v>
          </cell>
          <cell r="F145">
            <v>200</v>
          </cell>
          <cell r="G145">
            <v>10</v>
          </cell>
        </row>
        <row r="146">
          <cell r="A146" t="str">
            <v>T044054</v>
          </cell>
          <cell r="B146" t="str">
            <v>EXPORT</v>
          </cell>
          <cell r="C146">
            <v>38374</v>
          </cell>
          <cell r="D146" t="str">
            <v>BRIDGESTONE/FIRESTONE SINGAPORE PTE</v>
          </cell>
          <cell r="E146" t="str">
            <v>RSS</v>
          </cell>
          <cell r="F146">
            <v>76.8</v>
          </cell>
          <cell r="G146">
            <v>4</v>
          </cell>
        </row>
        <row r="147">
          <cell r="A147" t="str">
            <v>T044020</v>
          </cell>
          <cell r="B147" t="str">
            <v>EXPORT</v>
          </cell>
          <cell r="C147">
            <v>38376</v>
          </cell>
          <cell r="D147" t="str">
            <v>HANKOOK TIRE CO.,LTD.M.K.MIN.</v>
          </cell>
          <cell r="E147" t="str">
            <v>STR</v>
          </cell>
          <cell r="F147">
            <v>573.29999999999995</v>
          </cell>
          <cell r="G147">
            <v>35</v>
          </cell>
        </row>
        <row r="148">
          <cell r="A148" t="str">
            <v>T044021</v>
          </cell>
          <cell r="B148" t="str">
            <v>EXPORT</v>
          </cell>
          <cell r="C148">
            <v>38379</v>
          </cell>
          <cell r="D148" t="str">
            <v>HANKOOK TIRE CO.,LTD.M.K.MIN.</v>
          </cell>
          <cell r="E148" t="str">
            <v>STR</v>
          </cell>
          <cell r="F148">
            <v>393.12</v>
          </cell>
          <cell r="G148">
            <v>24</v>
          </cell>
        </row>
        <row r="149">
          <cell r="A149" t="str">
            <v>T050152</v>
          </cell>
          <cell r="B149" t="str">
            <v>EXPORT</v>
          </cell>
          <cell r="C149">
            <v>38379</v>
          </cell>
          <cell r="D149" t="str">
            <v>OVER ITALIA SRL VIA KULISCIOFF SNC</v>
          </cell>
          <cell r="E149" t="str">
            <v>SKI</v>
          </cell>
          <cell r="F149">
            <v>19.2</v>
          </cell>
          <cell r="G149">
            <v>1</v>
          </cell>
        </row>
        <row r="150">
          <cell r="A150" t="str">
            <v>T050138</v>
          </cell>
          <cell r="B150" t="str">
            <v>EXPORT</v>
          </cell>
          <cell r="C150">
            <v>38380</v>
          </cell>
          <cell r="D150" t="str">
            <v>SOCIETE DES MATIERES PREMIERES</v>
          </cell>
          <cell r="E150" t="str">
            <v>RSS</v>
          </cell>
          <cell r="F150">
            <v>52.887999999999998</v>
          </cell>
          <cell r="G150">
            <v>2</v>
          </cell>
        </row>
        <row r="151">
          <cell r="A151" t="str">
            <v>T050090</v>
          </cell>
          <cell r="B151" t="str">
            <v>EXPORT</v>
          </cell>
          <cell r="C151">
            <v>38379</v>
          </cell>
          <cell r="D151" t="str">
            <v>SOCIETE DES MATIERES PREMIERES</v>
          </cell>
          <cell r="E151" t="str">
            <v>RSS</v>
          </cell>
          <cell r="F151">
            <v>120</v>
          </cell>
          <cell r="G151">
            <v>6</v>
          </cell>
        </row>
        <row r="152">
          <cell r="A152" t="str">
            <v>0001196</v>
          </cell>
          <cell r="B152" t="str">
            <v>EXPORT</v>
          </cell>
          <cell r="C152">
            <v>38380</v>
          </cell>
          <cell r="D152" t="str">
            <v>SRI TRANG INTERNATIONAL PTE.LTD.</v>
          </cell>
          <cell r="E152" t="str">
            <v>LTX</v>
          </cell>
          <cell r="F152">
            <v>4</v>
          </cell>
          <cell r="G152">
            <v>1</v>
          </cell>
        </row>
        <row r="153">
          <cell r="A153" t="str">
            <v>0001196</v>
          </cell>
          <cell r="B153" t="str">
            <v>EXPORT</v>
          </cell>
          <cell r="C153">
            <v>38380</v>
          </cell>
          <cell r="D153" t="str">
            <v>SRI TRANG INTERNATIONAL PTE.LTD.</v>
          </cell>
          <cell r="E153" t="str">
            <v>LTX</v>
          </cell>
          <cell r="F153">
            <v>18</v>
          </cell>
        </row>
        <row r="154">
          <cell r="A154" t="str">
            <v>T050157</v>
          </cell>
          <cell r="B154" t="str">
            <v>EXPORT</v>
          </cell>
          <cell r="C154">
            <v>38380</v>
          </cell>
          <cell r="D154" t="str">
            <v>HANKOOK TIRE CO.,LTD.M.K.MIN.</v>
          </cell>
          <cell r="E154" t="str">
            <v>RSS</v>
          </cell>
          <cell r="F154">
            <v>64.8</v>
          </cell>
          <cell r="G154">
            <v>4</v>
          </cell>
        </row>
        <row r="155">
          <cell r="A155" t="str">
            <v>T050169</v>
          </cell>
          <cell r="B155" t="str">
            <v>EXPORT</v>
          </cell>
          <cell r="C155">
            <v>38380</v>
          </cell>
          <cell r="D155" t="str">
            <v>YUWON CORPORATION</v>
          </cell>
          <cell r="E155" t="str">
            <v>STR</v>
          </cell>
          <cell r="F155">
            <v>230.4</v>
          </cell>
          <cell r="G155">
            <v>12</v>
          </cell>
        </row>
        <row r="156">
          <cell r="A156" t="str">
            <v>T050234</v>
          </cell>
          <cell r="B156" t="str">
            <v>EXPORT</v>
          </cell>
          <cell r="C156">
            <v>38381</v>
          </cell>
          <cell r="D156" t="str">
            <v>SOCIETE DES MATIERES PREMIERES</v>
          </cell>
          <cell r="E156" t="str">
            <v>RSS</v>
          </cell>
          <cell r="F156">
            <v>20</v>
          </cell>
          <cell r="G156">
            <v>3</v>
          </cell>
        </row>
        <row r="157">
          <cell r="A157" t="str">
            <v>T050235</v>
          </cell>
          <cell r="B157" t="str">
            <v>EXPORT</v>
          </cell>
          <cell r="C157">
            <v>38381</v>
          </cell>
          <cell r="D157" t="str">
            <v>SOCIETE DES MATIERES PREMIERES</v>
          </cell>
          <cell r="E157" t="str">
            <v>RSS</v>
          </cell>
          <cell r="F157">
            <v>40</v>
          </cell>
        </row>
        <row r="158">
          <cell r="A158" t="str">
            <v>T050171</v>
          </cell>
          <cell r="B158" t="str">
            <v>EXPORT</v>
          </cell>
          <cell r="C158">
            <v>38382</v>
          </cell>
          <cell r="D158" t="str">
            <v>HANKOOK TIRE CO.,LTD.M.K.MIN.</v>
          </cell>
          <cell r="E158" t="str">
            <v>STR</v>
          </cell>
          <cell r="F158">
            <v>302.39999999999998</v>
          </cell>
          <cell r="G158">
            <v>15</v>
          </cell>
        </row>
        <row r="159">
          <cell r="A159" t="str">
            <v>T050237</v>
          </cell>
          <cell r="B159" t="str">
            <v>EXPORT</v>
          </cell>
          <cell r="C159">
            <v>38383</v>
          </cell>
          <cell r="D159" t="str">
            <v>SOCIETE DES MATIERES PREMIERES</v>
          </cell>
          <cell r="E159" t="str">
            <v>RSS</v>
          </cell>
          <cell r="F159">
            <v>80</v>
          </cell>
          <cell r="G159">
            <v>4</v>
          </cell>
        </row>
        <row r="160">
          <cell r="A160" t="str">
            <v>T044053</v>
          </cell>
          <cell r="B160" t="str">
            <v>EXPORT</v>
          </cell>
          <cell r="C160">
            <v>38379</v>
          </cell>
          <cell r="D160" t="str">
            <v>BRIDGESTONE/FIRESTONE SINGAPORE PTE</v>
          </cell>
          <cell r="E160" t="str">
            <v>RSS</v>
          </cell>
          <cell r="F160">
            <v>76.8</v>
          </cell>
          <cell r="G160">
            <v>4</v>
          </cell>
        </row>
        <row r="161">
          <cell r="A161" t="str">
            <v>T050136-7</v>
          </cell>
          <cell r="B161" t="str">
            <v>EXPORT</v>
          </cell>
          <cell r="C161">
            <v>38380</v>
          </cell>
          <cell r="D161" t="str">
            <v>YUWON CORPORATION</v>
          </cell>
          <cell r="E161" t="str">
            <v>RSS</v>
          </cell>
          <cell r="F161">
            <v>228</v>
          </cell>
          <cell r="G161">
            <v>12</v>
          </cell>
        </row>
        <row r="162">
          <cell r="A162" t="str">
            <v>T050168</v>
          </cell>
          <cell r="B162" t="str">
            <v>EXPORT</v>
          </cell>
          <cell r="C162">
            <v>38380</v>
          </cell>
          <cell r="D162" t="str">
            <v>HANKOOK TIRE CO.,LTD.M.K.MIN.</v>
          </cell>
          <cell r="E162" t="str">
            <v>STR</v>
          </cell>
          <cell r="F162">
            <v>403.2</v>
          </cell>
          <cell r="G162">
            <v>20</v>
          </cell>
        </row>
        <row r="163">
          <cell r="A163" t="str">
            <v>T050233</v>
          </cell>
          <cell r="B163" t="str">
            <v>EXPORT</v>
          </cell>
          <cell r="C163">
            <v>38380</v>
          </cell>
          <cell r="D163" t="str">
            <v>SOCIETE DES MATIERES PREMIERES</v>
          </cell>
          <cell r="E163" t="str">
            <v>RSS</v>
          </cell>
          <cell r="F163">
            <v>60</v>
          </cell>
          <cell r="G163">
            <v>3</v>
          </cell>
        </row>
        <row r="164">
          <cell r="A164" t="str">
            <v>T050236</v>
          </cell>
          <cell r="B164" t="str">
            <v>EXPORT</v>
          </cell>
          <cell r="C164">
            <v>38380</v>
          </cell>
          <cell r="D164" t="str">
            <v>SOCIETE DES MATIERES PREMIERES</v>
          </cell>
          <cell r="E164" t="str">
            <v>RSS</v>
          </cell>
          <cell r="F164">
            <v>52.887999999999998</v>
          </cell>
          <cell r="G164">
            <v>2</v>
          </cell>
        </row>
        <row r="165">
          <cell r="A165" t="str">
            <v>T050149</v>
          </cell>
          <cell r="B165" t="str">
            <v>EXPORT</v>
          </cell>
          <cell r="C165">
            <v>38381</v>
          </cell>
          <cell r="D165" t="str">
            <v>WURFBAIN NORDMANN BV(SINGAPORE)</v>
          </cell>
          <cell r="E165" t="str">
            <v>LTX</v>
          </cell>
          <cell r="F165">
            <v>16.399999999999999</v>
          </cell>
          <cell r="G165">
            <v>1</v>
          </cell>
        </row>
        <row r="166">
          <cell r="A166" t="str">
            <v>T050150</v>
          </cell>
          <cell r="B166" t="str">
            <v>EXPORT</v>
          </cell>
          <cell r="C166">
            <v>38381</v>
          </cell>
          <cell r="D166" t="str">
            <v>WURFBAIN NORDMANN BV(SINGAPORE)</v>
          </cell>
          <cell r="E166" t="str">
            <v>LTX</v>
          </cell>
          <cell r="F166">
            <v>16.399999999999999</v>
          </cell>
          <cell r="G166">
            <v>1</v>
          </cell>
        </row>
        <row r="167">
          <cell r="A167" t="str">
            <v>T050174</v>
          </cell>
          <cell r="B167" t="str">
            <v>EXPORT</v>
          </cell>
          <cell r="C167">
            <v>38381</v>
          </cell>
          <cell r="D167" t="str">
            <v>SRI TRANG INTERNATIONAL PTE.LTD.</v>
          </cell>
          <cell r="E167" t="str">
            <v>SKI</v>
          </cell>
          <cell r="F167">
            <v>19.2</v>
          </cell>
          <cell r="G167">
            <v>1</v>
          </cell>
        </row>
        <row r="168">
          <cell r="A168" t="str">
            <v>T050179</v>
          </cell>
          <cell r="B168" t="str">
            <v>EXPORT</v>
          </cell>
          <cell r="C168">
            <v>38381</v>
          </cell>
          <cell r="D168" t="str">
            <v>SRI TRANG INTERNATIONAL PTE.LTD.</v>
          </cell>
          <cell r="E168" t="str">
            <v>RSS</v>
          </cell>
          <cell r="F168">
            <v>20</v>
          </cell>
          <cell r="G168">
            <v>1</v>
          </cell>
        </row>
        <row r="169">
          <cell r="A169" t="str">
            <v>T050180</v>
          </cell>
          <cell r="B169" t="str">
            <v>EXPORT</v>
          </cell>
          <cell r="C169">
            <v>38382</v>
          </cell>
          <cell r="D169" t="str">
            <v>BRIDGESTONE/FIRESTONE SINGAPORE PTE</v>
          </cell>
          <cell r="E169" t="str">
            <v>RSS</v>
          </cell>
          <cell r="F169">
            <v>100</v>
          </cell>
          <cell r="G169">
            <v>5</v>
          </cell>
        </row>
        <row r="170">
          <cell r="A170" t="str">
            <v>T050181</v>
          </cell>
          <cell r="B170" t="str">
            <v>EXPORT</v>
          </cell>
          <cell r="C170">
            <v>38382</v>
          </cell>
          <cell r="D170" t="str">
            <v>BRIDGESTONE/FIRESTONE SINGAPORE PTE</v>
          </cell>
          <cell r="E170" t="str">
            <v>RSS</v>
          </cell>
          <cell r="F170">
            <v>100</v>
          </cell>
          <cell r="G170">
            <v>5</v>
          </cell>
        </row>
        <row r="171">
          <cell r="A171" t="str">
            <v>T050182</v>
          </cell>
          <cell r="B171" t="str">
            <v>EXPORT</v>
          </cell>
          <cell r="C171">
            <v>38382</v>
          </cell>
          <cell r="D171" t="str">
            <v>BRIDGESTONE/FIRESTONE SINGAPORE PTE</v>
          </cell>
          <cell r="E171" t="str">
            <v>RSS</v>
          </cell>
          <cell r="F171">
            <v>100</v>
          </cell>
          <cell r="G171">
            <v>5</v>
          </cell>
        </row>
        <row r="172">
          <cell r="A172" t="str">
            <v>T050158</v>
          </cell>
          <cell r="B172" t="str">
            <v>EXPORT</v>
          </cell>
          <cell r="C172">
            <v>38382</v>
          </cell>
          <cell r="D172" t="str">
            <v>SOCIETE DES MATIERES PREMIERES</v>
          </cell>
          <cell r="E172" t="str">
            <v>RSS</v>
          </cell>
          <cell r="F172">
            <v>80</v>
          </cell>
          <cell r="G172">
            <v>4</v>
          </cell>
        </row>
        <row r="173">
          <cell r="A173" t="str">
            <v>T050196</v>
          </cell>
          <cell r="B173" t="str">
            <v>EXPORT</v>
          </cell>
          <cell r="C173">
            <v>38382</v>
          </cell>
          <cell r="D173" t="str">
            <v>SRI TRANG INTERNATIONAL PTE.LTD.</v>
          </cell>
          <cell r="E173" t="str">
            <v>LTX</v>
          </cell>
          <cell r="F173">
            <v>49.2</v>
          </cell>
          <cell r="G173">
            <v>3</v>
          </cell>
        </row>
        <row r="174">
          <cell r="A174" t="str">
            <v>T050220</v>
          </cell>
          <cell r="B174" t="str">
            <v>EXPORT</v>
          </cell>
          <cell r="C174">
            <v>38382</v>
          </cell>
          <cell r="D174" t="str">
            <v>WURFBAIN NORDMANN BV(SINGAPORE)</v>
          </cell>
          <cell r="E174" t="str">
            <v>LTX</v>
          </cell>
          <cell r="F174">
            <v>16.399999999999999</v>
          </cell>
          <cell r="G174">
            <v>1</v>
          </cell>
        </row>
        <row r="175">
          <cell r="A175" t="str">
            <v>T044044</v>
          </cell>
          <cell r="B175" t="str">
            <v>EXPORT</v>
          </cell>
          <cell r="C175">
            <v>38383</v>
          </cell>
          <cell r="D175" t="str">
            <v>DMIB BERHAD</v>
          </cell>
          <cell r="E175" t="str">
            <v>RSS</v>
          </cell>
          <cell r="F175">
            <v>19.2</v>
          </cell>
          <cell r="G175">
            <v>1</v>
          </cell>
        </row>
        <row r="176">
          <cell r="A176" t="str">
            <v>T044045</v>
          </cell>
          <cell r="B176" t="str">
            <v>EXPORT</v>
          </cell>
          <cell r="C176">
            <v>38383</v>
          </cell>
          <cell r="D176" t="str">
            <v>DMIB BERHAD</v>
          </cell>
          <cell r="E176" t="str">
            <v>RSS</v>
          </cell>
          <cell r="F176">
            <v>19.2</v>
          </cell>
          <cell r="G176">
            <v>1</v>
          </cell>
        </row>
        <row r="177">
          <cell r="A177" t="str">
            <v>T050172</v>
          </cell>
          <cell r="B177" t="str">
            <v>EXPORT</v>
          </cell>
          <cell r="C177">
            <v>38383</v>
          </cell>
          <cell r="D177" t="str">
            <v>SRI TRANG INTERNATIONAL PTE.LTD.</v>
          </cell>
          <cell r="E177" t="str">
            <v>STR</v>
          </cell>
          <cell r="F177">
            <v>20.16</v>
          </cell>
          <cell r="G177">
            <v>1</v>
          </cell>
        </row>
        <row r="178">
          <cell r="A178" t="str">
            <v>T050170</v>
          </cell>
          <cell r="B178" t="str">
            <v>EXPORT</v>
          </cell>
          <cell r="C178">
            <v>38380</v>
          </cell>
          <cell r="D178" t="str">
            <v>SEMPERIT REIFEN AG</v>
          </cell>
          <cell r="E178" t="str">
            <v>STR</v>
          </cell>
          <cell r="F178">
            <v>80.64</v>
          </cell>
          <cell r="G178">
            <v>4</v>
          </cell>
        </row>
        <row r="179">
          <cell r="A179" t="str">
            <v>T050175</v>
          </cell>
          <cell r="B179" t="str">
            <v>EXPORT</v>
          </cell>
          <cell r="C179">
            <v>38380</v>
          </cell>
          <cell r="D179" t="str">
            <v>PIRELLI TYRE(EUROPE)SA-SINGAPORE</v>
          </cell>
          <cell r="E179" t="str">
            <v>STR</v>
          </cell>
          <cell r="F179">
            <v>100.8</v>
          </cell>
          <cell r="G179">
            <v>5</v>
          </cell>
        </row>
        <row r="180">
          <cell r="A180" t="str">
            <v>T050176</v>
          </cell>
          <cell r="B180" t="str">
            <v>EXPORT</v>
          </cell>
          <cell r="C180">
            <v>38381</v>
          </cell>
          <cell r="D180" t="str">
            <v>PIRELLI TYRE(EUROPE)SA-SINGAPORE</v>
          </cell>
          <cell r="E180" t="str">
            <v>STR</v>
          </cell>
          <cell r="F180">
            <v>100.8</v>
          </cell>
          <cell r="G180">
            <v>5</v>
          </cell>
        </row>
        <row r="181">
          <cell r="A181" t="str">
            <v>T050177</v>
          </cell>
          <cell r="B181" t="str">
            <v>EXPORT</v>
          </cell>
          <cell r="C181">
            <v>38381</v>
          </cell>
          <cell r="D181" t="str">
            <v>PIRELLI TYRE(EUROPE)SA-SINGAPORE</v>
          </cell>
          <cell r="E181" t="str">
            <v>STR</v>
          </cell>
          <cell r="F181">
            <v>60.48</v>
          </cell>
          <cell r="G181">
            <v>3</v>
          </cell>
        </row>
        <row r="182">
          <cell r="A182" t="str">
            <v>T050178</v>
          </cell>
          <cell r="B182" t="str">
            <v>EXPORT</v>
          </cell>
          <cell r="C182">
            <v>38381</v>
          </cell>
          <cell r="D182" t="str">
            <v>PIRELLI TYRE(EUROPE)SA-SINGAPORE</v>
          </cell>
          <cell r="E182" t="str">
            <v>STR</v>
          </cell>
          <cell r="F182">
            <v>60.48</v>
          </cell>
          <cell r="G182">
            <v>3</v>
          </cell>
        </row>
        <row r="184">
          <cell r="A184" t="str">
            <v>ผลรวมยอดขาย</v>
          </cell>
          <cell r="E184" t="str">
            <v>TL</v>
          </cell>
          <cell r="F184">
            <v>20399.535999999989</v>
          </cell>
          <cell r="G184">
            <v>1051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>
        <row r="1">
          <cell r="A1" t="str">
            <v>INVOICE</v>
          </cell>
        </row>
      </sheetData>
      <sheetData sheetId="9">
        <row r="1">
          <cell r="A1" t="str">
            <v>INVOICE</v>
          </cell>
        </row>
      </sheetData>
      <sheetData sheetId="10">
        <row r="1">
          <cell r="A1" t="str">
            <v>INVOICE</v>
          </cell>
        </row>
      </sheetData>
      <sheetData sheetId="11">
        <row r="1">
          <cell r="A1" t="str">
            <v>INVOICE</v>
          </cell>
        </row>
      </sheetData>
      <sheetData sheetId="12">
        <row r="1">
          <cell r="A1" t="str">
            <v>INVOICE</v>
          </cell>
        </row>
      </sheetData>
      <sheetData sheetId="13">
        <row r="1">
          <cell r="A1" t="str">
            <v>INVOICE</v>
          </cell>
        </row>
      </sheetData>
      <sheetData sheetId="14">
        <row r="1">
          <cell r="A1" t="str">
            <v>INVOICE</v>
          </cell>
        </row>
      </sheetData>
      <sheetData sheetId="15">
        <row r="1">
          <cell r="A1" t="str">
            <v>INVOICE</v>
          </cell>
        </row>
      </sheetData>
      <sheetData sheetId="16">
        <row r="1">
          <cell r="A1" t="str">
            <v>INVOICE</v>
          </cell>
        </row>
      </sheetData>
      <sheetData sheetId="17">
        <row r="1">
          <cell r="A1" t="str">
            <v>INVOICE</v>
          </cell>
        </row>
      </sheetData>
      <sheetData sheetId="18">
        <row r="1">
          <cell r="A1" t="str">
            <v>INVOICE</v>
          </cell>
        </row>
      </sheetData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 refreshError="1"/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 refreshError="1"/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>
        <row r="1">
          <cell r="A1" t="str">
            <v>INVOICE</v>
          </cell>
        </row>
      </sheetData>
      <sheetData sheetId="43">
        <row r="1">
          <cell r="A1" t="str">
            <v>INVOICE</v>
          </cell>
        </row>
      </sheetData>
      <sheetData sheetId="44">
        <row r="1">
          <cell r="A1" t="str">
            <v>INVOICE</v>
          </cell>
        </row>
      </sheetData>
      <sheetData sheetId="45">
        <row r="1">
          <cell r="A1" t="str">
            <v>INVOICE</v>
          </cell>
        </row>
      </sheetData>
      <sheetData sheetId="46">
        <row r="1">
          <cell r="A1" t="str">
            <v>INVOICE</v>
          </cell>
        </row>
      </sheetData>
      <sheetData sheetId="47">
        <row r="1">
          <cell r="A1" t="str">
            <v>INVOICE</v>
          </cell>
        </row>
      </sheetData>
      <sheetData sheetId="48">
        <row r="1">
          <cell r="A1" t="str">
            <v>INVOICE</v>
          </cell>
        </row>
      </sheetData>
      <sheetData sheetId="49">
        <row r="1">
          <cell r="A1" t="str">
            <v>INVOICE</v>
          </cell>
        </row>
      </sheetData>
      <sheetData sheetId="50">
        <row r="1">
          <cell r="A1" t="str">
            <v>INVOICE</v>
          </cell>
        </row>
      </sheetData>
      <sheetData sheetId="51">
        <row r="1">
          <cell r="A1" t="str">
            <v>INVOICE</v>
          </cell>
        </row>
      </sheetData>
      <sheetData sheetId="52">
        <row r="1">
          <cell r="A1" t="str">
            <v>INVOICE</v>
          </cell>
        </row>
      </sheetData>
      <sheetData sheetId="53">
        <row r="1">
          <cell r="A1" t="str">
            <v>INVOICE</v>
          </cell>
        </row>
      </sheetData>
      <sheetData sheetId="54">
        <row r="1">
          <cell r="A1" t="str">
            <v>INVOICE</v>
          </cell>
        </row>
      </sheetData>
      <sheetData sheetId="55">
        <row r="1">
          <cell r="A1" t="str">
            <v>INVOICE</v>
          </cell>
        </row>
      </sheetData>
      <sheetData sheetId="56">
        <row r="1">
          <cell r="A1" t="str">
            <v>INVOICE</v>
          </cell>
        </row>
      </sheetData>
      <sheetData sheetId="57">
        <row r="1">
          <cell r="A1" t="str">
            <v>INVOICE</v>
          </cell>
        </row>
      </sheetData>
      <sheetData sheetId="58">
        <row r="1">
          <cell r="A1" t="str">
            <v>INVOICE</v>
          </cell>
        </row>
      </sheetData>
      <sheetData sheetId="59">
        <row r="1">
          <cell r="A1" t="str">
            <v>INVOICE</v>
          </cell>
        </row>
      </sheetData>
      <sheetData sheetId="60">
        <row r="1">
          <cell r="A1" t="str">
            <v>CLIENT</v>
          </cell>
        </row>
      </sheetData>
      <sheetData sheetId="61">
        <row r="1">
          <cell r="A1" t="str">
            <v>CLIENT</v>
          </cell>
        </row>
      </sheetData>
      <sheetData sheetId="62">
        <row r="1">
          <cell r="A1" t="str">
            <v>CLIENT</v>
          </cell>
        </row>
      </sheetData>
      <sheetData sheetId="63">
        <row r="1">
          <cell r="A1" t="str">
            <v>CLIENT</v>
          </cell>
        </row>
      </sheetData>
      <sheetData sheetId="64">
        <row r="1">
          <cell r="A1" t="str">
            <v>CLIENT</v>
          </cell>
        </row>
      </sheetData>
      <sheetData sheetId="65">
        <row r="1">
          <cell r="A1" t="str">
            <v>CLIENT</v>
          </cell>
        </row>
      </sheetData>
      <sheetData sheetId="66">
        <row r="1">
          <cell r="A1" t="str">
            <v>CLIENT</v>
          </cell>
        </row>
      </sheetData>
      <sheetData sheetId="67">
        <row r="1">
          <cell r="A1" t="str">
            <v>CLIENT</v>
          </cell>
        </row>
      </sheetData>
      <sheetData sheetId="68">
        <row r="1">
          <cell r="A1" t="str">
            <v>CLIENT</v>
          </cell>
        </row>
      </sheetData>
      <sheetData sheetId="69">
        <row r="1">
          <cell r="A1" t="str">
            <v>CLIENT</v>
          </cell>
        </row>
      </sheetData>
      <sheetData sheetId="70">
        <row r="1">
          <cell r="A1" t="str">
            <v>CLIENT</v>
          </cell>
        </row>
      </sheetData>
      <sheetData sheetId="71">
        <row r="1">
          <cell r="A1" t="str">
            <v>CLIENT</v>
          </cell>
        </row>
      </sheetData>
      <sheetData sheetId="72">
        <row r="1">
          <cell r="A1" t="str">
            <v>CLIENT</v>
          </cell>
        </row>
      </sheetData>
      <sheetData sheetId="73">
        <row r="1">
          <cell r="A1" t="str">
            <v>CLIENT</v>
          </cell>
        </row>
      </sheetData>
      <sheetData sheetId="74">
        <row r="1">
          <cell r="A1" t="str">
            <v>INVOICE</v>
          </cell>
        </row>
      </sheetData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>
        <row r="1">
          <cell r="A1" t="str">
            <v>INVOICE</v>
          </cell>
        </row>
      </sheetData>
      <sheetData sheetId="113">
        <row r="1">
          <cell r="A1" t="str">
            <v>INVOICE</v>
          </cell>
        </row>
      </sheetData>
      <sheetData sheetId="114">
        <row r="1">
          <cell r="A1" t="str">
            <v>INVOICE</v>
          </cell>
        </row>
      </sheetData>
      <sheetData sheetId="115">
        <row r="1">
          <cell r="A1" t="str">
            <v>INVOICE</v>
          </cell>
        </row>
      </sheetData>
      <sheetData sheetId="116">
        <row r="1">
          <cell r="A1" t="str">
            <v>INVOICE</v>
          </cell>
        </row>
      </sheetData>
      <sheetData sheetId="117">
        <row r="1">
          <cell r="A1" t="str">
            <v>INVOICE</v>
          </cell>
        </row>
      </sheetData>
      <sheetData sheetId="118">
        <row r="1">
          <cell r="A1" t="str">
            <v>INVOICE</v>
          </cell>
        </row>
      </sheetData>
      <sheetData sheetId="119">
        <row r="1">
          <cell r="A1" t="str">
            <v>INVOICE</v>
          </cell>
        </row>
      </sheetData>
      <sheetData sheetId="120">
        <row r="1">
          <cell r="A1" t="str">
            <v>INVOICE</v>
          </cell>
        </row>
      </sheetData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>
        <row r="1">
          <cell r="A1" t="str">
            <v>INVOICE</v>
          </cell>
        </row>
      </sheetData>
      <sheetData sheetId="246">
        <row r="1">
          <cell r="A1" t="str">
            <v>INVOICE</v>
          </cell>
        </row>
      </sheetData>
      <sheetData sheetId="247">
        <row r="1">
          <cell r="A1" t="str">
            <v>INVOICE</v>
          </cell>
        </row>
      </sheetData>
      <sheetData sheetId="248">
        <row r="1">
          <cell r="A1" t="str">
            <v>INVOICE</v>
          </cell>
        </row>
      </sheetData>
      <sheetData sheetId="249">
        <row r="1">
          <cell r="A1" t="str">
            <v>INVOICE</v>
          </cell>
        </row>
      </sheetData>
      <sheetData sheetId="250">
        <row r="1">
          <cell r="A1" t="str">
            <v>INVOICE</v>
          </cell>
        </row>
      </sheetData>
      <sheetData sheetId="251">
        <row r="1">
          <cell r="A1" t="str">
            <v>INVOICE</v>
          </cell>
        </row>
      </sheetData>
      <sheetData sheetId="252">
        <row r="1">
          <cell r="A1" t="str">
            <v>INVOICE</v>
          </cell>
        </row>
      </sheetData>
      <sheetData sheetId="253">
        <row r="1">
          <cell r="A1" t="str">
            <v>INVOICE</v>
          </cell>
        </row>
      </sheetData>
      <sheetData sheetId="254">
        <row r="1">
          <cell r="A1" t="str">
            <v>INVOICE</v>
          </cell>
        </row>
      </sheetData>
      <sheetData sheetId="255">
        <row r="1">
          <cell r="A1" t="str">
            <v>INVOICE</v>
          </cell>
        </row>
      </sheetData>
      <sheetData sheetId="256">
        <row r="1">
          <cell r="A1" t="str">
            <v>INVOICE</v>
          </cell>
        </row>
      </sheetData>
      <sheetData sheetId="257">
        <row r="1">
          <cell r="A1" t="str">
            <v>INVOICE</v>
          </cell>
        </row>
      </sheetData>
      <sheetData sheetId="258">
        <row r="1">
          <cell r="A1" t="str">
            <v>INVOICE</v>
          </cell>
        </row>
      </sheetData>
      <sheetData sheetId="259">
        <row r="1">
          <cell r="A1" t="str">
            <v>INVOICE</v>
          </cell>
        </row>
      </sheetData>
      <sheetData sheetId="260">
        <row r="1">
          <cell r="A1" t="str">
            <v>INVOICE</v>
          </cell>
        </row>
      </sheetData>
      <sheetData sheetId="261">
        <row r="1">
          <cell r="A1" t="str">
            <v>INVOICE</v>
          </cell>
        </row>
      </sheetData>
      <sheetData sheetId="262">
        <row r="1">
          <cell r="A1" t="str">
            <v>INVOICE</v>
          </cell>
        </row>
      </sheetData>
      <sheetData sheetId="263" refreshError="1"/>
      <sheetData sheetId="264"/>
      <sheetData sheetId="265">
        <row r="1">
          <cell r="A1" t="str">
            <v>INVOICE</v>
          </cell>
        </row>
      </sheetData>
      <sheetData sheetId="266"/>
      <sheetData sheetId="267">
        <row r="1">
          <cell r="A1" t="str">
            <v>INVOICE</v>
          </cell>
        </row>
      </sheetData>
      <sheetData sheetId="268">
        <row r="1">
          <cell r="A1" t="str">
            <v>INVOICE</v>
          </cell>
        </row>
      </sheetData>
      <sheetData sheetId="269">
        <row r="1">
          <cell r="A1" t="str">
            <v>INVOICE</v>
          </cell>
        </row>
      </sheetData>
      <sheetData sheetId="270">
        <row r="1">
          <cell r="A1" t="str">
            <v>INVOICE</v>
          </cell>
        </row>
      </sheetData>
      <sheetData sheetId="271">
        <row r="1">
          <cell r="A1" t="str">
            <v>INVOICE</v>
          </cell>
        </row>
      </sheetData>
      <sheetData sheetId="272">
        <row r="1">
          <cell r="A1" t="str">
            <v>INVOICE</v>
          </cell>
        </row>
      </sheetData>
      <sheetData sheetId="273">
        <row r="1">
          <cell r="A1" t="str">
            <v>INVOICE</v>
          </cell>
        </row>
      </sheetData>
      <sheetData sheetId="274">
        <row r="1">
          <cell r="A1" t="str">
            <v>INVOICE</v>
          </cell>
        </row>
      </sheetData>
      <sheetData sheetId="275">
        <row r="1">
          <cell r="A1" t="str">
            <v>INVOICE</v>
          </cell>
        </row>
      </sheetData>
      <sheetData sheetId="276">
        <row r="1">
          <cell r="A1" t="str">
            <v>CLIENT</v>
          </cell>
        </row>
      </sheetData>
      <sheetData sheetId="277">
        <row r="1">
          <cell r="A1" t="str">
            <v>CLIENT</v>
          </cell>
        </row>
      </sheetData>
      <sheetData sheetId="278">
        <row r="1">
          <cell r="A1" t="str">
            <v>CLIENT</v>
          </cell>
        </row>
      </sheetData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/>
      <sheetData sheetId="401"/>
      <sheetData sheetId="402"/>
      <sheetData sheetId="403"/>
      <sheetData sheetId="404"/>
      <sheetData sheetId="405">
        <row r="1">
          <cell r="A1" t="str">
            <v>INVOICE</v>
          </cell>
        </row>
      </sheetData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>
        <row r="1">
          <cell r="A1" t="str">
            <v>INVOICE</v>
          </cell>
        </row>
      </sheetData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>
        <row r="1">
          <cell r="A1" t="str">
            <v>INVOICE</v>
          </cell>
        </row>
      </sheetData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</sheetDataSet>
  </externalBook>
</externalLink>
</file>

<file path=xl/externalLinks/externalLink7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กระทบ CESS ปป."/>
      <sheetName val="Sale 0502"/>
      <sheetName val="คชจ. ก.พ.'48"/>
      <sheetName val="CESS 0502"/>
      <sheetName val="Dtl Adv 0502"/>
      <sheetName val="Dtl Adv 0501"/>
      <sheetName val="Sale 0501"/>
      <sheetName val="Sale 0411"/>
      <sheetName val="proforma"/>
      <sheetName val="กระทบ_CESS"/>
      <sheetName val="กระทบ_CESS_ปป_"/>
      <sheetName val="Sale_0502"/>
      <sheetName val="คชจ__ก_พ_'48"/>
      <sheetName val="CESS_0502"/>
      <sheetName val="Dtl_Adv_0502"/>
      <sheetName val="Dtl_Adv_0501"/>
      <sheetName val="Sale_0501"/>
      <sheetName val="Sale_0411"/>
      <sheetName val="กระทบ_CESS1"/>
      <sheetName val="กระทบ_CESS_ปป_1"/>
      <sheetName val="Sale_05021"/>
      <sheetName val="คชจ__ก_พ_'481"/>
      <sheetName val="CESS_05021"/>
      <sheetName val="Dtl_Adv_05021"/>
      <sheetName val="Dtl_Adv_05011"/>
      <sheetName val="Sale_05011"/>
      <sheetName val="Sale_04111"/>
      <sheetName val="Sale 0408"/>
      <sheetName val="กระทบ_CESS2"/>
      <sheetName val="กระทบ_CESS_ปป_2"/>
      <sheetName val="Sale_05022"/>
      <sheetName val="คชจ__ก_พ_'482"/>
      <sheetName val="CESS_05022"/>
      <sheetName val="Dtl_Adv_05022"/>
      <sheetName val="Dtl_Adv_05012"/>
      <sheetName val="Sale_05012"/>
      <sheetName val="Sale_04112"/>
      <sheetName val="Sale0309"/>
      <sheetName val="กระทบ_CESS3"/>
      <sheetName val="กระทบ_CESS_ปป_3"/>
      <sheetName val="Sale_05023"/>
      <sheetName val="คชจ__ก_พ_'483"/>
      <sheetName val="CESS_05023"/>
      <sheetName val="Dtl_Adv_05023"/>
      <sheetName val="Dtl_Adv_05013"/>
      <sheetName val="Sale_05013"/>
      <sheetName val="Sale_04113"/>
      <sheetName val="Sale_0408"/>
      <sheetName val="กระทบ_CESS4"/>
      <sheetName val="กระทบ_CESS_ปป_4"/>
      <sheetName val="Sale_05024"/>
      <sheetName val="คชจ__ก_พ_'484"/>
      <sheetName val="CESS_05024"/>
      <sheetName val="Dtl_Adv_05024"/>
      <sheetName val="Dtl_Adv_05014"/>
      <sheetName val="Sale_05014"/>
      <sheetName val="Sale_04114"/>
      <sheetName val="Sale_04081"/>
      <sheetName val="กระทบ_CESS5"/>
      <sheetName val="กระทบ_CESS_ปป_5"/>
      <sheetName val="Sale_05025"/>
      <sheetName val="คชจ__ก_พ_'485"/>
      <sheetName val="CESS_05025"/>
      <sheetName val="Dtl_Adv_05025"/>
      <sheetName val="Dtl_Adv_05015"/>
      <sheetName val="Sale_05015"/>
      <sheetName val="Sale_04115"/>
      <sheetName val="Sale_04082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Sale0406"/>
      <sheetName val="Count"/>
      <sheetName val="Chart of Acc. "/>
      <sheetName val="Cover PC Report"/>
      <sheetName val="16"/>
      <sheetName val="15"/>
      <sheetName val="14"/>
      <sheetName val="13"/>
      <sheetName val="12"/>
      <sheetName val="11"/>
      <sheetName val="10"/>
      <sheetName val="9"/>
      <sheetName val="8"/>
      <sheetName val="7"/>
      <sheetName val="6"/>
      <sheetName val="5"/>
      <sheetName val="4"/>
      <sheetName val="3"/>
      <sheetName val="2"/>
      <sheetName val="1"/>
      <sheetName val="Rv"/>
      <sheetName val="Data เวลา"/>
      <sheetName val="SUM"/>
      <sheetName val="VLOOKUP"/>
      <sheetName val="Sale0307"/>
      <sheetName val=""/>
      <sheetName val="Sale 0407"/>
      <sheetName val="Sale 0404"/>
      <sheetName val="Customize Your Invoice"/>
      <sheetName val="aging local"/>
      <sheetName val="a"/>
      <sheetName val="GL CB"/>
      <sheetName val="GL M"/>
      <sheetName val="PS-1995"/>
      <sheetName val="FSA"/>
      <sheetName val="Entity Data"/>
      <sheetName val="อุปกรณ์ a2"/>
      <sheetName val="อุปกรณ์ a1"/>
      <sheetName val="gl"/>
      <sheetName val="BS"/>
      <sheetName val="CODE,NAME"/>
      <sheetName val="New Item"/>
      <sheetName val="Header"/>
      <sheetName val="B"/>
      <sheetName val="FF_2 _1_"/>
      <sheetName val="AFA"/>
      <sheetName val="List"/>
      <sheetName val="BPR"/>
      <sheetName val="Sale 0401"/>
      <sheetName val="Sale0402"/>
      <sheetName val="cashflowcomp"/>
      <sheetName val="C2"/>
      <sheetName val="acs"/>
      <sheetName val="CBO0497"/>
      <sheetName val="M_Maincomp"/>
      <sheetName val="boq"/>
      <sheetName val="Sampling"/>
      <sheetName val="Sale0403"/>
      <sheetName val="ดอกเบี้ยรับ"/>
      <sheetName val="ssw"/>
      <sheetName val="am_cost"/>
      <sheetName val="DEP12"/>
      <sheetName val="M"/>
      <sheetName val="RATE"/>
      <sheetName val="SAME"/>
      <sheetName val="_2__xls__2__xls_COV"/>
      <sheetName val="個品ﾘｽﾄ"/>
      <sheetName val="Gain Loss Calculation"/>
      <sheetName val="Vat7% ภายในเดือน_Junต้นฉบับ"/>
      <sheetName val="data"/>
      <sheetName val="FORMC94"/>
      <sheetName val="Aging"/>
      <sheetName val="Sale0311"/>
      <sheetName val="U"/>
      <sheetName val="CA Sheet"/>
      <sheetName val="FF-2"/>
      <sheetName val="คชจ.ดำเนินงาน6-43"/>
      <sheetName val="Standing Data"/>
      <sheetName val="Financial Highlights"/>
      <sheetName val="110"/>
      <sheetName val="Thai Summit PKK-HW"/>
      <sheetName val="FF_4"/>
      <sheetName val="เงินกู้ธนชาติ"/>
      <sheetName val="เงินกู้ MGC"/>
      <sheetName val="3월가격"/>
      <sheetName val="5 Analysis"/>
      <sheetName val="FF_2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FF-1"/>
      <sheetName val="O3"/>
      <sheetName val="O4"/>
      <sheetName val="อัตราค่าบรรทุก"/>
      <sheetName val="HH"/>
      <sheetName val="3 P&amp;L "/>
      <sheetName val="J2"/>
      <sheetName val="J1"/>
      <sheetName val="Sheet3"/>
      <sheetName val="Rates"/>
      <sheetName val="B131 "/>
      <sheetName val="สรุป"/>
      <sheetName val="bblยังไม่จ่าย"/>
      <sheetName val="Stock Aging"/>
      <sheetName val="PAYROLL"/>
      <sheetName val="Reimbursements"/>
      <sheetName val="TB Worksheet"/>
      <sheetName val="Linkage Quote"/>
      <sheetName val="6A CA"/>
      <sheetName val="61 HR"/>
      <sheetName val="65 FINANCE"/>
      <sheetName val="GIVTR00P"/>
      <sheetName val="(O3) CA Sheet"/>
      <sheetName val="M-2"/>
      <sheetName val="FF-4"/>
      <sheetName val="feature"/>
      <sheetName val="ภาคการขายวิศวกรรม_Weekly"/>
      <sheetName val="ภาคการขายโฆษณาNBT_Weekly"/>
      <sheetName val="ภาคการขายโฆษณาNBT_All"/>
      <sheetName val="LOOSECHKLIST"/>
      <sheetName val="FF_3"/>
      <sheetName val="9110"/>
      <sheetName val="5) Parameters"/>
      <sheetName val="Home"/>
      <sheetName val="gold แลกทอง"/>
      <sheetName val="Tornado 4.7 Component List"/>
      <sheetName val="FF_6"/>
      <sheetName val="LTX"/>
      <sheetName val="วงเครดิต 3"/>
      <sheetName val="part-import"/>
      <sheetName val="part-local"/>
      <sheetName val="tax-ss"/>
      <sheetName val="1120"/>
      <sheetName val="UPG表"/>
      <sheetName val="Adj&amp;Rje(Z820) "/>
      <sheetName val="Company Info"/>
      <sheetName val="CA Comp"/>
      <sheetName val="IFS"/>
      <sheetName val="UF"/>
      <sheetName val="xSeries255"/>
      <sheetName val="งบทดลอง - ต.ค.2547"/>
      <sheetName val="งบทดลองปภพ 4-47"/>
      <sheetName val="อุปกรณ์ a2.1704.5"/>
      <sheetName val="1704.1-อุปกรณ์ a1"/>
      <sheetName val="group"/>
      <sheetName val="11922"/>
      <sheetName val="0100"/>
      <sheetName val="BGT97STAFF"/>
      <sheetName val="Conso"/>
      <sheetName val="Write off"/>
      <sheetName val="ADJ - RATE"/>
      <sheetName val="name"/>
      <sheetName val="BPR-Bloom"/>
      <sheetName val="Cash Flow"/>
      <sheetName val="Financial Summary"/>
      <sheetName val="#Lookup"/>
      <sheetName val="A-Report"/>
      <sheetName val="Company"/>
      <sheetName val="E"/>
      <sheetName val="B- 1"/>
      <sheetName val="Master"/>
      <sheetName val="MFA"/>
      <sheetName val="Cost centre expenditure"/>
      <sheetName val="p&amp;L"/>
      <sheetName val="กระทบ_CESS6"/>
      <sheetName val="กระทบ_CESS_ปป_6"/>
      <sheetName val="Sale_05026"/>
      <sheetName val="คชจ__ก_พ_'486"/>
      <sheetName val="CESS_05026"/>
      <sheetName val="Dtl_Adv_05026"/>
      <sheetName val="Dtl_Adv_05016"/>
      <sheetName val="Sale_05016"/>
      <sheetName val="Sale_04116"/>
      <sheetName val="Chart_of_Acc__"/>
      <sheetName val="Cover_PC_Report"/>
      <sheetName val="31 Aug 2013"/>
      <sheetName val="30 Sep 2013"/>
      <sheetName val="31 Oct 2013"/>
      <sheetName val="30 Nov 2013"/>
      <sheetName val="31 Dec 2013"/>
      <sheetName val="31 Jan 2014"/>
      <sheetName val="28 Feb 2014 "/>
      <sheetName val="31 Mar 2014"/>
      <sheetName val="30 Apr 2014"/>
      <sheetName val="31 May 2014"/>
      <sheetName val="30 Jun 2014"/>
      <sheetName val="31 Jul 2014"/>
      <sheetName val="31 Aug 2014"/>
      <sheetName val="30 Sep 2014 "/>
      <sheetName val="31 Oct 2014"/>
      <sheetName val="30 Nov 2014"/>
      <sheetName val="31 Dec 2014"/>
      <sheetName val="31 Jan 2015"/>
      <sheetName val="28 Feb 2015"/>
      <sheetName val="31 Mar 2015"/>
      <sheetName val="30 Apr 2015"/>
      <sheetName val="31 May 2015"/>
      <sheetName val="30 Jun 2015"/>
      <sheetName val="31 Jul  2015"/>
      <sheetName val="31 Aug 2015"/>
      <sheetName val="30 Sep 2015 "/>
      <sheetName val="31 Oct 2015"/>
      <sheetName val="30 Nov 2015"/>
      <sheetName val="31 Dec 2015"/>
      <sheetName val="31 Jan 2016"/>
      <sheetName val="29 Feb 2016"/>
      <sheetName val="31 Mar 2016"/>
      <sheetName val="30 Apr 2016"/>
      <sheetName val="31 May 2016"/>
      <sheetName val="30 Jun 2016"/>
      <sheetName val="31 Jul 2016"/>
      <sheetName val="31 Aug 2016"/>
      <sheetName val="30 Sep 2016"/>
      <sheetName val="31 Oct 2016"/>
      <sheetName val="30 Nov 2016"/>
      <sheetName val="31 Dec 2016"/>
      <sheetName val="31 Jan 2017"/>
      <sheetName val="28 Feb 2017"/>
      <sheetName val="31 Mar 2017 "/>
      <sheetName val="30 Apr 2017"/>
      <sheetName val="31 May 2017"/>
      <sheetName val="30 Jun 2017"/>
      <sheetName val="31 Jul 2017"/>
      <sheetName val="31 Aug 2017"/>
      <sheetName val="30 Sep 2017"/>
      <sheetName val="31 Oct 2017"/>
      <sheetName val="30 Nov 2017"/>
      <sheetName val="31 Dec 2017"/>
      <sheetName val="31 Jan 2018"/>
      <sheetName val="28 Feb 2018"/>
      <sheetName val="31 Mar 2018"/>
      <sheetName val="30 Apr 2018"/>
      <sheetName val="31 May 2018"/>
      <sheetName val="30 Jun 2018"/>
      <sheetName val="31 Jul 2018"/>
      <sheetName val="31 Aug 2018"/>
      <sheetName val="30 Sep 2018"/>
      <sheetName val="31 Oct 2018"/>
      <sheetName val="30 Nov 2018 "/>
      <sheetName val="31 Dec 2018"/>
      <sheetName val="31 Jan 2019"/>
      <sheetName val="28  Feb 2019"/>
      <sheetName val="31  Mar 2019"/>
      <sheetName val="30  Apr 2019"/>
      <sheetName val="31  May 2019"/>
      <sheetName val="30  June 2019"/>
      <sheetName val="31  July 2019"/>
      <sheetName val="_Lookup"/>
      <sheetName val="C"/>
      <sheetName val="SPARES"/>
      <sheetName val="CA"/>
      <sheetName val="Cum.91-93"/>
      <sheetName val="Dec 94"/>
      <sheetName val="10-1 Media"/>
      <sheetName val="10-cut"/>
      <sheetName val="Loan Calculator"/>
      <sheetName val="dBase"/>
      <sheetName val="Energy(update)"/>
      <sheetName val="Details"/>
      <sheetName val="เกณฑ์การประเมินความเสี่ยง"/>
      <sheetName val="Ratio"/>
      <sheetName val="BSI"/>
      <sheetName val="FF-6"/>
      <sheetName val="exch"/>
      <sheetName val="addl cost"/>
      <sheetName val="accumdeprn"/>
      <sheetName val="AA-1"/>
      <sheetName val="กระทบ_CESS7"/>
      <sheetName val="กระทบ_CESS_ปป_7"/>
      <sheetName val="Sale_05027"/>
      <sheetName val="คชจ__ก_พ_'487"/>
      <sheetName val="CESS_05027"/>
      <sheetName val="Dtl_Adv_05027"/>
      <sheetName val="Dtl_Adv_05017"/>
      <sheetName val="Sale_05017"/>
      <sheetName val="Sale_04117"/>
      <sheetName val="Chart_of_Acc__1"/>
      <sheetName val="Cover_PC_Report1"/>
      <sheetName val="กระทบ_CESS8"/>
      <sheetName val="กระทบ_CESS_ปป_8"/>
      <sheetName val="Sale_05028"/>
      <sheetName val="คชจ__ก_พ_'488"/>
      <sheetName val="CESS_05028"/>
      <sheetName val="Dtl_Adv_05028"/>
      <sheetName val="Dtl_Adv_05018"/>
      <sheetName val="Sale_05018"/>
      <sheetName val="Sale_04118"/>
      <sheetName val="Chart_of_Acc__2"/>
      <sheetName val="Cover_PC_Report2"/>
      <sheetName val="Data_เวลา"/>
      <sheetName val="Compare 05.2019 HQ BRANCH"/>
      <sheetName val="TB M06"/>
      <sheetName val="Head Office 06-19"/>
      <sheetName val="Amata Branch 06-19"/>
      <sheetName val="Rayong Branch 06-19"/>
      <sheetName val="BS M06"/>
      <sheetName val="PL M06"/>
      <sheetName val="Stock M06"/>
      <sheetName val="FA M06"/>
      <sheetName val="TB M6-"/>
      <sheetName val="กระทบ_CESS9"/>
      <sheetName val="กระทบ_CESS_ปป_9"/>
      <sheetName val="Sale_05029"/>
      <sheetName val="คชจ__ก_พ_'489"/>
      <sheetName val="CESS_05029"/>
      <sheetName val="Dtl_Adv_05029"/>
      <sheetName val="Dtl_Adv_05019"/>
      <sheetName val="Sale_05019"/>
      <sheetName val="Sale_04119"/>
      <sheetName val="Sale_04083"/>
      <sheetName val="Chart_of_Acc__3"/>
      <sheetName val="Cover_PC_Report3"/>
      <sheetName val="Data_เวลา1"/>
      <sheetName val="Sale_0407"/>
      <sheetName val="Sale_0404"/>
      <sheetName val="31_Aug_2013"/>
      <sheetName val="30_Sep_2013"/>
      <sheetName val="31_Oct_2013"/>
      <sheetName val="30_Nov_2013"/>
      <sheetName val="31_Dec_2013"/>
      <sheetName val="31_Jan_2014"/>
      <sheetName val="28_Feb_2014_"/>
      <sheetName val="31_Mar_2014"/>
      <sheetName val="30_Apr_2014"/>
      <sheetName val="31_May_2014"/>
      <sheetName val="30_Jun_2014"/>
      <sheetName val="31_Jul_2014"/>
      <sheetName val="31_Aug_2014"/>
      <sheetName val="30_Sep_2014_"/>
      <sheetName val="31_Oct_2014"/>
      <sheetName val="30_Nov_2014"/>
      <sheetName val="31_Dec_2014"/>
      <sheetName val="31_Jan_2015"/>
      <sheetName val="28_Feb_2015"/>
      <sheetName val="31_Mar_2015"/>
      <sheetName val="30_Apr_2015"/>
      <sheetName val="31_May_2015"/>
      <sheetName val="30_Jun_2015"/>
      <sheetName val="31_Jul__2015"/>
      <sheetName val="31_Aug_2015"/>
      <sheetName val="30_Sep_2015_"/>
      <sheetName val="31_Oct_2015"/>
      <sheetName val="30_Nov_2015"/>
      <sheetName val="31_Dec_2015"/>
      <sheetName val="31_Jan_2016"/>
      <sheetName val="29_Feb_2016"/>
      <sheetName val="31_Mar_2016"/>
      <sheetName val="30_Apr_2016"/>
      <sheetName val="31_May_2016"/>
      <sheetName val="30_Jun_2016"/>
      <sheetName val="31_Jul_2016"/>
      <sheetName val="31_Aug_2016"/>
      <sheetName val="30_Sep_2016"/>
      <sheetName val="31_Oct_2016"/>
      <sheetName val="30_Nov_2016"/>
      <sheetName val="31_Dec_2016"/>
      <sheetName val="31_Jan_2017"/>
      <sheetName val="28_Feb_2017"/>
      <sheetName val="31_Mar_2017_"/>
      <sheetName val="30_Apr_2017"/>
      <sheetName val="31_May_2017"/>
      <sheetName val="30_Jun_2017"/>
      <sheetName val="31_Jul_2017"/>
      <sheetName val="31_Aug_2017"/>
      <sheetName val="30_Sep_2017"/>
      <sheetName val="31_Oct_2017"/>
      <sheetName val="30_Nov_2017"/>
      <sheetName val="31_Dec_2017"/>
      <sheetName val="31_Jan_2018"/>
      <sheetName val="28_Feb_2018"/>
      <sheetName val="31_Mar_2018"/>
      <sheetName val="30_Apr_2018"/>
      <sheetName val="31_May_2018"/>
      <sheetName val="30_Jun_2018"/>
      <sheetName val="31_Jul_2018"/>
      <sheetName val="31_Aug_2018"/>
      <sheetName val="30_Sep_2018"/>
      <sheetName val="31_Oct_2018"/>
      <sheetName val="30_Nov_2018_"/>
      <sheetName val="31_Dec_2018"/>
      <sheetName val="31_Jan_2019"/>
      <sheetName val="28__Feb_2019"/>
      <sheetName val="31__Mar_2019"/>
      <sheetName val="30__Apr_2019"/>
      <sheetName val="31__May_2019"/>
      <sheetName val="30__June_2019"/>
      <sheetName val="31__July_2019"/>
      <sheetName val="Compare_05_2019_HQ_BRANCH"/>
      <sheetName val="TB_M06"/>
      <sheetName val="Head_Office_06-19"/>
      <sheetName val="Amata_Branch_06-19"/>
      <sheetName val="Rayong_Branch_06-19"/>
      <sheetName val="BS_M06"/>
      <sheetName val="PL_M06"/>
      <sheetName val="Stock_M06"/>
      <sheetName val="FA_M06"/>
      <sheetName val="TB_M6-"/>
      <sheetName val="อุปกรณ์_a2"/>
      <sheetName val="อุปกรณ์_a1"/>
      <sheetName val="Entity_Data"/>
      <sheetName val="New_Item"/>
      <sheetName val="FF_2__1_"/>
      <sheetName val="Sale_0401"/>
      <sheetName val="Customize_Your_Invoice"/>
      <sheetName val="aging_local"/>
      <sheetName val="GL_CB"/>
      <sheetName val="GL_M"/>
      <sheetName val="Q3-46"/>
      <sheetName val="Order_Oct_w40"/>
      <sheetName val="Order_Oct_w41"/>
      <sheetName val="Summ_Y"/>
      <sheetName val="รายงานสถานะใบสั่งซื้อใบจัดจ้าง"/>
      <sheetName val="DPLA"/>
      <sheetName val="Sale_04084"/>
      <sheetName val="อุปกรณ์_a21"/>
      <sheetName val="อุปกรณ์_a11"/>
      <sheetName val="Entity_Data1"/>
      <sheetName val="New_Item1"/>
      <sheetName val="FF_2__1_1"/>
      <sheetName val="Sale_04011"/>
      <sheetName val="Sale_04041"/>
      <sheetName val="STart"/>
      <sheetName val="note_defect"/>
      <sheetName val="LE1(act3mth)"/>
      <sheetName val="all"/>
      <sheetName val="HP Leasing"/>
      <sheetName val="MCMD95"/>
      <sheetName val="Gain_Loss_Calculation"/>
      <sheetName val="Vat7%_ภายในเดือน_Junต้นฉบับ"/>
      <sheetName val="CA_Sheet"/>
      <sheetName val="คชจ_ดำเนินงาน6-43"/>
      <sheetName val="Standing_Data"/>
      <sheetName val="Financial_Highlights"/>
      <sheetName val="Thai_Summit_PKK-HW"/>
      <sheetName val="5_Analysis"/>
      <sheetName val="เงินกู้_MGC"/>
      <sheetName val="3_P&amp;L_"/>
      <sheetName val="B131_"/>
      <sheetName val="Stock_Aging"/>
      <sheetName val="TB_Worksheet"/>
      <sheetName val="6A_CA"/>
      <sheetName val="61_HR"/>
      <sheetName val="65_FINANCE"/>
      <sheetName val="Linkage_Quote"/>
      <sheetName val="(O3)_CA_Sheet"/>
      <sheetName val="Sale_04071"/>
      <sheetName val="Gain_Loss_Calculation1"/>
      <sheetName val="Vat7%_ภายในเดือน_Junต้นฉบับ1"/>
      <sheetName val="CA_Sheet1"/>
      <sheetName val="คชจ_ดำเนินงาน6-431"/>
      <sheetName val="Standing_Data1"/>
      <sheetName val="Financial_Highlights1"/>
      <sheetName val="Thai_Summit_PKK-HW1"/>
      <sheetName val="5_Analysis1"/>
      <sheetName val="เงินกู้_MGC1"/>
      <sheetName val="3_P&amp;L_1"/>
      <sheetName val="B131_1"/>
      <sheetName val="Stock_Aging1"/>
      <sheetName val="TB_Worksheet1"/>
      <sheetName val="6A_CA1"/>
      <sheetName val="61_HR1"/>
      <sheetName val="65_FINANCE1"/>
      <sheetName val="Linkage_Quote1"/>
      <sheetName val="(O3)_CA_Sheet1"/>
      <sheetName val="5)_Parameters"/>
      <sheetName val="gold_แลกทอง"/>
      <sheetName val="Tornado_4_7_Component_List"/>
      <sheetName val="วงเครดิต_3"/>
      <sheetName val="Adj&amp;Rje(Z820)_"/>
      <sheetName val="งบทดลอง_-_ต_ค_2547"/>
      <sheetName val="งบทดลองปภพ_4-47"/>
      <sheetName val="อุปกรณ์_a2_1704_5"/>
      <sheetName val="1704_1-อุปกรณ์_a1"/>
      <sheetName val="Company_Info"/>
      <sheetName val="CA_Comp"/>
      <sheetName val="Write_off"/>
      <sheetName val="ADJ_-_RATE"/>
      <sheetName val="Cash_Flow"/>
      <sheetName val="Financial_Summary"/>
      <sheetName val="B-_1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Cost_centre_expenditure"/>
      <sheetName val="QR_4.1"/>
      <sheetName val="Appx B"/>
      <sheetName val="計画値"/>
      <sheetName val="CORPORATE TAX01"/>
      <sheetName val="PL"/>
      <sheetName val="Non-Statistical Sampling Master"/>
      <sheetName val="Two Step Revenue Testing Master"/>
      <sheetName val="Global Data"/>
      <sheetName val="FF_21_a_"/>
      <sheetName val="Trial Balance"/>
      <sheetName val="PL_A05 APA Input"/>
      <sheetName val="AssetStatus"/>
      <sheetName val="AssetType"/>
      <sheetName val="License BOI"/>
      <sheetName val="Asset Class"/>
      <sheetName val="Depre. Key"/>
      <sheetName val="Staff List"/>
      <sheetName val="สรุปรวม"/>
      <sheetName val="STA HQ CESS 0502"/>
      <sheetName val="Elemental Breakdown-Original"/>
      <sheetName val="Wht cur"/>
      <sheetName val="TB"/>
      <sheetName val="Co info"/>
      <sheetName val="Weights"/>
      <sheetName val="Mant.Fiberline"/>
      <sheetName val="LedgerBudget"/>
      <sheetName val="???"/>
      <sheetName val="lead"/>
      <sheetName val="Cover Sheet"/>
      <sheetName val="Property Information Summary"/>
      <sheetName val="links"/>
      <sheetName val="Sys Config"/>
      <sheetName val="ปัจจุบัน "/>
      <sheetName val="test 2"/>
      <sheetName val="criteria"/>
      <sheetName val="TrialBalance Q3-2002"/>
      <sheetName val="OtherData"/>
      <sheetName val="weeks"/>
      <sheetName val="K-1A"/>
      <sheetName val="Sale_04085"/>
      <sheetName val="Sale_04086"/>
      <sheetName val="กระทบ_CESS10"/>
      <sheetName val="กระทบ_CESS_ปป_10"/>
      <sheetName val="Sale_050210"/>
      <sheetName val="คชจ__ก_พ_'4810"/>
      <sheetName val="CESS_050210"/>
      <sheetName val="Dtl_Adv_050210"/>
      <sheetName val="Dtl_Adv_050110"/>
      <sheetName val="Sale_050110"/>
      <sheetName val="Sale_041110"/>
      <sheetName val="Sale_04087"/>
      <sheetName val="กระทบ_CESS11"/>
      <sheetName val="กระทบ_CESS_ปป_11"/>
      <sheetName val="Sale_050211"/>
      <sheetName val="คชจ__ก_พ_'4811"/>
      <sheetName val="CESS_050211"/>
      <sheetName val="Dtl_Adv_050211"/>
      <sheetName val="Dtl_Adv_050111"/>
      <sheetName val="Sale_050111"/>
      <sheetName val="Sale_041111"/>
      <sheetName val="Sale_04088"/>
      <sheetName val="2549"/>
      <sheetName val="Sales"/>
      <sheetName val="งบดุล"/>
      <sheetName val="FF-3"/>
      <sheetName val="F-5"/>
      <sheetName val="cal (2)"/>
      <sheetName val="to _ sp"/>
      <sheetName val="pl-กลุ่มสินค้า"/>
      <sheetName val="InputMAR08"/>
      <sheetName val="หน้า 1"/>
      <sheetName val="sheet17"/>
      <sheetName val="u2 - sales"/>
      <sheetName val="Format 90 Local"/>
      <sheetName val="Menu"/>
      <sheetName val="asia"/>
      <sheetName val="Insurance"/>
    </sheetNames>
    <sheetDataSet>
      <sheetData sheetId="0" refreshError="1"/>
      <sheetData sheetId="1" refreshError="1"/>
      <sheetData sheetId="2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CUSTOMER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L050035</v>
          </cell>
          <cell r="B2" t="str">
            <v>LOCAL</v>
          </cell>
          <cell r="C2">
            <v>38399</v>
          </cell>
          <cell r="D2" t="str">
            <v>SIAM SEMPERMED CORPORATION LTD.</v>
          </cell>
          <cell r="E2" t="str">
            <v>LTX</v>
          </cell>
          <cell r="F2">
            <v>40.520000000000003</v>
          </cell>
        </row>
        <row r="3">
          <cell r="A3" t="str">
            <v>L050036</v>
          </cell>
          <cell r="B3" t="str">
            <v>LOCAL</v>
          </cell>
          <cell r="C3">
            <v>38400</v>
          </cell>
          <cell r="D3" t="str">
            <v>SIAM SEMPERMED CORPORATION LTD.</v>
          </cell>
          <cell r="E3" t="str">
            <v>LTX</v>
          </cell>
          <cell r="F3">
            <v>148.30000000000001</v>
          </cell>
        </row>
        <row r="4">
          <cell r="A4" t="str">
            <v>L050037</v>
          </cell>
          <cell r="B4" t="str">
            <v>LOCAL</v>
          </cell>
          <cell r="C4">
            <v>38401</v>
          </cell>
          <cell r="D4" t="str">
            <v>SIAM SEMPERMED CORPORATION LTD.</v>
          </cell>
          <cell r="E4" t="str">
            <v>LTX</v>
          </cell>
          <cell r="F4">
            <v>140.4</v>
          </cell>
        </row>
        <row r="5">
          <cell r="A5" t="str">
            <v>L050038</v>
          </cell>
          <cell r="B5" t="str">
            <v>LOCAL</v>
          </cell>
          <cell r="C5">
            <v>38402</v>
          </cell>
          <cell r="D5" t="str">
            <v>SIAM SEMPERMED CORPORATION LTD.</v>
          </cell>
          <cell r="E5" t="str">
            <v>LTX</v>
          </cell>
          <cell r="F5">
            <v>154.30000000000001</v>
          </cell>
        </row>
        <row r="6">
          <cell r="A6" t="str">
            <v>L050039</v>
          </cell>
          <cell r="B6" t="str">
            <v>LOCAL</v>
          </cell>
          <cell r="C6">
            <v>38403</v>
          </cell>
          <cell r="D6" t="str">
            <v>SIAM SEMPERMED CORPORATION LTD.</v>
          </cell>
          <cell r="E6" t="str">
            <v>LTX</v>
          </cell>
          <cell r="F6">
            <v>167.8</v>
          </cell>
        </row>
        <row r="7">
          <cell r="A7" t="str">
            <v>L050040</v>
          </cell>
          <cell r="B7" t="str">
            <v>LOCAL</v>
          </cell>
          <cell r="C7">
            <v>38404</v>
          </cell>
          <cell r="D7" t="str">
            <v>SIAM SEMPERMED CORPORATION LTD.</v>
          </cell>
          <cell r="E7" t="str">
            <v>LTX</v>
          </cell>
          <cell r="F7">
            <v>147.47</v>
          </cell>
        </row>
        <row r="8">
          <cell r="A8" t="str">
            <v>L050041</v>
          </cell>
          <cell r="B8" t="str">
            <v>LOCAL</v>
          </cell>
          <cell r="C8">
            <v>38405</v>
          </cell>
          <cell r="D8" t="str">
            <v>SIAM SEMPERMED CORPORATION LTD.</v>
          </cell>
          <cell r="E8" t="str">
            <v>LTX</v>
          </cell>
          <cell r="F8">
            <v>150.5</v>
          </cell>
        </row>
        <row r="9">
          <cell r="A9" t="str">
            <v>L050042</v>
          </cell>
          <cell r="B9" t="str">
            <v>LOCAL</v>
          </cell>
          <cell r="C9">
            <v>38406</v>
          </cell>
          <cell r="D9" t="str">
            <v>SIAM SEMPERMED CORPORATION LTD.</v>
          </cell>
          <cell r="E9" t="str">
            <v>LTX</v>
          </cell>
          <cell r="F9">
            <v>146.4</v>
          </cell>
        </row>
        <row r="10">
          <cell r="A10" t="str">
            <v>L050043</v>
          </cell>
          <cell r="B10" t="str">
            <v>LOCAL</v>
          </cell>
          <cell r="C10">
            <v>38407</v>
          </cell>
          <cell r="D10" t="str">
            <v>SIAM SEMPERMED CORPORATION LTD.</v>
          </cell>
          <cell r="E10" t="str">
            <v>LTX</v>
          </cell>
          <cell r="F10">
            <v>159.69999999999999</v>
          </cell>
        </row>
        <row r="11">
          <cell r="A11" t="str">
            <v>L050044</v>
          </cell>
          <cell r="B11" t="str">
            <v>LOCAL</v>
          </cell>
          <cell r="C11">
            <v>38408</v>
          </cell>
          <cell r="D11" t="str">
            <v>SIAM SEMPERMED CORPORATION LTD.</v>
          </cell>
          <cell r="E11" t="str">
            <v>LTX</v>
          </cell>
          <cell r="F11">
            <v>141.6</v>
          </cell>
        </row>
        <row r="12">
          <cell r="A12" t="str">
            <v>L050045</v>
          </cell>
          <cell r="B12" t="str">
            <v>LOCAL</v>
          </cell>
          <cell r="C12">
            <v>38409</v>
          </cell>
          <cell r="D12" t="str">
            <v>SIAM SEMPERMED CORPORATION LTD.</v>
          </cell>
          <cell r="E12" t="str">
            <v>LTX</v>
          </cell>
          <cell r="F12">
            <v>103.01</v>
          </cell>
        </row>
        <row r="13">
          <cell r="A13" t="str">
            <v>L050046</v>
          </cell>
          <cell r="B13" t="str">
            <v>LOCAL</v>
          </cell>
          <cell r="C13">
            <v>38409</v>
          </cell>
          <cell r="D13" t="str">
            <v>SIAM SEMPERMED CORPORATION LTD.</v>
          </cell>
          <cell r="E13" t="str">
            <v>LTX</v>
          </cell>
          <cell r="F13">
            <v>59.39</v>
          </cell>
        </row>
        <row r="14">
          <cell r="A14" t="str">
            <v>L050047</v>
          </cell>
          <cell r="B14" t="str">
            <v>LOCAL</v>
          </cell>
          <cell r="C14">
            <v>38410</v>
          </cell>
          <cell r="D14" t="str">
            <v>SIAM SEMPERMED CORPORATION LTD.</v>
          </cell>
          <cell r="E14" t="str">
            <v>LTX</v>
          </cell>
          <cell r="F14">
            <v>136.6</v>
          </cell>
        </row>
        <row r="15">
          <cell r="A15" t="str">
            <v>L050048</v>
          </cell>
          <cell r="B15" t="str">
            <v>LOCAL</v>
          </cell>
          <cell r="C15">
            <v>38411</v>
          </cell>
          <cell r="D15" t="str">
            <v>SIAM SEMPERMED CORPORATION LTD.</v>
          </cell>
          <cell r="E15" t="str">
            <v>LTX</v>
          </cell>
          <cell r="F15">
            <v>170</v>
          </cell>
        </row>
        <row r="16">
          <cell r="A16" t="str">
            <v>L050032</v>
          </cell>
          <cell r="B16" t="str">
            <v>LOCAL</v>
          </cell>
          <cell r="C16">
            <v>38384</v>
          </cell>
          <cell r="D16" t="str">
            <v>PRUKSA RUBBER LTD.</v>
          </cell>
          <cell r="E16" t="str">
            <v>FIL</v>
          </cell>
          <cell r="F16">
            <v>1.8260000000000001</v>
          </cell>
        </row>
        <row r="17">
          <cell r="A17" t="str">
            <v>L050033</v>
          </cell>
          <cell r="B17" t="str">
            <v>LOCAL</v>
          </cell>
          <cell r="C17">
            <v>38389</v>
          </cell>
          <cell r="D17" t="str">
            <v>PRUKSA RUBBER LTD.</v>
          </cell>
          <cell r="E17" t="str">
            <v>FIL</v>
          </cell>
          <cell r="F17">
            <v>1.2709999999999999</v>
          </cell>
        </row>
        <row r="18">
          <cell r="A18" t="str">
            <v>L050034</v>
          </cell>
          <cell r="B18" t="str">
            <v>LOCAL</v>
          </cell>
          <cell r="C18">
            <v>38396</v>
          </cell>
          <cell r="D18" t="str">
            <v>PRUKSA RUBBER LTD.</v>
          </cell>
          <cell r="E18" t="str">
            <v>FIL</v>
          </cell>
          <cell r="F18">
            <v>0.89800000000000002</v>
          </cell>
        </row>
        <row r="19">
          <cell r="A19" t="str">
            <v>T050163</v>
          </cell>
          <cell r="B19" t="str">
            <v>EXPORT</v>
          </cell>
          <cell r="C19">
            <v>38384</v>
          </cell>
          <cell r="D19" t="str">
            <v>BARUM CONTINENTAL S.R.O.</v>
          </cell>
          <cell r="E19" t="str">
            <v>STR</v>
          </cell>
          <cell r="F19">
            <v>100.8</v>
          </cell>
          <cell r="G19">
            <v>5</v>
          </cell>
        </row>
        <row r="20">
          <cell r="A20" t="str">
            <v>0001203</v>
          </cell>
          <cell r="B20" t="str">
            <v>EXPORT</v>
          </cell>
          <cell r="C20">
            <v>38385</v>
          </cell>
          <cell r="D20" t="str">
            <v>SRI TRANG INTERNATIONAL PTE.LTD.</v>
          </cell>
          <cell r="E20" t="str">
            <v>LTX</v>
          </cell>
          <cell r="F20">
            <v>16.399999999999999</v>
          </cell>
          <cell r="G20">
            <v>1</v>
          </cell>
        </row>
        <row r="21">
          <cell r="A21" t="str">
            <v>T050184</v>
          </cell>
          <cell r="B21" t="str">
            <v>EXPORT</v>
          </cell>
          <cell r="C21">
            <v>38385</v>
          </cell>
          <cell r="D21" t="str">
            <v>THE YOKOHAMA RUBBER CO.,LTD.</v>
          </cell>
          <cell r="E21" t="str">
            <v>STR</v>
          </cell>
          <cell r="F21">
            <v>100.8</v>
          </cell>
          <cell r="G21">
            <v>5</v>
          </cell>
        </row>
        <row r="22">
          <cell r="A22" t="str">
            <v>T050071</v>
          </cell>
          <cell r="B22" t="str">
            <v>EXPORT</v>
          </cell>
          <cell r="C22">
            <v>38386</v>
          </cell>
          <cell r="D22" t="str">
            <v>GUIZHOU TYRE I/E CORP.</v>
          </cell>
          <cell r="E22" t="str">
            <v>STR</v>
          </cell>
          <cell r="F22">
            <v>665.28</v>
          </cell>
          <cell r="G22">
            <v>33</v>
          </cell>
        </row>
        <row r="23">
          <cell r="A23" t="str">
            <v>T050122</v>
          </cell>
          <cell r="B23" t="str">
            <v>EXPORT</v>
          </cell>
          <cell r="C23">
            <v>38386</v>
          </cell>
          <cell r="D23" t="str">
            <v>HANKOOK TIRE CO.,LTD.M.K.MIN.</v>
          </cell>
          <cell r="E23" t="str">
            <v>STR</v>
          </cell>
          <cell r="F23">
            <v>393.12</v>
          </cell>
          <cell r="G23">
            <v>24</v>
          </cell>
        </row>
        <row r="24">
          <cell r="A24" t="str">
            <v>T050167</v>
          </cell>
          <cell r="B24" t="str">
            <v>EXPORT</v>
          </cell>
          <cell r="C24">
            <v>38386</v>
          </cell>
          <cell r="D24" t="str">
            <v>BARUM CONTINENTAL S.R.O.</v>
          </cell>
          <cell r="E24" t="str">
            <v>STR</v>
          </cell>
          <cell r="F24">
            <v>201.6</v>
          </cell>
          <cell r="G24">
            <v>10</v>
          </cell>
        </row>
        <row r="25">
          <cell r="A25" t="str">
            <v>T050192</v>
          </cell>
          <cell r="B25" t="str">
            <v>EXPORT</v>
          </cell>
          <cell r="C25">
            <v>38386</v>
          </cell>
          <cell r="D25" t="str">
            <v>PIRELLI TYRE(EUROPE)SA-SINGAPORE</v>
          </cell>
          <cell r="E25" t="str">
            <v>STR</v>
          </cell>
          <cell r="F25">
            <v>40.32</v>
          </cell>
          <cell r="G25">
            <v>2</v>
          </cell>
        </row>
        <row r="26">
          <cell r="A26" t="str">
            <v>T050245</v>
          </cell>
          <cell r="B26" t="str">
            <v>EXPORT</v>
          </cell>
          <cell r="C26">
            <v>38386</v>
          </cell>
          <cell r="D26" t="str">
            <v>A.H.A. INTERNATIONAL CO.,LTD.</v>
          </cell>
          <cell r="E26" t="str">
            <v>LTX</v>
          </cell>
          <cell r="F26">
            <v>97.375</v>
          </cell>
          <cell r="G26">
            <v>5</v>
          </cell>
        </row>
        <row r="27">
          <cell r="A27" t="str">
            <v>T050193</v>
          </cell>
          <cell r="B27" t="str">
            <v>EXPORT</v>
          </cell>
          <cell r="C27">
            <v>38386</v>
          </cell>
          <cell r="D27" t="str">
            <v>PIRELLI TYRE(EUROPE)SA-SINGAPORE</v>
          </cell>
          <cell r="E27" t="str">
            <v>STR</v>
          </cell>
          <cell r="F27">
            <v>120.96</v>
          </cell>
          <cell r="G27">
            <v>6</v>
          </cell>
        </row>
        <row r="28">
          <cell r="A28" t="str">
            <v>T050231</v>
          </cell>
          <cell r="B28" t="str">
            <v>EXPORT</v>
          </cell>
          <cell r="C28">
            <v>38387</v>
          </cell>
          <cell r="D28" t="str">
            <v>SRI TRANG INTERNATIONAL PTE.LTD.</v>
          </cell>
          <cell r="E28" t="str">
            <v>RSS</v>
          </cell>
          <cell r="F28">
            <v>40</v>
          </cell>
          <cell r="G28">
            <v>4</v>
          </cell>
        </row>
        <row r="29">
          <cell r="A29" t="str">
            <v>T050232</v>
          </cell>
          <cell r="B29" t="str">
            <v>EXPORT</v>
          </cell>
          <cell r="C29">
            <v>38387</v>
          </cell>
          <cell r="D29" t="str">
            <v>SRI TRANG INTERNATIONAL PTE.LTD.</v>
          </cell>
          <cell r="E29" t="str">
            <v>RSS</v>
          </cell>
          <cell r="F29">
            <v>40</v>
          </cell>
        </row>
        <row r="30">
          <cell r="A30" t="str">
            <v>T050248</v>
          </cell>
          <cell r="B30" t="str">
            <v>EXPORT</v>
          </cell>
          <cell r="C30">
            <v>38387</v>
          </cell>
          <cell r="D30" t="str">
            <v>PIRELLI TYRE(EUROPE)SA-SINGAPORE</v>
          </cell>
          <cell r="E30" t="str">
            <v>STR</v>
          </cell>
          <cell r="F30">
            <v>40.32</v>
          </cell>
          <cell r="G30">
            <v>2</v>
          </cell>
        </row>
        <row r="31">
          <cell r="A31" t="str">
            <v>T050194</v>
          </cell>
          <cell r="B31" t="str">
            <v>EXPORT</v>
          </cell>
          <cell r="C31">
            <v>38389</v>
          </cell>
          <cell r="D31" t="str">
            <v>RUBSTONE INTERNATIONAL CORPORATION</v>
          </cell>
          <cell r="E31" t="str">
            <v>STR</v>
          </cell>
          <cell r="F31">
            <v>201.6</v>
          </cell>
          <cell r="G31">
            <v>10</v>
          </cell>
        </row>
        <row r="32">
          <cell r="A32" t="str">
            <v>T050197</v>
          </cell>
          <cell r="B32" t="str">
            <v>EXPORT</v>
          </cell>
          <cell r="C32">
            <v>38389</v>
          </cell>
          <cell r="D32" t="str">
            <v>MARUBENI INTERNATIONAL COMMODITIES</v>
          </cell>
          <cell r="E32" t="str">
            <v>RSS</v>
          </cell>
          <cell r="F32">
            <v>120</v>
          </cell>
          <cell r="G32">
            <v>6</v>
          </cell>
        </row>
        <row r="33">
          <cell r="A33" t="str">
            <v>T050222</v>
          </cell>
          <cell r="B33" t="str">
            <v>EXPORT</v>
          </cell>
          <cell r="C33">
            <v>38389</v>
          </cell>
          <cell r="D33" t="str">
            <v>SOCIETE DES MATIERES PREMIERES</v>
          </cell>
          <cell r="E33" t="str">
            <v>RSS</v>
          </cell>
          <cell r="F33">
            <v>80</v>
          </cell>
          <cell r="G33">
            <v>4</v>
          </cell>
        </row>
        <row r="34">
          <cell r="A34" t="str">
            <v>T050226</v>
          </cell>
          <cell r="B34" t="str">
            <v>EXPORT</v>
          </cell>
          <cell r="C34">
            <v>38389</v>
          </cell>
          <cell r="D34" t="str">
            <v>SOCIETE DES MATIERES PREMIERES</v>
          </cell>
          <cell r="E34" t="str">
            <v>RSS</v>
          </cell>
          <cell r="F34">
            <v>52.887999999999998</v>
          </cell>
          <cell r="G34">
            <v>2</v>
          </cell>
        </row>
        <row r="35">
          <cell r="A35" t="str">
            <v>T050246</v>
          </cell>
          <cell r="B35" t="str">
            <v>EXPORT</v>
          </cell>
          <cell r="C35">
            <v>38389</v>
          </cell>
          <cell r="D35" t="str">
            <v>SHANGHAI FOREIGN TRADE ENTERPRISES</v>
          </cell>
          <cell r="E35" t="str">
            <v>LTX</v>
          </cell>
          <cell r="F35">
            <v>16.399999999999999</v>
          </cell>
          <cell r="G35">
            <v>1</v>
          </cell>
        </row>
        <row r="36">
          <cell r="A36" t="str">
            <v>T050247</v>
          </cell>
          <cell r="B36" t="str">
            <v>EXPORT</v>
          </cell>
          <cell r="C36">
            <v>38389</v>
          </cell>
          <cell r="D36" t="str">
            <v>SINOCHEM (QINGDAO FREE TRADE ZONE) CO., LTD.</v>
          </cell>
          <cell r="E36" t="str">
            <v>LTX</v>
          </cell>
          <cell r="F36">
            <v>292.125</v>
          </cell>
          <cell r="G36">
            <v>15</v>
          </cell>
        </row>
        <row r="37">
          <cell r="A37" t="str">
            <v>T050296</v>
          </cell>
          <cell r="B37" t="str">
            <v>EXPORT</v>
          </cell>
          <cell r="C37">
            <v>38389</v>
          </cell>
          <cell r="D37" t="str">
            <v>CHENG SHIN RUBBER IND.,CO.,LTD.</v>
          </cell>
          <cell r="E37" t="str">
            <v>RSS</v>
          </cell>
          <cell r="F37">
            <v>200</v>
          </cell>
          <cell r="G37">
            <v>10</v>
          </cell>
        </row>
        <row r="38">
          <cell r="A38" t="str">
            <v>T050297</v>
          </cell>
          <cell r="B38" t="str">
            <v>EXPORT</v>
          </cell>
          <cell r="C38">
            <v>38389</v>
          </cell>
          <cell r="D38" t="str">
            <v>RUBSTONE INTERNATIONAL CORPORATION</v>
          </cell>
          <cell r="E38" t="str">
            <v>RSS</v>
          </cell>
          <cell r="F38">
            <v>60</v>
          </cell>
          <cell r="G38">
            <v>3</v>
          </cell>
        </row>
        <row r="39">
          <cell r="A39" t="str">
            <v>T050298</v>
          </cell>
          <cell r="B39" t="str">
            <v>EXPORT</v>
          </cell>
          <cell r="C39">
            <v>38389</v>
          </cell>
          <cell r="D39" t="str">
            <v>YEA HUAR CO.,LTD.</v>
          </cell>
          <cell r="E39" t="str">
            <v>RSS</v>
          </cell>
          <cell r="F39">
            <v>20</v>
          </cell>
          <cell r="G39">
            <v>1</v>
          </cell>
        </row>
        <row r="40">
          <cell r="A40" t="str">
            <v>T050188</v>
          </cell>
          <cell r="B40" t="str">
            <v>EXPORT</v>
          </cell>
          <cell r="C40">
            <v>38388</v>
          </cell>
          <cell r="D40" t="str">
            <v>PIRELLI TYRE(EUROPE)SA-SINGAPORE</v>
          </cell>
          <cell r="E40" t="str">
            <v>STR</v>
          </cell>
          <cell r="F40">
            <v>100.8</v>
          </cell>
          <cell r="G40">
            <v>5</v>
          </cell>
        </row>
        <row r="41">
          <cell r="A41" t="str">
            <v>T050230</v>
          </cell>
          <cell r="B41" t="str">
            <v>EXPORT</v>
          </cell>
          <cell r="C41">
            <v>38388</v>
          </cell>
          <cell r="D41" t="str">
            <v>SRI TRANG INTERNATIONAL PTE.LTD.</v>
          </cell>
          <cell r="E41" t="str">
            <v>RSS</v>
          </cell>
          <cell r="F41">
            <v>120</v>
          </cell>
          <cell r="G41">
            <v>6</v>
          </cell>
        </row>
        <row r="42">
          <cell r="A42" t="str">
            <v>T050123</v>
          </cell>
          <cell r="B42" t="str">
            <v>EXPORT</v>
          </cell>
          <cell r="C42">
            <v>38388</v>
          </cell>
          <cell r="D42" t="str">
            <v>HANKOOK TIRE CO.,LTD.M.K.MIN.</v>
          </cell>
          <cell r="E42" t="str">
            <v>STR</v>
          </cell>
          <cell r="F42">
            <v>573.29999999999995</v>
          </cell>
          <cell r="G42">
            <v>35</v>
          </cell>
        </row>
        <row r="43">
          <cell r="A43" t="str">
            <v>T050252</v>
          </cell>
          <cell r="B43" t="str">
            <v>EXPORT</v>
          </cell>
          <cell r="C43">
            <v>38389</v>
          </cell>
          <cell r="D43" t="str">
            <v>CHENG SHIN-PETREL TIRE(XIAMEN)</v>
          </cell>
          <cell r="E43" t="str">
            <v>RSS</v>
          </cell>
          <cell r="F43">
            <v>200</v>
          </cell>
          <cell r="G43">
            <v>10</v>
          </cell>
        </row>
        <row r="44">
          <cell r="A44" t="str">
            <v>T050299</v>
          </cell>
          <cell r="B44" t="str">
            <v>EXPORT</v>
          </cell>
          <cell r="C44">
            <v>38390</v>
          </cell>
          <cell r="D44" t="str">
            <v>SOCIETE DES MATIERES PREMIERES</v>
          </cell>
          <cell r="E44" t="str">
            <v>RSS</v>
          </cell>
          <cell r="F44">
            <v>40</v>
          </cell>
          <cell r="G44">
            <v>2</v>
          </cell>
        </row>
        <row r="45">
          <cell r="A45" t="str">
            <v>T050255</v>
          </cell>
          <cell r="B45" t="str">
            <v>EXPORT</v>
          </cell>
          <cell r="C45">
            <v>38390</v>
          </cell>
          <cell r="D45" t="str">
            <v>SOCIETE DES MATIERES PREMIERES</v>
          </cell>
          <cell r="E45" t="str">
            <v>STR</v>
          </cell>
          <cell r="F45">
            <v>42.56</v>
          </cell>
          <cell r="G45">
            <v>2</v>
          </cell>
        </row>
        <row r="46">
          <cell r="A46" t="str">
            <v>T050293</v>
          </cell>
          <cell r="B46" t="str">
            <v>EXPORT</v>
          </cell>
          <cell r="C46">
            <v>38388</v>
          </cell>
          <cell r="D46" t="str">
            <v>SOCIETE DES MATIERES PREMIERES</v>
          </cell>
          <cell r="E46" t="str">
            <v>RSS</v>
          </cell>
          <cell r="F46">
            <v>60</v>
          </cell>
          <cell r="G46">
            <v>3</v>
          </cell>
        </row>
        <row r="47">
          <cell r="A47" t="str">
            <v>T050300</v>
          </cell>
          <cell r="B47" t="str">
            <v>EXPORT</v>
          </cell>
          <cell r="C47">
            <v>38390</v>
          </cell>
          <cell r="D47" t="str">
            <v>SOCIETE DES MATIERES PREMIERES</v>
          </cell>
          <cell r="E47" t="str">
            <v>RSS</v>
          </cell>
          <cell r="F47">
            <v>20</v>
          </cell>
          <cell r="G47">
            <v>1</v>
          </cell>
        </row>
        <row r="48">
          <cell r="A48" t="str">
            <v>T050185</v>
          </cell>
          <cell r="B48" t="str">
            <v>EXPORT</v>
          </cell>
          <cell r="C48">
            <v>38386</v>
          </cell>
          <cell r="D48" t="str">
            <v>BARUM CONTINENTAL S.R.O.</v>
          </cell>
          <cell r="E48" t="str">
            <v>STR</v>
          </cell>
          <cell r="F48">
            <v>201.6</v>
          </cell>
          <cell r="G48">
            <v>10</v>
          </cell>
        </row>
        <row r="49">
          <cell r="A49" t="str">
            <v>T050219</v>
          </cell>
          <cell r="B49" t="str">
            <v>EXPORT</v>
          </cell>
          <cell r="C49">
            <v>38387</v>
          </cell>
          <cell r="D49" t="str">
            <v>SEMPERIT REIFEN AG</v>
          </cell>
          <cell r="E49" t="str">
            <v>STR</v>
          </cell>
          <cell r="F49">
            <v>80.64</v>
          </cell>
          <cell r="G49">
            <v>4</v>
          </cell>
        </row>
        <row r="50">
          <cell r="A50" t="str">
            <v>T050186</v>
          </cell>
          <cell r="B50" t="str">
            <v>EXPORT</v>
          </cell>
          <cell r="C50">
            <v>38387</v>
          </cell>
          <cell r="D50" t="str">
            <v>CONTINENTAL AKTIENGESELLSCHAFT</v>
          </cell>
          <cell r="E50" t="str">
            <v>STR</v>
          </cell>
          <cell r="F50">
            <v>201.6</v>
          </cell>
          <cell r="G50">
            <v>10</v>
          </cell>
        </row>
        <row r="51">
          <cell r="A51" t="str">
            <v>T050214</v>
          </cell>
          <cell r="B51" t="str">
            <v>EXPORT</v>
          </cell>
          <cell r="C51">
            <v>38387</v>
          </cell>
          <cell r="D51" t="str">
            <v>CONTINENTAL AKTIENGESELLSCHAFT</v>
          </cell>
          <cell r="E51" t="str">
            <v>STR</v>
          </cell>
          <cell r="F51">
            <v>100.8</v>
          </cell>
          <cell r="G51">
            <v>5</v>
          </cell>
        </row>
        <row r="52">
          <cell r="A52" t="str">
            <v>T050251</v>
          </cell>
          <cell r="B52" t="str">
            <v>EXPORT</v>
          </cell>
          <cell r="C52">
            <v>38391</v>
          </cell>
          <cell r="D52" t="str">
            <v>SRI TRANG INTERNATIONAL PTE.LTD.</v>
          </cell>
          <cell r="E52" t="str">
            <v>RSS</v>
          </cell>
          <cell r="F52">
            <v>19</v>
          </cell>
          <cell r="G52">
            <v>1</v>
          </cell>
        </row>
        <row r="53">
          <cell r="A53" t="str">
            <v>T050256</v>
          </cell>
          <cell r="B53" t="str">
            <v>EXPORT</v>
          </cell>
          <cell r="C53">
            <v>38391</v>
          </cell>
          <cell r="D53" t="str">
            <v>PIRELLI TYRE(EUROPE)SA-SINGAPORE</v>
          </cell>
          <cell r="E53" t="str">
            <v>STR</v>
          </cell>
          <cell r="F53">
            <v>80.64</v>
          </cell>
          <cell r="G53">
            <v>4</v>
          </cell>
        </row>
        <row r="54">
          <cell r="A54" t="str">
            <v>T050268</v>
          </cell>
          <cell r="B54" t="str">
            <v>EXPORT</v>
          </cell>
          <cell r="C54">
            <v>38391</v>
          </cell>
          <cell r="D54" t="str">
            <v>SOCIETE DES MATIERES PREMIERES</v>
          </cell>
          <cell r="E54" t="str">
            <v>RSS</v>
          </cell>
          <cell r="F54">
            <v>26.443999999999999</v>
          </cell>
          <cell r="G54">
            <v>2</v>
          </cell>
        </row>
        <row r="55">
          <cell r="A55" t="str">
            <v>T050269</v>
          </cell>
          <cell r="B55" t="str">
            <v>EXPORT</v>
          </cell>
          <cell r="C55">
            <v>38391</v>
          </cell>
          <cell r="D55" t="str">
            <v>SOCIETE DES MATIERES PREMIERES</v>
          </cell>
          <cell r="E55" t="str">
            <v>RSS</v>
          </cell>
          <cell r="F55">
            <v>26.443999999999999</v>
          </cell>
        </row>
        <row r="56">
          <cell r="A56" t="str">
            <v>T050249</v>
          </cell>
          <cell r="B56" t="str">
            <v>EXPORT</v>
          </cell>
          <cell r="C56">
            <v>38392</v>
          </cell>
          <cell r="D56" t="str">
            <v>SONGDAY ENTERPRISE CO.,LTD.</v>
          </cell>
          <cell r="E56" t="str">
            <v>RSS</v>
          </cell>
          <cell r="F56">
            <v>9.6</v>
          </cell>
          <cell r="G56">
            <v>1</v>
          </cell>
        </row>
        <row r="57">
          <cell r="A57" t="str">
            <v>T050265</v>
          </cell>
          <cell r="B57" t="str">
            <v>EXPORT</v>
          </cell>
          <cell r="C57">
            <v>38392</v>
          </cell>
          <cell r="D57" t="str">
            <v>THE YOKOHAMA RUBBER CO.,LTD.</v>
          </cell>
          <cell r="E57" t="str">
            <v>STR</v>
          </cell>
          <cell r="F57">
            <v>100.8</v>
          </cell>
          <cell r="G57">
            <v>5</v>
          </cell>
        </row>
        <row r="58">
          <cell r="A58" t="str">
            <v>T050267</v>
          </cell>
          <cell r="B58" t="str">
            <v>EXPORT</v>
          </cell>
          <cell r="C58">
            <v>38392</v>
          </cell>
          <cell r="D58" t="str">
            <v>RUBBERNET(ASIA)PTE.LTD.</v>
          </cell>
          <cell r="E58" t="str">
            <v>STR</v>
          </cell>
          <cell r="F58">
            <v>100.8</v>
          </cell>
          <cell r="G58">
            <v>5</v>
          </cell>
        </row>
        <row r="59">
          <cell r="A59" t="str">
            <v>T050250</v>
          </cell>
          <cell r="B59" t="str">
            <v>EXPORT</v>
          </cell>
          <cell r="C59">
            <v>38393</v>
          </cell>
          <cell r="D59" t="str">
            <v>PIRELLI TYRE(EUROPE)SA-SINGAPORE</v>
          </cell>
          <cell r="E59" t="str">
            <v>STR</v>
          </cell>
          <cell r="F59">
            <v>60.48</v>
          </cell>
          <cell r="G59">
            <v>3</v>
          </cell>
        </row>
        <row r="60">
          <cell r="A60" t="str">
            <v>T050253</v>
          </cell>
          <cell r="B60" t="str">
            <v>EXPORT</v>
          </cell>
          <cell r="C60">
            <v>38393</v>
          </cell>
          <cell r="D60" t="str">
            <v>PIRELLI TYRE(EUROPE)SA-SINGAPORE</v>
          </cell>
          <cell r="E60" t="str">
            <v>STR</v>
          </cell>
          <cell r="F60">
            <v>100.8</v>
          </cell>
          <cell r="G60">
            <v>5</v>
          </cell>
        </row>
        <row r="61">
          <cell r="A61" t="str">
            <v>T050254</v>
          </cell>
          <cell r="B61" t="str">
            <v>EXPORT</v>
          </cell>
          <cell r="C61">
            <v>38393</v>
          </cell>
          <cell r="D61" t="str">
            <v>PIRELLI TYRE(EUROPE)SA-SINGAPORE</v>
          </cell>
          <cell r="E61" t="str">
            <v>STR</v>
          </cell>
          <cell r="F61">
            <v>120.96</v>
          </cell>
          <cell r="G61">
            <v>6</v>
          </cell>
        </row>
        <row r="62">
          <cell r="A62" t="str">
            <v>T050301</v>
          </cell>
          <cell r="B62" t="str">
            <v>EXPORT</v>
          </cell>
          <cell r="C62">
            <v>38393</v>
          </cell>
          <cell r="D62" t="str">
            <v>SOCIETE DES MATIERES PREMIERES</v>
          </cell>
          <cell r="E62" t="str">
            <v>RSS</v>
          </cell>
          <cell r="F62">
            <v>120</v>
          </cell>
          <cell r="G62">
            <v>6</v>
          </cell>
        </row>
        <row r="63">
          <cell r="A63" t="str">
            <v>T050304</v>
          </cell>
          <cell r="B63" t="str">
            <v>EXPORT</v>
          </cell>
          <cell r="C63">
            <v>38396</v>
          </cell>
          <cell r="D63" t="str">
            <v>CHENG SHIN RUBBER IND.,CO.,LTD.</v>
          </cell>
          <cell r="E63" t="str">
            <v>RSS</v>
          </cell>
          <cell r="F63">
            <v>200</v>
          </cell>
          <cell r="G63">
            <v>10</v>
          </cell>
        </row>
        <row r="64">
          <cell r="A64" t="str">
            <v>T050190</v>
          </cell>
          <cell r="B64" t="str">
            <v>EXPORT</v>
          </cell>
          <cell r="C64">
            <v>38391</v>
          </cell>
          <cell r="D64" t="str">
            <v>BARUM CONTINENTAL S.R.O.</v>
          </cell>
          <cell r="E64" t="str">
            <v>STR</v>
          </cell>
          <cell r="F64">
            <v>201.6</v>
          </cell>
          <cell r="G64">
            <v>10</v>
          </cell>
        </row>
        <row r="65">
          <cell r="A65" t="str">
            <v>T050223</v>
          </cell>
          <cell r="B65" t="str">
            <v>EXPORT</v>
          </cell>
          <cell r="C65">
            <v>38391</v>
          </cell>
          <cell r="D65" t="str">
            <v>SOCIETE DES MATIERES PREMIERES</v>
          </cell>
          <cell r="E65" t="str">
            <v>RSS</v>
          </cell>
          <cell r="F65">
            <v>26.443999999999999</v>
          </cell>
          <cell r="G65">
            <v>3</v>
          </cell>
        </row>
        <row r="66">
          <cell r="A66" t="str">
            <v>T050224</v>
          </cell>
          <cell r="B66" t="str">
            <v>EXPORT</v>
          </cell>
          <cell r="C66">
            <v>38391</v>
          </cell>
          <cell r="D66" t="str">
            <v>SOCIETE DES MATIERES PREMIERES</v>
          </cell>
          <cell r="E66" t="str">
            <v>RSS</v>
          </cell>
          <cell r="F66">
            <v>26.443999999999999</v>
          </cell>
        </row>
        <row r="67">
          <cell r="A67" t="str">
            <v>T050225</v>
          </cell>
          <cell r="B67" t="str">
            <v>EXPORT</v>
          </cell>
          <cell r="C67">
            <v>38391</v>
          </cell>
          <cell r="D67" t="str">
            <v>SOCIETE DES MATIERES PREMIERES</v>
          </cell>
          <cell r="E67" t="str">
            <v>RSS</v>
          </cell>
          <cell r="F67">
            <v>26.443999999999999</v>
          </cell>
        </row>
        <row r="68">
          <cell r="A68" t="str">
            <v>T050282</v>
          </cell>
          <cell r="B68" t="str">
            <v>EXPORT</v>
          </cell>
          <cell r="C68">
            <v>38391</v>
          </cell>
          <cell r="D68" t="str">
            <v>BRIDGESTONE/FIRESTONE SINGAPORE PTE</v>
          </cell>
          <cell r="E68" t="str">
            <v>RSS</v>
          </cell>
          <cell r="F68">
            <v>96</v>
          </cell>
          <cell r="G68">
            <v>5</v>
          </cell>
        </row>
        <row r="69">
          <cell r="A69" t="str">
            <v>T050242</v>
          </cell>
          <cell r="B69" t="str">
            <v>EXPORT</v>
          </cell>
          <cell r="C69">
            <v>38392</v>
          </cell>
          <cell r="D69" t="str">
            <v>YUWON CORPORATION</v>
          </cell>
          <cell r="E69" t="str">
            <v>LTX</v>
          </cell>
          <cell r="F69">
            <v>32.799999999999997</v>
          </cell>
          <cell r="G69">
            <v>2</v>
          </cell>
        </row>
        <row r="70">
          <cell r="A70" t="str">
            <v>T050266</v>
          </cell>
          <cell r="B70" t="str">
            <v>EXPORT</v>
          </cell>
          <cell r="C70">
            <v>38392</v>
          </cell>
          <cell r="D70" t="str">
            <v>CONTINENTAL TIRE DE MEXIO,S.A.DE</v>
          </cell>
          <cell r="E70" t="str">
            <v>STR</v>
          </cell>
          <cell r="F70">
            <v>100.8</v>
          </cell>
          <cell r="G70">
            <v>5</v>
          </cell>
        </row>
        <row r="71">
          <cell r="A71" t="str">
            <v>T050284</v>
          </cell>
          <cell r="B71" t="str">
            <v>EXPORT</v>
          </cell>
          <cell r="C71">
            <v>38394</v>
          </cell>
          <cell r="D71" t="str">
            <v>MARUBENI INTERNATIONAL COMMODITIES</v>
          </cell>
          <cell r="E71" t="str">
            <v>RSS</v>
          </cell>
          <cell r="F71">
            <v>120</v>
          </cell>
          <cell r="G71">
            <v>6</v>
          </cell>
        </row>
        <row r="72">
          <cell r="A72" t="str">
            <v>T050287</v>
          </cell>
          <cell r="B72" t="str">
            <v>EXPORT</v>
          </cell>
          <cell r="C72">
            <v>38394</v>
          </cell>
          <cell r="D72" t="str">
            <v>BRIDGESTONE/FIRESTONE SINGAPORE PTE</v>
          </cell>
          <cell r="E72" t="str">
            <v>RSS</v>
          </cell>
          <cell r="F72">
            <v>96</v>
          </cell>
          <cell r="G72">
            <v>5</v>
          </cell>
        </row>
        <row r="73">
          <cell r="A73" t="str">
            <v>T050303</v>
          </cell>
          <cell r="B73" t="str">
            <v>EXPORT</v>
          </cell>
          <cell r="C73">
            <v>38394</v>
          </cell>
          <cell r="D73" t="str">
            <v>SOCIETE DES MATIERES PREMIERES</v>
          </cell>
          <cell r="E73" t="str">
            <v>RSS</v>
          </cell>
          <cell r="F73">
            <v>52.887999999999998</v>
          </cell>
          <cell r="G73">
            <v>2</v>
          </cell>
        </row>
        <row r="74">
          <cell r="A74" t="str">
            <v>T050261</v>
          </cell>
          <cell r="B74" t="str">
            <v>EXPORT</v>
          </cell>
          <cell r="C74">
            <v>38395</v>
          </cell>
          <cell r="D74" t="str">
            <v>TOYOTA TSUSHO(JAPAN)PTE LTD.</v>
          </cell>
          <cell r="E74" t="str">
            <v>STR</v>
          </cell>
          <cell r="F74">
            <v>20.16</v>
          </cell>
          <cell r="G74">
            <v>1</v>
          </cell>
        </row>
        <row r="75">
          <cell r="A75" t="str">
            <v>T050302</v>
          </cell>
          <cell r="B75" t="str">
            <v>EXPORT</v>
          </cell>
          <cell r="C75">
            <v>38395</v>
          </cell>
          <cell r="D75" t="str">
            <v>SOCIETE DES MATIERES PREMIERES</v>
          </cell>
          <cell r="E75" t="str">
            <v>RSS</v>
          </cell>
          <cell r="F75">
            <v>60</v>
          </cell>
          <cell r="G75">
            <v>3</v>
          </cell>
        </row>
        <row r="76">
          <cell r="A76" t="str">
            <v>T050285</v>
          </cell>
          <cell r="B76" t="str">
            <v>EXPORT</v>
          </cell>
          <cell r="C76">
            <v>38396</v>
          </cell>
          <cell r="D76" t="str">
            <v>BRIDGESTONE/FIRESTONE SINGAPORE PTE</v>
          </cell>
          <cell r="E76" t="str">
            <v>RSS</v>
          </cell>
          <cell r="F76">
            <v>76.8</v>
          </cell>
          <cell r="G76">
            <v>4</v>
          </cell>
        </row>
        <row r="77">
          <cell r="A77" t="str">
            <v>0001202</v>
          </cell>
          <cell r="B77" t="str">
            <v>EXPORT</v>
          </cell>
          <cell r="C77">
            <v>38388</v>
          </cell>
          <cell r="D77" t="str">
            <v>SRI TRANG INTERNATIONAL PTE.LTD.</v>
          </cell>
          <cell r="E77" t="str">
            <v>LTX</v>
          </cell>
          <cell r="F77">
            <v>10</v>
          </cell>
          <cell r="G77">
            <v>1</v>
          </cell>
        </row>
        <row r="78">
          <cell r="A78" t="str">
            <v>0001202</v>
          </cell>
          <cell r="B78" t="str">
            <v>EXPORT</v>
          </cell>
          <cell r="C78">
            <v>38388</v>
          </cell>
          <cell r="D78" t="str">
            <v>SRI TRANG INTERNATIONAL PTE.LTD.</v>
          </cell>
          <cell r="E78" t="str">
            <v>LTX</v>
          </cell>
          <cell r="F78">
            <v>12</v>
          </cell>
        </row>
        <row r="79">
          <cell r="A79" t="str">
            <v>T050283</v>
          </cell>
          <cell r="B79" t="str">
            <v>EXPORT</v>
          </cell>
          <cell r="C79">
            <v>38391</v>
          </cell>
          <cell r="D79" t="str">
            <v>BRIDGESTONE/FIRESTONE SINGAPORE PTE</v>
          </cell>
          <cell r="E79" t="str">
            <v>RSS</v>
          </cell>
          <cell r="F79">
            <v>96</v>
          </cell>
          <cell r="G79">
            <v>5</v>
          </cell>
        </row>
        <row r="80">
          <cell r="A80" t="str">
            <v>T050325</v>
          </cell>
          <cell r="B80" t="str">
            <v>EXPORT</v>
          </cell>
          <cell r="C80">
            <v>38392</v>
          </cell>
          <cell r="D80" t="str">
            <v>AEOLUS TYRE CO.,LTD.</v>
          </cell>
          <cell r="E80" t="str">
            <v>STR</v>
          </cell>
          <cell r="F80">
            <v>504</v>
          </cell>
          <cell r="G80">
            <v>25</v>
          </cell>
        </row>
        <row r="81">
          <cell r="A81" t="str">
            <v>T050244</v>
          </cell>
          <cell r="B81" t="str">
            <v>EXPORT</v>
          </cell>
          <cell r="C81">
            <v>38393</v>
          </cell>
          <cell r="D81" t="str">
            <v>OVER ITALIA SRL VIA KULISCIOFF SNC</v>
          </cell>
          <cell r="E81" t="str">
            <v>SKI</v>
          </cell>
          <cell r="F81">
            <v>38.4</v>
          </cell>
          <cell r="G81">
            <v>2</v>
          </cell>
        </row>
        <row r="82">
          <cell r="A82" t="str">
            <v>T050286</v>
          </cell>
          <cell r="B82" t="str">
            <v>EXPORT</v>
          </cell>
          <cell r="C82">
            <v>38394</v>
          </cell>
          <cell r="D82" t="str">
            <v>PIRELLI TYRE(EUROPE)SA-SINGAPORE</v>
          </cell>
          <cell r="E82" t="str">
            <v>STR</v>
          </cell>
          <cell r="F82">
            <v>100.8</v>
          </cell>
          <cell r="G82">
            <v>5</v>
          </cell>
        </row>
        <row r="83">
          <cell r="A83" t="str">
            <v>T050259</v>
          </cell>
          <cell r="B83" t="str">
            <v>EXPORT</v>
          </cell>
          <cell r="C83">
            <v>38395</v>
          </cell>
          <cell r="D83" t="str">
            <v>PIRELLI TYRE(EUROPE)SA-SINGAPORE</v>
          </cell>
          <cell r="E83" t="str">
            <v>STR</v>
          </cell>
          <cell r="F83">
            <v>80.64</v>
          </cell>
          <cell r="G83">
            <v>4</v>
          </cell>
        </row>
        <row r="84">
          <cell r="A84" t="str">
            <v>T050273</v>
          </cell>
          <cell r="B84" t="str">
            <v>EXPORT</v>
          </cell>
          <cell r="C84">
            <v>38395</v>
          </cell>
          <cell r="D84" t="str">
            <v>SRI TRANG INTERNATIONAL PTE.LTD.</v>
          </cell>
          <cell r="E84" t="str">
            <v>RSS</v>
          </cell>
          <cell r="F84">
            <v>120</v>
          </cell>
          <cell r="G84">
            <v>6</v>
          </cell>
        </row>
        <row r="85">
          <cell r="A85" t="str">
            <v>T050262</v>
          </cell>
          <cell r="B85" t="str">
            <v>EXPORT</v>
          </cell>
          <cell r="C85">
            <v>38396</v>
          </cell>
          <cell r="D85" t="str">
            <v>SOCIETE DES MATIERES PREMIERES</v>
          </cell>
          <cell r="E85" t="str">
            <v>STR</v>
          </cell>
          <cell r="F85">
            <v>21.28</v>
          </cell>
          <cell r="G85">
            <v>1</v>
          </cell>
        </row>
        <row r="86">
          <cell r="A86" t="str">
            <v>T050294</v>
          </cell>
          <cell r="B86" t="str">
            <v>EXPORT</v>
          </cell>
          <cell r="C86">
            <v>38396</v>
          </cell>
          <cell r="D86" t="str">
            <v>SRI TRANG INTERNATIONAL PTE.LTD.</v>
          </cell>
          <cell r="E86" t="str">
            <v>RSS</v>
          </cell>
          <cell r="F86">
            <v>20</v>
          </cell>
          <cell r="G86">
            <v>1</v>
          </cell>
        </row>
        <row r="87">
          <cell r="A87" t="str">
            <v>T050305</v>
          </cell>
          <cell r="B87" t="str">
            <v>EXPORT</v>
          </cell>
          <cell r="C87">
            <v>38397</v>
          </cell>
          <cell r="D87" t="str">
            <v>SOCIETE DES MATIERES PREMIERES</v>
          </cell>
          <cell r="E87" t="str">
            <v>RSS</v>
          </cell>
          <cell r="F87">
            <v>40</v>
          </cell>
          <cell r="G87">
            <v>2</v>
          </cell>
        </row>
        <row r="88">
          <cell r="A88" t="str">
            <v>T050306</v>
          </cell>
          <cell r="B88" t="str">
            <v>EXPORT</v>
          </cell>
          <cell r="C88">
            <v>38397</v>
          </cell>
          <cell r="D88" t="str">
            <v>SOCIETE DES MATIERES PREMIERES</v>
          </cell>
          <cell r="E88" t="str">
            <v>RSS</v>
          </cell>
          <cell r="F88">
            <v>40</v>
          </cell>
          <cell r="G88">
            <v>4</v>
          </cell>
        </row>
        <row r="89">
          <cell r="A89" t="str">
            <v>T050307</v>
          </cell>
          <cell r="B89" t="str">
            <v>EXPORT</v>
          </cell>
          <cell r="C89">
            <v>38397</v>
          </cell>
          <cell r="D89" t="str">
            <v>SOCIETE DES MATIERES PREMIERES</v>
          </cell>
          <cell r="E89" t="str">
            <v>RSS</v>
          </cell>
          <cell r="F89">
            <v>40</v>
          </cell>
        </row>
        <row r="90">
          <cell r="A90" t="str">
            <v>T050366</v>
          </cell>
          <cell r="B90" t="str">
            <v>EXPORT</v>
          </cell>
          <cell r="C90">
            <v>38397</v>
          </cell>
          <cell r="D90" t="str">
            <v>DMIB BERHAD</v>
          </cell>
          <cell r="E90" t="str">
            <v>RSS</v>
          </cell>
          <cell r="F90">
            <v>19.2</v>
          </cell>
          <cell r="G90">
            <v>1</v>
          </cell>
        </row>
        <row r="91">
          <cell r="A91" t="str">
            <v>T050133</v>
          </cell>
          <cell r="B91" t="str">
            <v>LOCAL</v>
          </cell>
          <cell r="C91">
            <v>38384</v>
          </cell>
          <cell r="D91" t="str">
            <v>MICHELIN SIAM CO.,LTD.</v>
          </cell>
          <cell r="E91" t="str">
            <v>RSS</v>
          </cell>
          <cell r="F91">
            <v>15</v>
          </cell>
        </row>
        <row r="92">
          <cell r="A92" t="str">
            <v>T050025</v>
          </cell>
          <cell r="B92" t="str">
            <v>LOCAL</v>
          </cell>
          <cell r="C92">
            <v>38385</v>
          </cell>
          <cell r="D92" t="str">
            <v>MICHELIN SIAM CO.,LTD.</v>
          </cell>
          <cell r="E92" t="str">
            <v>RSS</v>
          </cell>
          <cell r="F92">
            <v>15</v>
          </cell>
        </row>
        <row r="93">
          <cell r="A93" t="str">
            <v>T050134</v>
          </cell>
          <cell r="B93" t="str">
            <v>LOCAL</v>
          </cell>
          <cell r="C93">
            <v>38385</v>
          </cell>
          <cell r="D93" t="str">
            <v>MICHELIN SIAM CO.,LTD.</v>
          </cell>
          <cell r="E93" t="str">
            <v>RSS</v>
          </cell>
          <cell r="F93">
            <v>15</v>
          </cell>
        </row>
        <row r="94">
          <cell r="A94" t="str">
            <v>T050135</v>
          </cell>
          <cell r="B94" t="str">
            <v>LOCAL</v>
          </cell>
          <cell r="C94">
            <v>38386</v>
          </cell>
          <cell r="D94" t="str">
            <v>MICHELIN SIAM CO.,LTD.</v>
          </cell>
          <cell r="E94" t="str">
            <v>RSS</v>
          </cell>
          <cell r="F94">
            <v>15</v>
          </cell>
        </row>
        <row r="95">
          <cell r="A95" t="str">
            <v>T050199</v>
          </cell>
          <cell r="B95" t="str">
            <v>LOCAL</v>
          </cell>
          <cell r="C95">
            <v>38386</v>
          </cell>
          <cell r="D95" t="str">
            <v>MICHELIN SIAM CO.,LTD.</v>
          </cell>
          <cell r="E95" t="str">
            <v>STR</v>
          </cell>
          <cell r="F95">
            <v>15.015000000000001</v>
          </cell>
        </row>
        <row r="96">
          <cell r="A96" t="str">
            <v>T050316</v>
          </cell>
          <cell r="B96" t="str">
            <v>LOCAL</v>
          </cell>
          <cell r="C96">
            <v>38386</v>
          </cell>
          <cell r="D96" t="str">
            <v>MICHELIN SIAM CO.,LTD.</v>
          </cell>
          <cell r="E96" t="str">
            <v>RSS</v>
          </cell>
          <cell r="F96">
            <v>15</v>
          </cell>
        </row>
        <row r="97">
          <cell r="A97" t="str">
            <v>T050317</v>
          </cell>
          <cell r="B97" t="str">
            <v>LOCAL</v>
          </cell>
          <cell r="C97">
            <v>38386</v>
          </cell>
          <cell r="D97" t="str">
            <v>SIAM TYRE PHRAPRADAENG CO.,LTD.</v>
          </cell>
          <cell r="E97" t="str">
            <v>STR</v>
          </cell>
          <cell r="F97">
            <v>15.015000000000001</v>
          </cell>
        </row>
        <row r="98">
          <cell r="A98" t="str">
            <v>T050318</v>
          </cell>
          <cell r="B98" t="str">
            <v>LOCAL</v>
          </cell>
          <cell r="C98">
            <v>38386</v>
          </cell>
          <cell r="D98" t="str">
            <v>SIAM TYRE PHRAPRADAENG CO.,LTD.</v>
          </cell>
          <cell r="E98" t="str">
            <v>STR</v>
          </cell>
          <cell r="F98">
            <v>15.015000000000001</v>
          </cell>
        </row>
        <row r="99">
          <cell r="A99" t="str">
            <v>T050319</v>
          </cell>
          <cell r="B99" t="str">
            <v>LOCAL</v>
          </cell>
          <cell r="C99">
            <v>38386</v>
          </cell>
          <cell r="D99" t="str">
            <v>SIAM TYRE PHRAPRADAENG CO.,LTD.</v>
          </cell>
          <cell r="E99" t="str">
            <v>STR</v>
          </cell>
          <cell r="F99">
            <v>15.015000000000001</v>
          </cell>
        </row>
        <row r="100">
          <cell r="A100" t="str">
            <v>T050211</v>
          </cell>
          <cell r="B100" t="str">
            <v>LOCAL</v>
          </cell>
          <cell r="C100">
            <v>38387</v>
          </cell>
          <cell r="D100" t="str">
            <v>SIAM TYRE PHRAPRADAENG CO.,LTD.</v>
          </cell>
          <cell r="E100" t="str">
            <v>RSS</v>
          </cell>
          <cell r="F100">
            <v>15</v>
          </cell>
        </row>
        <row r="101">
          <cell r="A101" t="str">
            <v>T050206</v>
          </cell>
          <cell r="B101" t="str">
            <v>LOCAL</v>
          </cell>
          <cell r="C101">
            <v>38388</v>
          </cell>
          <cell r="D101" t="str">
            <v>MICHELIN SIAM CO.,LTD.</v>
          </cell>
          <cell r="E101" t="str">
            <v>STR</v>
          </cell>
          <cell r="F101">
            <v>15.015000000000001</v>
          </cell>
        </row>
        <row r="102">
          <cell r="A102" t="str">
            <v>T050322</v>
          </cell>
          <cell r="B102" t="str">
            <v>LOCAL</v>
          </cell>
          <cell r="C102">
            <v>38388</v>
          </cell>
          <cell r="D102" t="str">
            <v>MICHELIN SIAM CO.,LTD.</v>
          </cell>
          <cell r="E102" t="str">
            <v>STR</v>
          </cell>
          <cell r="F102">
            <v>15.015000000000001</v>
          </cell>
        </row>
        <row r="103">
          <cell r="A103" t="str">
            <v>T050320</v>
          </cell>
          <cell r="B103" t="str">
            <v>LOCAL</v>
          </cell>
          <cell r="C103">
            <v>38389</v>
          </cell>
          <cell r="D103" t="str">
            <v>MICHELIN SIAM CO.,LTD.</v>
          </cell>
          <cell r="E103" t="str">
            <v>RSS</v>
          </cell>
          <cell r="F103">
            <v>15</v>
          </cell>
        </row>
        <row r="104">
          <cell r="A104" t="str">
            <v>T050321</v>
          </cell>
          <cell r="B104" t="str">
            <v>LOCAL</v>
          </cell>
          <cell r="C104">
            <v>38391</v>
          </cell>
          <cell r="D104" t="str">
            <v>MICHELIN SIAM CO.,LTD.</v>
          </cell>
          <cell r="E104" t="str">
            <v>RSS</v>
          </cell>
          <cell r="F104">
            <v>15</v>
          </cell>
        </row>
        <row r="105">
          <cell r="A105" t="str">
            <v>T050212</v>
          </cell>
          <cell r="B105" t="str">
            <v>LOCAL</v>
          </cell>
          <cell r="C105">
            <v>38392</v>
          </cell>
          <cell r="D105" t="str">
            <v>SIAM TYRE PHRAPRADAENG CO.,LTD.</v>
          </cell>
          <cell r="E105" t="str">
            <v>RSS</v>
          </cell>
          <cell r="F105">
            <v>15</v>
          </cell>
        </row>
        <row r="106">
          <cell r="A106" t="str">
            <v>T050037</v>
          </cell>
          <cell r="B106" t="str">
            <v>LOCAL</v>
          </cell>
          <cell r="C106">
            <v>38393</v>
          </cell>
          <cell r="D106" t="str">
            <v>MICHELIN SIAM CO.,LTD.</v>
          </cell>
          <cell r="E106" t="str">
            <v>STR</v>
          </cell>
          <cell r="F106">
            <v>15.015000000000001</v>
          </cell>
        </row>
        <row r="107">
          <cell r="A107" t="str">
            <v>T050338</v>
          </cell>
          <cell r="B107" t="str">
            <v>LOCAL</v>
          </cell>
          <cell r="C107">
            <v>38393</v>
          </cell>
          <cell r="D107" t="str">
            <v>SIAM TYRE PHRAPRADAENG CO.,LTD.</v>
          </cell>
          <cell r="E107" t="str">
            <v>STR</v>
          </cell>
          <cell r="F107">
            <v>15.015000000000001</v>
          </cell>
        </row>
        <row r="108">
          <cell r="A108" t="str">
            <v>T050339</v>
          </cell>
          <cell r="B108" t="str">
            <v>LOCAL</v>
          </cell>
          <cell r="C108">
            <v>38393</v>
          </cell>
          <cell r="D108" t="str">
            <v>SIAM TYRE PHRAPRADAENG CO.,LTD.</v>
          </cell>
          <cell r="E108" t="str">
            <v>STR</v>
          </cell>
          <cell r="F108">
            <v>15.015000000000001</v>
          </cell>
        </row>
        <row r="109">
          <cell r="A109" t="str">
            <v>T050332</v>
          </cell>
          <cell r="B109" t="str">
            <v>LOCAL</v>
          </cell>
          <cell r="C109">
            <v>38394</v>
          </cell>
          <cell r="D109" t="str">
            <v>MICHELIN SIAM CO.,LTD.</v>
          </cell>
          <cell r="E109" t="str">
            <v>RSS</v>
          </cell>
          <cell r="F109">
            <v>15</v>
          </cell>
        </row>
        <row r="110">
          <cell r="A110" t="str">
            <v>T050333</v>
          </cell>
          <cell r="B110" t="str">
            <v>LOCAL</v>
          </cell>
          <cell r="C110">
            <v>38395</v>
          </cell>
          <cell r="D110" t="str">
            <v>MICHELIN SIAM CO.,LTD.</v>
          </cell>
          <cell r="E110" t="str">
            <v>RSS</v>
          </cell>
          <cell r="F110">
            <v>15</v>
          </cell>
        </row>
        <row r="111">
          <cell r="A111" t="str">
            <v>T050335</v>
          </cell>
          <cell r="B111" t="str">
            <v>LOCAL</v>
          </cell>
          <cell r="C111">
            <v>38395</v>
          </cell>
          <cell r="D111" t="str">
            <v>MICHELIN SIAM CO.,LTD.</v>
          </cell>
          <cell r="E111" t="str">
            <v>RSS</v>
          </cell>
          <cell r="F111">
            <v>15</v>
          </cell>
        </row>
        <row r="112">
          <cell r="A112" t="str">
            <v>T050243</v>
          </cell>
          <cell r="B112" t="str">
            <v>EXPORT</v>
          </cell>
          <cell r="C112">
            <v>38392</v>
          </cell>
          <cell r="D112" t="str">
            <v>SRI TRANG INTERNATIONAL PTE.LTD.</v>
          </cell>
          <cell r="E112" t="str">
            <v>LTX</v>
          </cell>
          <cell r="F112">
            <v>82</v>
          </cell>
          <cell r="G112">
            <v>5</v>
          </cell>
        </row>
        <row r="113">
          <cell r="A113" t="str">
            <v>T050227</v>
          </cell>
          <cell r="B113" t="str">
            <v>EXPORT</v>
          </cell>
          <cell r="C113">
            <v>38395</v>
          </cell>
          <cell r="D113" t="str">
            <v>SOCIETE DES MATIERES PREMIERES</v>
          </cell>
          <cell r="E113" t="str">
            <v>RSS</v>
          </cell>
          <cell r="F113">
            <v>20</v>
          </cell>
          <cell r="G113">
            <v>4</v>
          </cell>
        </row>
        <row r="114">
          <cell r="A114" t="str">
            <v>T050228</v>
          </cell>
          <cell r="B114" t="str">
            <v>EXPORT</v>
          </cell>
          <cell r="C114">
            <v>38395</v>
          </cell>
          <cell r="D114" t="str">
            <v>SOCIETE DES MATIERES PREMIERES</v>
          </cell>
          <cell r="E114" t="str">
            <v>RSS</v>
          </cell>
          <cell r="F114">
            <v>60</v>
          </cell>
        </row>
        <row r="115">
          <cell r="A115" t="str">
            <v>T050330-1</v>
          </cell>
          <cell r="B115" t="str">
            <v>EXPORT</v>
          </cell>
          <cell r="C115">
            <v>38399</v>
          </cell>
          <cell r="D115" t="str">
            <v>MARUBENI INTERNATIONAL COMMODITIES</v>
          </cell>
          <cell r="E115" t="str">
            <v>RSS</v>
          </cell>
          <cell r="F115">
            <v>120</v>
          </cell>
          <cell r="G115">
            <v>6</v>
          </cell>
        </row>
        <row r="116">
          <cell r="A116" t="str">
            <v>T050348</v>
          </cell>
          <cell r="B116" t="str">
            <v>EXPORT</v>
          </cell>
          <cell r="C116">
            <v>38399</v>
          </cell>
          <cell r="D116" t="str">
            <v>RUBBERNET(ASIA)PTE.LTD.</v>
          </cell>
          <cell r="E116" t="str">
            <v>STR</v>
          </cell>
          <cell r="F116">
            <v>100.8</v>
          </cell>
          <cell r="G116">
            <v>5</v>
          </cell>
        </row>
        <row r="117">
          <cell r="A117" t="str">
            <v>T050349</v>
          </cell>
          <cell r="B117" t="str">
            <v>EXPORT</v>
          </cell>
          <cell r="C117">
            <v>38399</v>
          </cell>
          <cell r="D117" t="str">
            <v>R1 INTERNATIONAL PTE.LTD.</v>
          </cell>
          <cell r="E117" t="str">
            <v>STR</v>
          </cell>
          <cell r="F117">
            <v>20.16</v>
          </cell>
          <cell r="G117">
            <v>1</v>
          </cell>
        </row>
        <row r="118">
          <cell r="A118" t="str">
            <v>T050368</v>
          </cell>
          <cell r="B118" t="str">
            <v>EXPORT</v>
          </cell>
          <cell r="C118">
            <v>38399</v>
          </cell>
          <cell r="D118" t="str">
            <v>MARUBENI INTERNATIONAL COMMODITIES</v>
          </cell>
          <cell r="E118" t="str">
            <v>RSS</v>
          </cell>
          <cell r="F118">
            <v>120</v>
          </cell>
          <cell r="G118">
            <v>6</v>
          </cell>
        </row>
        <row r="119">
          <cell r="A119" t="str">
            <v>T050279</v>
          </cell>
          <cell r="B119" t="str">
            <v>EXPORT</v>
          </cell>
          <cell r="C119">
            <v>38396</v>
          </cell>
          <cell r="D119" t="str">
            <v>WURFBAIN NORDMANN BV(SINGAPORE)</v>
          </cell>
          <cell r="E119" t="str">
            <v>LTX</v>
          </cell>
          <cell r="F119">
            <v>16.399999999999999</v>
          </cell>
          <cell r="G119">
            <v>1</v>
          </cell>
        </row>
        <row r="120">
          <cell r="A120" t="str">
            <v>T050327</v>
          </cell>
          <cell r="B120" t="str">
            <v>EXPORT</v>
          </cell>
          <cell r="C120">
            <v>38398</v>
          </cell>
          <cell r="D120" t="str">
            <v>BARUM CONTINENTAL S.R.O.</v>
          </cell>
          <cell r="E120" t="str">
            <v>STR</v>
          </cell>
          <cell r="F120">
            <v>201.6</v>
          </cell>
          <cell r="G120">
            <v>10</v>
          </cell>
        </row>
        <row r="121">
          <cell r="A121" t="str">
            <v>T050360</v>
          </cell>
          <cell r="B121" t="str">
            <v>EXPORT</v>
          </cell>
          <cell r="C121">
            <v>38398</v>
          </cell>
          <cell r="D121" t="str">
            <v>PIRELLI TYRE(EUROPE)SA-SINGAPORE</v>
          </cell>
          <cell r="E121" t="str">
            <v>STR</v>
          </cell>
          <cell r="F121">
            <v>120.96</v>
          </cell>
          <cell r="G121">
            <v>6</v>
          </cell>
        </row>
        <row r="122">
          <cell r="A122" t="str">
            <v>T050260</v>
          </cell>
          <cell r="B122" t="str">
            <v>EXPORT</v>
          </cell>
          <cell r="C122">
            <v>38399</v>
          </cell>
          <cell r="D122" t="str">
            <v>HANKOOK TIRE CO.,LTD.M.K.MIN.</v>
          </cell>
          <cell r="E122" t="str">
            <v>STR</v>
          </cell>
          <cell r="F122">
            <v>212.94</v>
          </cell>
          <cell r="G122">
            <v>13</v>
          </cell>
        </row>
        <row r="123">
          <cell r="A123" t="str">
            <v>T050191</v>
          </cell>
          <cell r="B123" t="str">
            <v>EXPORT</v>
          </cell>
          <cell r="C123">
            <v>38400</v>
          </cell>
          <cell r="D123" t="str">
            <v>CONTINENTAL TIRE NORTH AMERICA,INC.</v>
          </cell>
          <cell r="E123" t="str">
            <v>STR</v>
          </cell>
          <cell r="F123">
            <v>504</v>
          </cell>
          <cell r="G123">
            <v>25</v>
          </cell>
        </row>
        <row r="124">
          <cell r="A124" t="str">
            <v>T050308</v>
          </cell>
          <cell r="B124" t="str">
            <v>EXPORT</v>
          </cell>
          <cell r="C124">
            <v>38400</v>
          </cell>
          <cell r="D124" t="str">
            <v>SOCIETE DES MATIERES PREMIERES</v>
          </cell>
          <cell r="E124" t="str">
            <v>RSS</v>
          </cell>
          <cell r="F124">
            <v>80</v>
          </cell>
          <cell r="G124">
            <v>4</v>
          </cell>
        </row>
        <row r="125">
          <cell r="A125" t="str">
            <v>T050362</v>
          </cell>
          <cell r="B125" t="str">
            <v>EXPORT</v>
          </cell>
          <cell r="C125">
            <v>38400</v>
          </cell>
          <cell r="D125" t="str">
            <v>PIRELLI TYRE(EUROPE)SA-SINGAPORE</v>
          </cell>
          <cell r="E125" t="str">
            <v>STR</v>
          </cell>
          <cell r="F125">
            <v>100.8</v>
          </cell>
          <cell r="G125">
            <v>5</v>
          </cell>
        </row>
        <row r="126">
          <cell r="A126" t="str">
            <v>T050365</v>
          </cell>
          <cell r="B126" t="str">
            <v>EXPORT</v>
          </cell>
          <cell r="C126">
            <v>38400</v>
          </cell>
          <cell r="D126" t="str">
            <v>CONTINENTAL TIRE NORTH AMERICA,INC.</v>
          </cell>
          <cell r="E126" t="str">
            <v>RSS</v>
          </cell>
          <cell r="F126">
            <v>192</v>
          </cell>
          <cell r="G126">
            <v>10</v>
          </cell>
        </row>
        <row r="127">
          <cell r="A127" t="str">
            <v>T050367</v>
          </cell>
          <cell r="B127" t="str">
            <v>EXPORT</v>
          </cell>
          <cell r="C127">
            <v>38400</v>
          </cell>
          <cell r="D127" t="str">
            <v>CONTINENTAL TIRE NORTH AMERICA,INC.</v>
          </cell>
          <cell r="E127" t="str">
            <v>RSS</v>
          </cell>
          <cell r="F127">
            <v>288</v>
          </cell>
          <cell r="G127">
            <v>15</v>
          </cell>
        </row>
        <row r="128">
          <cell r="A128" t="str">
            <v>T050381</v>
          </cell>
          <cell r="B128" t="str">
            <v>EXPORT</v>
          </cell>
          <cell r="C128">
            <v>38400</v>
          </cell>
          <cell r="D128" t="str">
            <v>MAXI ABEE COCO.MAT</v>
          </cell>
          <cell r="E128" t="str">
            <v>LTX</v>
          </cell>
          <cell r="F128">
            <v>16.399999999999999</v>
          </cell>
          <cell r="G128">
            <v>1</v>
          </cell>
        </row>
        <row r="129">
          <cell r="A129" t="str">
            <v>T050207</v>
          </cell>
          <cell r="B129" t="str">
            <v>LOCAL</v>
          </cell>
          <cell r="C129">
            <v>38390</v>
          </cell>
          <cell r="D129" t="str">
            <v>MICHELIN SIAM CO.,LTD.</v>
          </cell>
          <cell r="E129" t="str">
            <v>RSS</v>
          </cell>
          <cell r="F129">
            <v>15</v>
          </cell>
        </row>
        <row r="130">
          <cell r="A130" t="str">
            <v>T050334</v>
          </cell>
          <cell r="B130" t="str">
            <v>LOCAL</v>
          </cell>
          <cell r="C130">
            <v>38398</v>
          </cell>
          <cell r="D130" t="str">
            <v>MICHELIN SIAM CO.,LTD.</v>
          </cell>
          <cell r="E130" t="str">
            <v>RSS</v>
          </cell>
          <cell r="F130">
            <v>15</v>
          </cell>
        </row>
        <row r="131">
          <cell r="A131" t="str">
            <v>T050336</v>
          </cell>
          <cell r="B131" t="str">
            <v>LOCAL</v>
          </cell>
          <cell r="C131">
            <v>38398</v>
          </cell>
          <cell r="D131" t="str">
            <v>MICHELIN SIAM CO.,LTD.</v>
          </cell>
          <cell r="E131" t="str">
            <v>RSS</v>
          </cell>
          <cell r="F131">
            <v>15</v>
          </cell>
        </row>
        <row r="132">
          <cell r="A132" t="str">
            <v>T050337</v>
          </cell>
          <cell r="B132" t="str">
            <v>LOCAL</v>
          </cell>
          <cell r="C132">
            <v>38399</v>
          </cell>
          <cell r="D132" t="str">
            <v>MICHELIN SIAM CO.,LTD.</v>
          </cell>
          <cell r="E132" t="str">
            <v>RSS</v>
          </cell>
          <cell r="F132">
            <v>15</v>
          </cell>
        </row>
        <row r="133">
          <cell r="A133" t="str">
            <v>T050419</v>
          </cell>
          <cell r="B133" t="str">
            <v>LOCAL</v>
          </cell>
          <cell r="C133">
            <v>38400</v>
          </cell>
          <cell r="D133" t="str">
            <v>MICHELIN SIAM CO.,LTD.</v>
          </cell>
          <cell r="E133" t="str">
            <v>RSS</v>
          </cell>
          <cell r="F133">
            <v>15</v>
          </cell>
        </row>
        <row r="134">
          <cell r="A134" t="str">
            <v>T050420</v>
          </cell>
          <cell r="B134" t="str">
            <v>LOCAL</v>
          </cell>
          <cell r="C134">
            <v>38402</v>
          </cell>
          <cell r="D134" t="str">
            <v>MICHELIN SIAM CO.,LTD.</v>
          </cell>
          <cell r="E134" t="str">
            <v>RSS</v>
          </cell>
          <cell r="F134">
            <v>15</v>
          </cell>
        </row>
        <row r="135">
          <cell r="A135" t="str">
            <v>T050421</v>
          </cell>
          <cell r="B135" t="str">
            <v>LOCAL</v>
          </cell>
          <cell r="C135">
            <v>38402</v>
          </cell>
          <cell r="D135" t="str">
            <v>MICHELIN SIAM CO.,LTD.</v>
          </cell>
          <cell r="E135" t="str">
            <v>RSS</v>
          </cell>
          <cell r="F135">
            <v>15</v>
          </cell>
        </row>
        <row r="136">
          <cell r="A136" t="str">
            <v>T050423</v>
          </cell>
          <cell r="B136" t="str">
            <v>LOCAL</v>
          </cell>
          <cell r="C136">
            <v>38402</v>
          </cell>
          <cell r="D136" t="str">
            <v>MICHELIN SIAM CO.,LTD.</v>
          </cell>
          <cell r="E136" t="str">
            <v>RSS</v>
          </cell>
          <cell r="F136">
            <v>15</v>
          </cell>
        </row>
        <row r="137">
          <cell r="A137" t="str">
            <v>T050422</v>
          </cell>
          <cell r="B137" t="str">
            <v>LOCAL</v>
          </cell>
          <cell r="C137">
            <v>38405</v>
          </cell>
          <cell r="D137" t="str">
            <v>MICHELIN SIAM CO.,LTD.</v>
          </cell>
          <cell r="E137" t="str">
            <v>RSS</v>
          </cell>
          <cell r="F137">
            <v>15</v>
          </cell>
        </row>
        <row r="138">
          <cell r="A138" t="str">
            <v>T050061</v>
          </cell>
          <cell r="B138" t="str">
            <v>LOCAL</v>
          </cell>
          <cell r="C138">
            <v>38397</v>
          </cell>
          <cell r="D138" t="str">
            <v>SIAM TYRE PHRAPRADAENG CO.,LTD.</v>
          </cell>
          <cell r="E138" t="str">
            <v>STR</v>
          </cell>
          <cell r="F138">
            <v>15.015000000000001</v>
          </cell>
        </row>
        <row r="139">
          <cell r="A139" t="str">
            <v>T050112</v>
          </cell>
          <cell r="B139" t="str">
            <v>LOCAL</v>
          </cell>
          <cell r="C139">
            <v>38395</v>
          </cell>
          <cell r="D139" t="str">
            <v>SIAM TYRE PHRAPRADAENG CO.,LTD.</v>
          </cell>
          <cell r="E139" t="str">
            <v>STR</v>
          </cell>
          <cell r="F139">
            <v>15.015000000000001</v>
          </cell>
        </row>
        <row r="140">
          <cell r="A140" t="str">
            <v>T050340</v>
          </cell>
          <cell r="B140" t="str">
            <v>LOCAL</v>
          </cell>
          <cell r="C140">
            <v>38395</v>
          </cell>
          <cell r="D140" t="str">
            <v>SIAM TYRE PHRAPRADAENG CO.,LTD.</v>
          </cell>
          <cell r="E140" t="str">
            <v>STR</v>
          </cell>
          <cell r="F140">
            <v>15.015000000000001</v>
          </cell>
        </row>
        <row r="141">
          <cell r="A141" t="str">
            <v>T050341</v>
          </cell>
          <cell r="B141" t="str">
            <v>LOCAL</v>
          </cell>
          <cell r="C141">
            <v>38395</v>
          </cell>
          <cell r="D141" t="str">
            <v>SIAM TYRE PHRAPRADAENG CO.,LTD.</v>
          </cell>
          <cell r="E141" t="str">
            <v>STR</v>
          </cell>
          <cell r="F141">
            <v>15.015000000000001</v>
          </cell>
        </row>
        <row r="142">
          <cell r="A142" t="str">
            <v>T050342</v>
          </cell>
          <cell r="B142" t="str">
            <v>LOCAL</v>
          </cell>
          <cell r="C142">
            <v>38396</v>
          </cell>
          <cell r="D142" t="str">
            <v>SIAM TYRE PHRAPRADAENG CO.,LTD.</v>
          </cell>
          <cell r="E142" t="str">
            <v>STR</v>
          </cell>
          <cell r="F142">
            <v>15.015000000000001</v>
          </cell>
        </row>
        <row r="143">
          <cell r="A143" t="str">
            <v>T050200</v>
          </cell>
          <cell r="B143" t="str">
            <v>LOCAL</v>
          </cell>
          <cell r="C143">
            <v>38397</v>
          </cell>
          <cell r="D143" t="str">
            <v>MICHELIN SIAM CO.,LTD.</v>
          </cell>
          <cell r="E143" t="str">
            <v>STR</v>
          </cell>
          <cell r="F143">
            <v>15.015000000000001</v>
          </cell>
        </row>
        <row r="144">
          <cell r="A144" t="str">
            <v>T050323</v>
          </cell>
          <cell r="B144" t="str">
            <v>LOCAL</v>
          </cell>
          <cell r="C144">
            <v>38397</v>
          </cell>
          <cell r="D144" t="str">
            <v>MICHELIN SIAM CO.,LTD.</v>
          </cell>
          <cell r="E144" t="str">
            <v>STR</v>
          </cell>
          <cell r="F144">
            <v>15.015000000000001</v>
          </cell>
        </row>
        <row r="145">
          <cell r="A145" t="str">
            <v>T050343</v>
          </cell>
          <cell r="B145" t="str">
            <v>LOCAL</v>
          </cell>
          <cell r="C145">
            <v>38397</v>
          </cell>
          <cell r="D145" t="str">
            <v>SIAM TYRE PHRAPRADAENG CO.,LTD.</v>
          </cell>
          <cell r="E145" t="str">
            <v>STR</v>
          </cell>
          <cell r="F145">
            <v>15.015000000000001</v>
          </cell>
        </row>
        <row r="146">
          <cell r="A146" t="str">
            <v>T050344</v>
          </cell>
          <cell r="B146" t="str">
            <v>LOCAL</v>
          </cell>
          <cell r="C146">
            <v>38398</v>
          </cell>
          <cell r="D146" t="str">
            <v>SIAM TYRE PHRAPRADAENG CO.,LTD.</v>
          </cell>
          <cell r="E146" t="str">
            <v>STR</v>
          </cell>
          <cell r="F146">
            <v>15.015000000000001</v>
          </cell>
        </row>
        <row r="147">
          <cell r="A147" t="str">
            <v>T050377</v>
          </cell>
          <cell r="B147" t="str">
            <v>LOCAL</v>
          </cell>
          <cell r="C147">
            <v>38398</v>
          </cell>
          <cell r="D147" t="str">
            <v>SIAM TYRE PHRAPRADAENG CO.,LTD.</v>
          </cell>
          <cell r="E147" t="str">
            <v>STR</v>
          </cell>
          <cell r="F147">
            <v>15.015000000000001</v>
          </cell>
        </row>
        <row r="148">
          <cell r="A148" t="str">
            <v>T050378</v>
          </cell>
          <cell r="B148" t="str">
            <v>LOCAL</v>
          </cell>
          <cell r="C148">
            <v>38399</v>
          </cell>
          <cell r="D148" t="str">
            <v>SIAM TYRE PHRAPRADAENG CO.,LTD.</v>
          </cell>
          <cell r="E148" t="str">
            <v>STR</v>
          </cell>
          <cell r="F148">
            <v>15.015000000000001</v>
          </cell>
        </row>
        <row r="149">
          <cell r="A149" t="str">
            <v>T050229</v>
          </cell>
          <cell r="B149" t="str">
            <v>EXPORT</v>
          </cell>
          <cell r="C149">
            <v>38389</v>
          </cell>
          <cell r="D149" t="str">
            <v>SOCIETE DES MATIERES PREMIERES</v>
          </cell>
          <cell r="E149" t="str">
            <v>RSS</v>
          </cell>
          <cell r="F149">
            <v>80</v>
          </cell>
          <cell r="G149">
            <v>4</v>
          </cell>
        </row>
        <row r="150">
          <cell r="A150" t="str">
            <v>T050272</v>
          </cell>
          <cell r="B150" t="str">
            <v>EXPORT</v>
          </cell>
          <cell r="C150">
            <v>38393</v>
          </cell>
          <cell r="D150" t="str">
            <v>SRI TRANG INTERNATIONAL PTE.LTD.</v>
          </cell>
          <cell r="E150" t="str">
            <v>RSS</v>
          </cell>
          <cell r="F150">
            <v>120</v>
          </cell>
          <cell r="G150">
            <v>6</v>
          </cell>
        </row>
        <row r="151">
          <cell r="A151" t="str">
            <v>T050385</v>
          </cell>
          <cell r="B151" t="str">
            <v>EXPORT</v>
          </cell>
          <cell r="C151">
            <v>38399</v>
          </cell>
          <cell r="D151" t="str">
            <v>SOCIETE DES MATIERES PREMIERES</v>
          </cell>
          <cell r="E151" t="str">
            <v>RSS</v>
          </cell>
          <cell r="F151">
            <v>120</v>
          </cell>
          <cell r="G151">
            <v>14</v>
          </cell>
        </row>
        <row r="152">
          <cell r="A152" t="str">
            <v>T050386</v>
          </cell>
          <cell r="B152" t="str">
            <v>EXPORT</v>
          </cell>
          <cell r="C152">
            <v>38399</v>
          </cell>
          <cell r="D152" t="str">
            <v>SOCIETE DES MATIERES PREMIERES</v>
          </cell>
          <cell r="E152" t="str">
            <v>RSS</v>
          </cell>
          <cell r="F152">
            <v>100</v>
          </cell>
        </row>
        <row r="153">
          <cell r="A153" t="str">
            <v>T050387</v>
          </cell>
          <cell r="B153" t="str">
            <v>EXPORT</v>
          </cell>
          <cell r="C153">
            <v>38399</v>
          </cell>
          <cell r="D153" t="str">
            <v>SOCIETE DES MATIERES PREMIERES</v>
          </cell>
          <cell r="E153" t="str">
            <v>RSS</v>
          </cell>
          <cell r="F153">
            <v>40</v>
          </cell>
        </row>
        <row r="154">
          <cell r="A154" t="str">
            <v>T050388</v>
          </cell>
          <cell r="B154" t="str">
            <v>EXPORT</v>
          </cell>
          <cell r="C154">
            <v>38399</v>
          </cell>
          <cell r="D154" t="str">
            <v>SOCIETE DES MATIERES PREMIERES</v>
          </cell>
          <cell r="E154" t="str">
            <v>RSS</v>
          </cell>
          <cell r="F154">
            <v>20</v>
          </cell>
        </row>
        <row r="155">
          <cell r="A155" t="str">
            <v>T050364</v>
          </cell>
          <cell r="B155" t="str">
            <v>EXPORT</v>
          </cell>
          <cell r="C155">
            <v>38400</v>
          </cell>
          <cell r="D155" t="str">
            <v>GOODYEAR ORIENT COMPANY PRIVATE</v>
          </cell>
          <cell r="E155" t="str">
            <v>RSS</v>
          </cell>
          <cell r="F155">
            <v>103.2</v>
          </cell>
          <cell r="G155">
            <v>5</v>
          </cell>
        </row>
        <row r="156">
          <cell r="A156" t="str">
            <v>T050350</v>
          </cell>
          <cell r="B156" t="str">
            <v>EXPORT</v>
          </cell>
          <cell r="C156">
            <v>38401</v>
          </cell>
          <cell r="D156" t="str">
            <v>PIRELLI TYRE(EUROPE)SA-SINGAPORE</v>
          </cell>
          <cell r="E156" t="str">
            <v>STR</v>
          </cell>
          <cell r="F156">
            <v>100.8</v>
          </cell>
          <cell r="G156">
            <v>5</v>
          </cell>
        </row>
        <row r="157">
          <cell r="A157" t="str">
            <v>T050352</v>
          </cell>
          <cell r="B157" t="str">
            <v>EXPORT</v>
          </cell>
          <cell r="C157">
            <v>38401</v>
          </cell>
          <cell r="D157" t="str">
            <v>SOCIETE DES MATIERES PREMIERES</v>
          </cell>
          <cell r="E157" t="str">
            <v>STR</v>
          </cell>
          <cell r="F157">
            <v>42.56</v>
          </cell>
          <cell r="G157">
            <v>2</v>
          </cell>
        </row>
        <row r="158">
          <cell r="A158" t="str">
            <v>T050309</v>
          </cell>
          <cell r="B158" t="str">
            <v>EXPORT</v>
          </cell>
          <cell r="C158">
            <v>38402</v>
          </cell>
          <cell r="D158" t="str">
            <v>SOCIETE DES MATIERES PREMIERES</v>
          </cell>
          <cell r="E158" t="str">
            <v>RSS</v>
          </cell>
          <cell r="F158">
            <v>40</v>
          </cell>
          <cell r="G158">
            <v>2</v>
          </cell>
        </row>
        <row r="159">
          <cell r="A159" t="str">
            <v>T050369</v>
          </cell>
          <cell r="B159" t="str">
            <v>EXPORT</v>
          </cell>
          <cell r="C159">
            <v>38402</v>
          </cell>
          <cell r="D159" t="str">
            <v>TOYOTA TSUSHO (SINGAPORE) PTE LTD.</v>
          </cell>
          <cell r="E159" t="str">
            <v>RSS</v>
          </cell>
          <cell r="F159">
            <v>10.8</v>
          </cell>
          <cell r="G159">
            <v>1</v>
          </cell>
        </row>
        <row r="160">
          <cell r="A160" t="str">
            <v>T050370</v>
          </cell>
          <cell r="B160" t="str">
            <v>EXPORT</v>
          </cell>
          <cell r="C160">
            <v>38402</v>
          </cell>
          <cell r="D160" t="str">
            <v>TOYOTA TSUSHO (SINGAPORE) PTE LTD.</v>
          </cell>
          <cell r="E160" t="str">
            <v>RSS</v>
          </cell>
          <cell r="F160">
            <v>6.48</v>
          </cell>
        </row>
        <row r="161">
          <cell r="A161" t="str">
            <v>T050310</v>
          </cell>
          <cell r="B161" t="str">
            <v>EXPORT</v>
          </cell>
          <cell r="C161">
            <v>38403</v>
          </cell>
          <cell r="D161" t="str">
            <v>CHENG SHIN RUBBER IND.,CO.,LTD.</v>
          </cell>
          <cell r="E161" t="str">
            <v>RSS</v>
          </cell>
          <cell r="F161">
            <v>200</v>
          </cell>
          <cell r="G161">
            <v>10</v>
          </cell>
        </row>
        <row r="162">
          <cell r="A162" t="str">
            <v>T050311</v>
          </cell>
          <cell r="B162" t="str">
            <v>EXPORT</v>
          </cell>
          <cell r="C162">
            <v>38404</v>
          </cell>
          <cell r="D162" t="str">
            <v>SOCIETE DES MATIERES PREMIERES</v>
          </cell>
          <cell r="E162" t="str">
            <v>RSS</v>
          </cell>
          <cell r="F162">
            <v>40</v>
          </cell>
          <cell r="G162">
            <v>2</v>
          </cell>
        </row>
        <row r="163">
          <cell r="A163" t="str">
            <v>T050444</v>
          </cell>
          <cell r="B163" t="str">
            <v>LOCAL</v>
          </cell>
          <cell r="C163">
            <v>38400</v>
          </cell>
          <cell r="D163" t="str">
            <v>TECK BEE HANG CO.,LTD.</v>
          </cell>
          <cell r="E163" t="str">
            <v>CUT</v>
          </cell>
          <cell r="F163">
            <v>16.5</v>
          </cell>
        </row>
        <row r="164">
          <cell r="A164" t="str">
            <v>T050264</v>
          </cell>
          <cell r="B164" t="str">
            <v>EXPORT</v>
          </cell>
          <cell r="C164">
            <v>38401</v>
          </cell>
          <cell r="D164" t="str">
            <v>PIRELLI TYRE(EUROPE)SA-SINGAPORE</v>
          </cell>
          <cell r="E164" t="str">
            <v>STR</v>
          </cell>
          <cell r="F164">
            <v>60.48</v>
          </cell>
          <cell r="G164">
            <v>3</v>
          </cell>
        </row>
        <row r="165">
          <cell r="A165" t="str">
            <v>T050278</v>
          </cell>
          <cell r="B165" t="str">
            <v>EXPORT</v>
          </cell>
          <cell r="C165">
            <v>38401</v>
          </cell>
          <cell r="D165" t="str">
            <v>SRI TRANG INTERNATIONAL PTE.LTD.</v>
          </cell>
          <cell r="E165" t="str">
            <v>LTX</v>
          </cell>
          <cell r="F165">
            <v>16.399999999999999</v>
          </cell>
          <cell r="G165">
            <v>1</v>
          </cell>
        </row>
        <row r="166">
          <cell r="A166" t="str">
            <v>T050345</v>
          </cell>
          <cell r="B166" t="str">
            <v>EXPORT</v>
          </cell>
          <cell r="C166">
            <v>38401</v>
          </cell>
          <cell r="D166" t="str">
            <v>SRI TRANG INTERNATIONAL PTE.LTD.</v>
          </cell>
          <cell r="E166" t="str">
            <v>STR</v>
          </cell>
          <cell r="F166">
            <v>20.16</v>
          </cell>
          <cell r="G166">
            <v>1</v>
          </cell>
        </row>
        <row r="167">
          <cell r="A167" t="str">
            <v>T050347</v>
          </cell>
          <cell r="B167" t="str">
            <v>EXPORT</v>
          </cell>
          <cell r="C167">
            <v>38401</v>
          </cell>
          <cell r="D167" t="str">
            <v>CONTINENTAL AKTIENGESELLSCHAFT</v>
          </cell>
          <cell r="E167" t="str">
            <v>STR</v>
          </cell>
          <cell r="F167">
            <v>141.12</v>
          </cell>
          <cell r="G167">
            <v>7</v>
          </cell>
        </row>
        <row r="168">
          <cell r="A168" t="str">
            <v>T050371</v>
          </cell>
          <cell r="B168" t="str">
            <v>EXPORT</v>
          </cell>
          <cell r="C168">
            <v>38401</v>
          </cell>
          <cell r="D168" t="str">
            <v>HANKOOK TIRE CO.,LTD.M.K.MIN.</v>
          </cell>
          <cell r="E168" t="str">
            <v>RSS</v>
          </cell>
          <cell r="F168">
            <v>113.4</v>
          </cell>
          <cell r="G168">
            <v>7</v>
          </cell>
        </row>
        <row r="169">
          <cell r="A169" t="str">
            <v>T050372</v>
          </cell>
          <cell r="B169" t="str">
            <v>EXPORT</v>
          </cell>
          <cell r="C169">
            <v>38401</v>
          </cell>
          <cell r="D169" t="str">
            <v>HANKOOK TIRE CO.,LTD.M.K.MIN.</v>
          </cell>
          <cell r="E169" t="str">
            <v>RSS</v>
          </cell>
          <cell r="F169">
            <v>113.4</v>
          </cell>
          <cell r="G169">
            <v>7</v>
          </cell>
        </row>
        <row r="170">
          <cell r="A170" t="str">
            <v>T050373</v>
          </cell>
          <cell r="B170" t="str">
            <v>EXPORT</v>
          </cell>
          <cell r="C170">
            <v>38401</v>
          </cell>
          <cell r="D170" t="str">
            <v>HANKOOK TIRE CO.,LTD.M.K.MIN.</v>
          </cell>
          <cell r="E170" t="str">
            <v>RSS</v>
          </cell>
          <cell r="F170">
            <v>113.4</v>
          </cell>
          <cell r="G170">
            <v>7</v>
          </cell>
        </row>
        <row r="171">
          <cell r="A171" t="str">
            <v>T050374</v>
          </cell>
          <cell r="B171" t="str">
            <v>EXPORT</v>
          </cell>
          <cell r="C171">
            <v>38401</v>
          </cell>
          <cell r="D171" t="str">
            <v>HANKOOK TIRE CO.,LTD.M.K.MIN.</v>
          </cell>
          <cell r="E171" t="str">
            <v>RSS</v>
          </cell>
          <cell r="F171">
            <v>32.4</v>
          </cell>
          <cell r="G171">
            <v>2</v>
          </cell>
        </row>
        <row r="172">
          <cell r="A172" t="str">
            <v>T050275</v>
          </cell>
          <cell r="B172" t="str">
            <v>EXPORT</v>
          </cell>
          <cell r="C172">
            <v>38402</v>
          </cell>
          <cell r="D172" t="str">
            <v>BRIDGESTONE/FIRESTONE SINGAPORE PTE</v>
          </cell>
          <cell r="E172" t="str">
            <v>RSS</v>
          </cell>
          <cell r="F172">
            <v>38.4</v>
          </cell>
          <cell r="G172">
            <v>2</v>
          </cell>
        </row>
        <row r="173">
          <cell r="A173" t="str">
            <v>T050289</v>
          </cell>
          <cell r="B173" t="str">
            <v>EXPORT</v>
          </cell>
          <cell r="C173">
            <v>38402</v>
          </cell>
          <cell r="D173" t="str">
            <v>MARUBENI INTERNATIONAL COMMODITIES</v>
          </cell>
          <cell r="E173" t="str">
            <v>RSS</v>
          </cell>
          <cell r="F173">
            <v>120</v>
          </cell>
          <cell r="G173">
            <v>6</v>
          </cell>
        </row>
        <row r="174">
          <cell r="A174" t="str">
            <v>T050295</v>
          </cell>
          <cell r="B174" t="str">
            <v>EXPORT</v>
          </cell>
          <cell r="C174">
            <v>38403</v>
          </cell>
          <cell r="D174" t="str">
            <v>SRI TRANG INTERNATIONAL PTE.LTD.</v>
          </cell>
          <cell r="E174" t="str">
            <v>RSS</v>
          </cell>
          <cell r="F174">
            <v>20</v>
          </cell>
          <cell r="G174">
            <v>1</v>
          </cell>
        </row>
        <row r="175">
          <cell r="A175" t="str">
            <v>T050382</v>
          </cell>
          <cell r="B175" t="str">
            <v>EXPORT</v>
          </cell>
          <cell r="C175">
            <v>38403</v>
          </cell>
          <cell r="D175" t="str">
            <v>SRI TRANG INTERNATIONAL PTE.LTD.</v>
          </cell>
          <cell r="E175" t="str">
            <v>LTX</v>
          </cell>
          <cell r="F175">
            <v>116.85</v>
          </cell>
          <cell r="G175">
            <v>6</v>
          </cell>
        </row>
        <row r="176">
          <cell r="A176" t="str">
            <v>T050213</v>
          </cell>
          <cell r="B176" t="str">
            <v>LOCAL</v>
          </cell>
          <cell r="C176">
            <v>38404</v>
          </cell>
          <cell r="D176" t="str">
            <v>SIAM TYRE PHRAPRADAENG CO.,LTD.</v>
          </cell>
          <cell r="E176" t="str">
            <v>RSS</v>
          </cell>
          <cell r="F176">
            <v>15</v>
          </cell>
        </row>
        <row r="177">
          <cell r="A177" t="str">
            <v>T050433</v>
          </cell>
          <cell r="B177" t="str">
            <v>LOCAL</v>
          </cell>
          <cell r="C177">
            <v>38405</v>
          </cell>
          <cell r="D177" t="str">
            <v>MICHELIN SIAM CO.,LTD.</v>
          </cell>
          <cell r="E177" t="str">
            <v>RSS</v>
          </cell>
          <cell r="F177">
            <v>15</v>
          </cell>
        </row>
        <row r="178">
          <cell r="A178" t="str">
            <v>T050436</v>
          </cell>
          <cell r="B178" t="str">
            <v>LOCAL</v>
          </cell>
          <cell r="C178">
            <v>38405</v>
          </cell>
          <cell r="D178" t="str">
            <v>MICHELIN SIAM CO.,LTD.</v>
          </cell>
          <cell r="E178" t="str">
            <v>RSS</v>
          </cell>
          <cell r="F178">
            <v>15</v>
          </cell>
        </row>
        <row r="179">
          <cell r="A179" t="str">
            <v>T050424</v>
          </cell>
          <cell r="B179" t="str">
            <v>LOCAL</v>
          </cell>
          <cell r="C179">
            <v>38403</v>
          </cell>
          <cell r="D179" t="str">
            <v>SIAM TYRE PHRAPRADAENG CO.,LTD.</v>
          </cell>
          <cell r="E179" t="str">
            <v>STR</v>
          </cell>
          <cell r="F179">
            <v>15.015000000000001</v>
          </cell>
        </row>
        <row r="180">
          <cell r="A180" t="str">
            <v>T050425</v>
          </cell>
          <cell r="B180" t="str">
            <v>LOCAL</v>
          </cell>
          <cell r="C180">
            <v>38403</v>
          </cell>
          <cell r="D180" t="str">
            <v>SIAM TYRE PHRAPRADAENG CO.,LTD.</v>
          </cell>
          <cell r="E180" t="str">
            <v>STR</v>
          </cell>
          <cell r="F180">
            <v>15.015000000000001</v>
          </cell>
        </row>
        <row r="181">
          <cell r="A181" t="str">
            <v>T050426</v>
          </cell>
          <cell r="B181" t="str">
            <v>LOCAL</v>
          </cell>
          <cell r="C181">
            <v>38403</v>
          </cell>
          <cell r="D181" t="str">
            <v>SIAM TYRE PHRAPRADAENG CO.,LTD.</v>
          </cell>
          <cell r="E181" t="str">
            <v>STR</v>
          </cell>
          <cell r="F181">
            <v>15.015000000000001</v>
          </cell>
        </row>
        <row r="182">
          <cell r="A182" t="str">
            <v>T050201</v>
          </cell>
          <cell r="B182" t="str">
            <v>LOCAL</v>
          </cell>
          <cell r="C182">
            <v>38406</v>
          </cell>
          <cell r="D182" t="str">
            <v>MICHELIN SIAM CO.,LTD.</v>
          </cell>
          <cell r="E182" t="str">
            <v>STR</v>
          </cell>
          <cell r="F182">
            <v>15.015000000000001</v>
          </cell>
        </row>
        <row r="183">
          <cell r="A183" t="str">
            <v>T050328</v>
          </cell>
          <cell r="B183" t="str">
            <v>EXPORT</v>
          </cell>
          <cell r="C183">
            <v>38395</v>
          </cell>
          <cell r="D183" t="str">
            <v>HANKOOK TIRE CO.,LTD.M.K.MIN.</v>
          </cell>
          <cell r="E183" t="str">
            <v>RSS</v>
          </cell>
          <cell r="F183">
            <v>300</v>
          </cell>
          <cell r="G183">
            <v>15</v>
          </cell>
        </row>
        <row r="184">
          <cell r="A184" t="str">
            <v>0001204</v>
          </cell>
          <cell r="B184" t="str">
            <v>EXPORT</v>
          </cell>
          <cell r="C184">
            <v>38401</v>
          </cell>
          <cell r="D184" t="str">
            <v>SRI TRANG INTERNATIONAL PTE.LTD.</v>
          </cell>
          <cell r="E184" t="str">
            <v>LTX</v>
          </cell>
          <cell r="F184">
            <v>32.799999999999997</v>
          </cell>
          <cell r="G184">
            <v>2</v>
          </cell>
        </row>
        <row r="185">
          <cell r="A185" t="str">
            <v>T050312</v>
          </cell>
          <cell r="B185" t="str">
            <v>EXPORT</v>
          </cell>
          <cell r="C185">
            <v>38403</v>
          </cell>
          <cell r="D185" t="str">
            <v>SOCIETE DES MATIERES PREMIERES</v>
          </cell>
          <cell r="E185" t="str">
            <v>RSS</v>
          </cell>
          <cell r="F185">
            <v>79.331999999999994</v>
          </cell>
          <cell r="G185">
            <v>4</v>
          </cell>
        </row>
        <row r="186">
          <cell r="A186" t="str">
            <v>T050313</v>
          </cell>
          <cell r="B186" t="str">
            <v>EXPORT</v>
          </cell>
          <cell r="C186">
            <v>38403</v>
          </cell>
          <cell r="D186" t="str">
            <v>SOCIETE DES MATIERES PREMIERES</v>
          </cell>
          <cell r="E186" t="str">
            <v>RSS</v>
          </cell>
          <cell r="F186">
            <v>26.443999999999999</v>
          </cell>
        </row>
        <row r="187">
          <cell r="A187" t="str">
            <v>T050326</v>
          </cell>
          <cell r="B187" t="str">
            <v>EXPORT</v>
          </cell>
          <cell r="C187">
            <v>38403</v>
          </cell>
          <cell r="D187" t="str">
            <v>HANKOOK TIRE CO.,LTD.M.K.MIN.</v>
          </cell>
          <cell r="E187" t="str">
            <v>STR</v>
          </cell>
          <cell r="F187">
            <v>403.2</v>
          </cell>
          <cell r="G187">
            <v>20</v>
          </cell>
        </row>
        <row r="188">
          <cell r="A188" t="str">
            <v>T050417</v>
          </cell>
          <cell r="B188" t="str">
            <v>EXPORT</v>
          </cell>
          <cell r="C188">
            <v>38403</v>
          </cell>
          <cell r="D188" t="str">
            <v>SOCIETE DES MATIERES PREMIERES</v>
          </cell>
          <cell r="E188" t="str">
            <v>RSS</v>
          </cell>
          <cell r="F188">
            <v>26.443999999999999</v>
          </cell>
          <cell r="G188">
            <v>2</v>
          </cell>
        </row>
        <row r="189">
          <cell r="A189" t="str">
            <v>T050418</v>
          </cell>
          <cell r="B189" t="str">
            <v>EXPORT</v>
          </cell>
          <cell r="C189">
            <v>38403</v>
          </cell>
          <cell r="D189" t="str">
            <v>SOCIETE DES MATIERES PREMIERES</v>
          </cell>
          <cell r="E189" t="str">
            <v>RSS</v>
          </cell>
          <cell r="F189">
            <v>26.443999999999999</v>
          </cell>
        </row>
        <row r="190">
          <cell r="A190" t="str">
            <v>T050383</v>
          </cell>
          <cell r="B190" t="str">
            <v>EXPORT</v>
          </cell>
          <cell r="C190">
            <v>38405</v>
          </cell>
          <cell r="D190" t="str">
            <v>SOCIETE DES MATIERES PREMIERES</v>
          </cell>
          <cell r="E190" t="str">
            <v>RSS</v>
          </cell>
          <cell r="F190">
            <v>20</v>
          </cell>
          <cell r="G190">
            <v>2</v>
          </cell>
        </row>
        <row r="191">
          <cell r="A191" t="str">
            <v>T050384</v>
          </cell>
          <cell r="B191" t="str">
            <v>EXPORT</v>
          </cell>
          <cell r="C191">
            <v>38405</v>
          </cell>
          <cell r="D191" t="str">
            <v>SOCIETE DES MATIERES PREMIERES</v>
          </cell>
          <cell r="E191" t="str">
            <v>RSS</v>
          </cell>
          <cell r="F191">
            <v>20</v>
          </cell>
        </row>
        <row r="192">
          <cell r="A192" t="str">
            <v>T050280</v>
          </cell>
          <cell r="B192" t="str">
            <v>EXPORT</v>
          </cell>
          <cell r="C192">
            <v>38392</v>
          </cell>
          <cell r="D192" t="str">
            <v>HANKOOK TIRE CO.,LTD.M.K.MIN.</v>
          </cell>
          <cell r="E192" t="str">
            <v>STR</v>
          </cell>
          <cell r="F192">
            <v>201.6</v>
          </cell>
          <cell r="G192">
            <v>10</v>
          </cell>
        </row>
        <row r="193">
          <cell r="A193" t="str">
            <v>T050274</v>
          </cell>
          <cell r="B193" t="str">
            <v>EXPORT</v>
          </cell>
          <cell r="C193">
            <v>38399</v>
          </cell>
          <cell r="D193" t="str">
            <v>SRI TRANG INTERNATIONAL PTE.LTD.</v>
          </cell>
          <cell r="E193" t="str">
            <v>RSS</v>
          </cell>
          <cell r="F193">
            <v>120</v>
          </cell>
          <cell r="G193">
            <v>6</v>
          </cell>
        </row>
        <row r="194">
          <cell r="A194" t="str">
            <v>T050187</v>
          </cell>
          <cell r="B194" t="str">
            <v>EXPORT</v>
          </cell>
          <cell r="C194">
            <v>38401</v>
          </cell>
          <cell r="D194" t="str">
            <v>HONG IL</v>
          </cell>
          <cell r="E194" t="str">
            <v>STR</v>
          </cell>
          <cell r="F194">
            <v>84</v>
          </cell>
          <cell r="G194">
            <v>5</v>
          </cell>
        </row>
        <row r="195">
          <cell r="A195" t="str">
            <v>T050380</v>
          </cell>
          <cell r="B195" t="str">
            <v>EXPORT</v>
          </cell>
          <cell r="C195">
            <v>38406</v>
          </cell>
          <cell r="D195" t="str">
            <v>WURFBAIN NORDMANN BV(SINGAPORE)</v>
          </cell>
          <cell r="E195" t="str">
            <v>LTX</v>
          </cell>
          <cell r="F195">
            <v>16.399999999999999</v>
          </cell>
          <cell r="G195">
            <v>1</v>
          </cell>
        </row>
        <row r="196">
          <cell r="A196" t="str">
            <v>T050288</v>
          </cell>
          <cell r="B196" t="str">
            <v>EXPORT</v>
          </cell>
          <cell r="C196">
            <v>38407</v>
          </cell>
          <cell r="D196" t="str">
            <v>BRIDGESTONE/FIRESTONE SINGAPORE PTE</v>
          </cell>
          <cell r="E196" t="str">
            <v>RSS</v>
          </cell>
          <cell r="F196">
            <v>76.8</v>
          </cell>
          <cell r="G196">
            <v>4</v>
          </cell>
        </row>
        <row r="197">
          <cell r="A197" t="str">
            <v>T050361</v>
          </cell>
          <cell r="B197" t="str">
            <v>EXPORT</v>
          </cell>
          <cell r="C197">
            <v>38407</v>
          </cell>
          <cell r="D197" t="str">
            <v>PIRELLI TYRE(EUROPE)SA-SINGAPORE</v>
          </cell>
          <cell r="E197" t="str">
            <v>STR</v>
          </cell>
          <cell r="F197">
            <v>141.12</v>
          </cell>
          <cell r="G197">
            <v>7</v>
          </cell>
        </row>
        <row r="198">
          <cell r="A198" t="str">
            <v>T050363</v>
          </cell>
          <cell r="B198" t="str">
            <v>EXPORT</v>
          </cell>
          <cell r="C198">
            <v>38407</v>
          </cell>
          <cell r="D198" t="str">
            <v>PIRELLI TYRE(EUROPE)SA-SINGAPORE</v>
          </cell>
          <cell r="E198" t="str">
            <v>STR</v>
          </cell>
          <cell r="F198">
            <v>120.96</v>
          </cell>
          <cell r="G198">
            <v>6</v>
          </cell>
        </row>
        <row r="199">
          <cell r="A199" t="str">
            <v>T050271</v>
          </cell>
          <cell r="B199" t="str">
            <v>EXPORT</v>
          </cell>
          <cell r="C199">
            <v>38394</v>
          </cell>
          <cell r="D199" t="str">
            <v>HANKOOK TIRE CO.,LTD.M.K.MIN.</v>
          </cell>
          <cell r="E199" t="str">
            <v>RSS</v>
          </cell>
          <cell r="F199">
            <v>140</v>
          </cell>
          <cell r="G199">
            <v>7</v>
          </cell>
        </row>
        <row r="200">
          <cell r="A200" t="str">
            <v>T050375</v>
          </cell>
          <cell r="B200" t="str">
            <v>EXPORT</v>
          </cell>
          <cell r="C200">
            <v>38404</v>
          </cell>
          <cell r="D200" t="str">
            <v>SOCIETE DES MATIERES PREMIERES</v>
          </cell>
          <cell r="E200" t="str">
            <v>STR</v>
          </cell>
          <cell r="F200">
            <v>42.56</v>
          </cell>
          <cell r="G200">
            <v>3</v>
          </cell>
        </row>
        <row r="201">
          <cell r="A201" t="str">
            <v>T050376</v>
          </cell>
          <cell r="B201" t="str">
            <v>EXPORT</v>
          </cell>
          <cell r="C201">
            <v>38404</v>
          </cell>
          <cell r="D201" t="str">
            <v>SOCIETE DES MATIERES PREMIERES</v>
          </cell>
          <cell r="E201" t="str">
            <v>STR</v>
          </cell>
          <cell r="F201">
            <v>21.28</v>
          </cell>
        </row>
        <row r="202">
          <cell r="A202" t="str">
            <v>T050347A</v>
          </cell>
          <cell r="B202" t="str">
            <v>EXPORT</v>
          </cell>
          <cell r="C202">
            <v>38406</v>
          </cell>
          <cell r="D202" t="str">
            <v>CONTINENTAL AKTIENGESELLSCHAFT</v>
          </cell>
          <cell r="E202" t="str">
            <v>STR</v>
          </cell>
          <cell r="F202">
            <v>161.28</v>
          </cell>
          <cell r="G202">
            <v>8</v>
          </cell>
        </row>
        <row r="203">
          <cell r="A203" t="str">
            <v>T050263</v>
          </cell>
          <cell r="B203" t="str">
            <v>EXPORT</v>
          </cell>
          <cell r="C203">
            <v>38407</v>
          </cell>
          <cell r="D203" t="str">
            <v>BARUM CONTINENTAL S.R.O.</v>
          </cell>
          <cell r="E203" t="str">
            <v>STR</v>
          </cell>
          <cell r="F203">
            <v>100.8</v>
          </cell>
          <cell r="G203">
            <v>5</v>
          </cell>
        </row>
        <row r="204">
          <cell r="A204" t="str">
            <v>T050358</v>
          </cell>
          <cell r="B204" t="str">
            <v>EXPORT</v>
          </cell>
          <cell r="C204">
            <v>38407</v>
          </cell>
          <cell r="D204" t="str">
            <v>CONTINENTAL AKTIENGESELLSCHAFT</v>
          </cell>
          <cell r="E204" t="str">
            <v>STR</v>
          </cell>
          <cell r="F204">
            <v>201.6</v>
          </cell>
          <cell r="G204">
            <v>10</v>
          </cell>
        </row>
        <row r="205">
          <cell r="A205" t="str">
            <v>T050290</v>
          </cell>
          <cell r="B205" t="str">
            <v>EXPORT</v>
          </cell>
          <cell r="C205">
            <v>38408</v>
          </cell>
          <cell r="D205" t="str">
            <v>BRIDGESTONE/FIRESTONE SINGAPORE PTE</v>
          </cell>
          <cell r="E205" t="str">
            <v>RSS</v>
          </cell>
          <cell r="F205">
            <v>96</v>
          </cell>
          <cell r="G205">
            <v>5</v>
          </cell>
        </row>
        <row r="206">
          <cell r="A206" t="str">
            <v>T050346</v>
          </cell>
          <cell r="B206" t="str">
            <v>EXPORT</v>
          </cell>
          <cell r="C206">
            <v>38408</v>
          </cell>
          <cell r="D206" t="str">
            <v>SEMPERIT REIFEN AG</v>
          </cell>
          <cell r="E206" t="str">
            <v>STR</v>
          </cell>
          <cell r="F206">
            <v>80.64</v>
          </cell>
          <cell r="G206">
            <v>4</v>
          </cell>
        </row>
        <row r="207">
          <cell r="A207" t="str">
            <v>T050353</v>
          </cell>
          <cell r="B207" t="str">
            <v>EXPORT</v>
          </cell>
          <cell r="C207">
            <v>38408</v>
          </cell>
          <cell r="D207" t="str">
            <v>PIRELLI TYRE(EUROPE)SA-SINGAPORE</v>
          </cell>
          <cell r="E207" t="str">
            <v>STR</v>
          </cell>
          <cell r="F207">
            <v>60.48</v>
          </cell>
          <cell r="G207">
            <v>3</v>
          </cell>
        </row>
        <row r="208">
          <cell r="A208" t="str">
            <v>T050357</v>
          </cell>
          <cell r="B208" t="str">
            <v>EXPORT</v>
          </cell>
          <cell r="C208">
            <v>38408</v>
          </cell>
          <cell r="D208" t="str">
            <v>SEMPERIT REIFEN AG</v>
          </cell>
          <cell r="E208" t="str">
            <v>STR</v>
          </cell>
          <cell r="F208">
            <v>80.64</v>
          </cell>
          <cell r="G208">
            <v>4</v>
          </cell>
        </row>
        <row r="209">
          <cell r="A209" t="str">
            <v>T050359</v>
          </cell>
          <cell r="B209" t="str">
            <v>EXPORT</v>
          </cell>
          <cell r="C209">
            <v>38408</v>
          </cell>
          <cell r="D209" t="str">
            <v>CONTINENTAL AKTIENGESELLSCHAFT</v>
          </cell>
          <cell r="E209" t="str">
            <v>STR</v>
          </cell>
          <cell r="F209">
            <v>100.8</v>
          </cell>
          <cell r="G209">
            <v>5</v>
          </cell>
        </row>
        <row r="210">
          <cell r="A210" t="str">
            <v>T050413</v>
          </cell>
          <cell r="B210" t="str">
            <v>EXPORT</v>
          </cell>
          <cell r="C210">
            <v>38408</v>
          </cell>
          <cell r="D210" t="str">
            <v>CONTINENTAL AKTIENGESELLSCHAFT</v>
          </cell>
          <cell r="E210" t="str">
            <v>RSS</v>
          </cell>
          <cell r="F210">
            <v>57.6</v>
          </cell>
          <cell r="G210">
            <v>3</v>
          </cell>
        </row>
        <row r="211">
          <cell r="A211" t="str">
            <v>T050414</v>
          </cell>
          <cell r="B211" t="str">
            <v>EXPORT</v>
          </cell>
          <cell r="C211">
            <v>38409</v>
          </cell>
          <cell r="D211" t="str">
            <v>SRI TRANG INTERNATIONAL PTE.LTD.</v>
          </cell>
          <cell r="E211" t="str">
            <v>RSS</v>
          </cell>
          <cell r="F211">
            <v>120</v>
          </cell>
          <cell r="G211">
            <v>6</v>
          </cell>
        </row>
        <row r="212">
          <cell r="A212" t="str">
            <v>T050415</v>
          </cell>
          <cell r="B212" t="str">
            <v>EXPORT</v>
          </cell>
          <cell r="C212">
            <v>38409</v>
          </cell>
          <cell r="D212" t="str">
            <v>SOCIETE DES MATIERES PREMIERES</v>
          </cell>
          <cell r="E212" t="str">
            <v>RSS</v>
          </cell>
          <cell r="F212">
            <v>260</v>
          </cell>
          <cell r="G212">
            <v>14</v>
          </cell>
        </row>
        <row r="213">
          <cell r="A213" t="str">
            <v>T050416</v>
          </cell>
          <cell r="B213" t="str">
            <v>EXPORT</v>
          </cell>
          <cell r="C213">
            <v>38409</v>
          </cell>
          <cell r="D213" t="str">
            <v>SOCIETE DES MATIERES PREMIERES</v>
          </cell>
          <cell r="E213" t="str">
            <v>RSS</v>
          </cell>
          <cell r="F213">
            <v>20</v>
          </cell>
        </row>
        <row r="214">
          <cell r="A214" t="str">
            <v>T050431</v>
          </cell>
          <cell r="B214" t="str">
            <v>EXPORT</v>
          </cell>
          <cell r="C214">
            <v>38409</v>
          </cell>
          <cell r="D214" t="str">
            <v>MARUBENI INTERNATIONAL COMMODITIES</v>
          </cell>
          <cell r="E214" t="str">
            <v>RSS</v>
          </cell>
          <cell r="F214">
            <v>120</v>
          </cell>
          <cell r="G214">
            <v>6</v>
          </cell>
        </row>
        <row r="215">
          <cell r="A215" t="str">
            <v>T050292</v>
          </cell>
          <cell r="B215" t="str">
            <v>EXPORT</v>
          </cell>
          <cell r="C215">
            <v>38408</v>
          </cell>
          <cell r="D215" t="str">
            <v>MARUBENI INTERNATIONAL COMMODITIES</v>
          </cell>
          <cell r="E215" t="str">
            <v>RSS</v>
          </cell>
          <cell r="F215">
            <v>120</v>
          </cell>
          <cell r="G215">
            <v>6</v>
          </cell>
        </row>
        <row r="216">
          <cell r="A216" t="str">
            <v>T050443</v>
          </cell>
          <cell r="B216" t="str">
            <v>EXPORT</v>
          </cell>
          <cell r="C216">
            <v>38408</v>
          </cell>
          <cell r="D216" t="str">
            <v>SOCIETE DES MATIERES PREMIERES</v>
          </cell>
          <cell r="E216" t="str">
            <v>RSS</v>
          </cell>
          <cell r="F216">
            <v>52.887999999999998</v>
          </cell>
          <cell r="G216">
            <v>2</v>
          </cell>
        </row>
        <row r="217">
          <cell r="A217" t="str">
            <v>T050270</v>
          </cell>
          <cell r="B217" t="str">
            <v>EXPORT</v>
          </cell>
          <cell r="C217">
            <v>38409</v>
          </cell>
          <cell r="D217" t="str">
            <v>HONG IL</v>
          </cell>
          <cell r="E217" t="str">
            <v>RSS</v>
          </cell>
          <cell r="F217">
            <v>19</v>
          </cell>
          <cell r="G217">
            <v>1</v>
          </cell>
        </row>
        <row r="218">
          <cell r="A218" t="str">
            <v>T050379</v>
          </cell>
          <cell r="B218" t="str">
            <v>EXPORT</v>
          </cell>
          <cell r="C218">
            <v>38409</v>
          </cell>
          <cell r="D218" t="str">
            <v>WURFBAIN NORDMANN BV(SINGAPORE)</v>
          </cell>
          <cell r="E218" t="str">
            <v>LTX</v>
          </cell>
          <cell r="F218">
            <v>16.399999999999999</v>
          </cell>
          <cell r="G218">
            <v>1</v>
          </cell>
        </row>
        <row r="219">
          <cell r="A219" t="str">
            <v>T050429</v>
          </cell>
          <cell r="B219" t="str">
            <v>EXPORT</v>
          </cell>
          <cell r="C219">
            <v>38409</v>
          </cell>
          <cell r="D219" t="str">
            <v>WURFBAIN NORDMANN BV(SINGAPORE)</v>
          </cell>
          <cell r="E219" t="str">
            <v>LTX</v>
          </cell>
          <cell r="F219">
            <v>16.399999999999999</v>
          </cell>
          <cell r="G219">
            <v>1</v>
          </cell>
        </row>
        <row r="220">
          <cell r="A220" t="str">
            <v>T050391</v>
          </cell>
          <cell r="B220" t="str">
            <v>EXPORT</v>
          </cell>
          <cell r="C220">
            <v>38411</v>
          </cell>
          <cell r="D220" t="str">
            <v>SOCIETE DES MATIERES PREMIERES</v>
          </cell>
          <cell r="E220" t="str">
            <v>STR</v>
          </cell>
          <cell r="F220">
            <v>42.84</v>
          </cell>
          <cell r="G220">
            <v>2</v>
          </cell>
        </row>
        <row r="221">
          <cell r="A221" t="str">
            <v>T050489</v>
          </cell>
          <cell r="B221" t="str">
            <v>EXPORT</v>
          </cell>
          <cell r="C221">
            <v>38411</v>
          </cell>
          <cell r="D221" t="str">
            <v>SOCIETE DES MATIERES PREMIERES</v>
          </cell>
          <cell r="E221" t="str">
            <v>RSS</v>
          </cell>
          <cell r="F221">
            <v>100</v>
          </cell>
          <cell r="G221">
            <v>5</v>
          </cell>
        </row>
        <row r="222">
          <cell r="A222" t="str">
            <v>T050490</v>
          </cell>
          <cell r="B222" t="str">
            <v>EXPORT</v>
          </cell>
          <cell r="C222">
            <v>38411</v>
          </cell>
          <cell r="D222" t="str">
            <v>SOCIETE DES MATIERES PREMIERES</v>
          </cell>
          <cell r="E222" t="str">
            <v>RSS</v>
          </cell>
          <cell r="F222">
            <v>40</v>
          </cell>
          <cell r="G222">
            <v>2</v>
          </cell>
        </row>
        <row r="223">
          <cell r="A223" t="str">
            <v>T050491</v>
          </cell>
          <cell r="B223" t="str">
            <v>EXPORT</v>
          </cell>
          <cell r="C223">
            <v>38411</v>
          </cell>
          <cell r="D223" t="str">
            <v>SOCIETE DES MATIERES PREMIERES</v>
          </cell>
          <cell r="E223" t="str">
            <v>RSS</v>
          </cell>
          <cell r="F223">
            <v>40</v>
          </cell>
          <cell r="G223">
            <v>2</v>
          </cell>
        </row>
        <row r="224">
          <cell r="A224" t="str">
            <v>T050528</v>
          </cell>
          <cell r="B224" t="str">
            <v>LOCAL</v>
          </cell>
          <cell r="C224">
            <v>38384</v>
          </cell>
          <cell r="D224" t="str">
            <v>GOODYEAR THAILAND</v>
          </cell>
          <cell r="E224" t="str">
            <v>STR</v>
          </cell>
          <cell r="F224">
            <v>30.1</v>
          </cell>
        </row>
        <row r="225">
          <cell r="A225" t="str">
            <v>T050529</v>
          </cell>
          <cell r="B225" t="str">
            <v>LOCAL</v>
          </cell>
          <cell r="C225">
            <v>38384</v>
          </cell>
          <cell r="D225" t="str">
            <v>GOODYEAR THAILAND</v>
          </cell>
          <cell r="E225" t="str">
            <v>STR</v>
          </cell>
          <cell r="F225">
            <v>30.1</v>
          </cell>
        </row>
        <row r="226">
          <cell r="A226" t="str">
            <v>T050530</v>
          </cell>
          <cell r="B226" t="str">
            <v>LOCAL</v>
          </cell>
          <cell r="C226">
            <v>38384</v>
          </cell>
          <cell r="D226" t="str">
            <v>GOODYEAR THAILAND</v>
          </cell>
          <cell r="E226" t="str">
            <v>STR</v>
          </cell>
          <cell r="F226">
            <v>14.91</v>
          </cell>
        </row>
        <row r="227">
          <cell r="A227" t="str">
            <v>T050434</v>
          </cell>
          <cell r="B227" t="str">
            <v>LOCAL</v>
          </cell>
          <cell r="C227">
            <v>38407</v>
          </cell>
          <cell r="D227" t="str">
            <v>MICHELIN SIAM CO.,LTD.</v>
          </cell>
          <cell r="E227" t="str">
            <v>RSS</v>
          </cell>
          <cell r="F227">
            <v>15</v>
          </cell>
        </row>
        <row r="228">
          <cell r="A228" t="str">
            <v>T050202</v>
          </cell>
          <cell r="B228" t="str">
            <v>LOCAL</v>
          </cell>
          <cell r="C228">
            <v>38409</v>
          </cell>
          <cell r="D228" t="str">
            <v>MICHELIN SIAM CO.,LTD.</v>
          </cell>
          <cell r="E228" t="str">
            <v>STR</v>
          </cell>
          <cell r="F228">
            <v>15.015000000000001</v>
          </cell>
        </row>
        <row r="229">
          <cell r="A229" t="str">
            <v>T050435</v>
          </cell>
          <cell r="B229" t="str">
            <v>LOCAL</v>
          </cell>
          <cell r="C229">
            <v>38410</v>
          </cell>
          <cell r="D229" t="str">
            <v>MICHELIN SIAM CO.,LTD.</v>
          </cell>
          <cell r="E229" t="str">
            <v>RSS</v>
          </cell>
          <cell r="F229">
            <v>15</v>
          </cell>
        </row>
        <row r="230">
          <cell r="A230" t="str">
            <v>T050496</v>
          </cell>
          <cell r="B230" t="str">
            <v>LOCAL</v>
          </cell>
          <cell r="C230">
            <v>38410</v>
          </cell>
          <cell r="D230" t="str">
            <v>SIAM TYRE PHRAPRADAENG CO.,LTD.</v>
          </cell>
          <cell r="E230" t="str">
            <v>STR</v>
          </cell>
          <cell r="F230">
            <v>15.015000000000001</v>
          </cell>
        </row>
        <row r="231">
          <cell r="A231" t="str">
            <v>T050497</v>
          </cell>
          <cell r="B231" t="str">
            <v>LOCAL</v>
          </cell>
          <cell r="C231">
            <v>38410</v>
          </cell>
          <cell r="D231" t="str">
            <v>SIAM TYRE PHRAPRADAENG CO.,LTD.</v>
          </cell>
          <cell r="E231" t="str">
            <v>STR</v>
          </cell>
          <cell r="F231">
            <v>15.015000000000001</v>
          </cell>
        </row>
        <row r="232">
          <cell r="A232" t="str">
            <v>L050049</v>
          </cell>
          <cell r="B232" t="str">
            <v>LOCAL</v>
          </cell>
          <cell r="C232">
            <v>38390</v>
          </cell>
          <cell r="D232" t="str">
            <v>คุณ ฉ๊ะ  ดอล๊ะ</v>
          </cell>
          <cell r="E232" t="str">
            <v>LUM</v>
          </cell>
          <cell r="F232">
            <v>9.9000000000000005E-2</v>
          </cell>
        </row>
        <row r="233">
          <cell r="A233" t="str">
            <v>L050050</v>
          </cell>
          <cell r="B233" t="str">
            <v>LOCAL</v>
          </cell>
          <cell r="C233">
            <v>38397</v>
          </cell>
          <cell r="D233" t="str">
            <v>คุณ ฉ๊ะ  ดอล๊ะ</v>
          </cell>
          <cell r="E233" t="str">
            <v>LUM</v>
          </cell>
          <cell r="F233">
            <v>8.2000000000000003E-2</v>
          </cell>
        </row>
        <row r="234">
          <cell r="A234" t="str">
            <v>T050260A</v>
          </cell>
          <cell r="B234" t="str">
            <v>EXPORT</v>
          </cell>
          <cell r="C234">
            <v>38409</v>
          </cell>
          <cell r="D234" t="str">
            <v>HANKOOK TIRE CO.,LTD.M.K.MIN.</v>
          </cell>
          <cell r="E234" t="str">
            <v>STR</v>
          </cell>
          <cell r="F234">
            <v>262.08</v>
          </cell>
          <cell r="G234">
            <v>16</v>
          </cell>
        </row>
        <row r="235">
          <cell r="A235" t="str">
            <v>T050281</v>
          </cell>
          <cell r="B235" t="str">
            <v>EXPORT</v>
          </cell>
          <cell r="C235">
            <v>38409</v>
          </cell>
          <cell r="D235" t="str">
            <v>BRIDGESTONE/FIRESTONE SINGAPORE PTE</v>
          </cell>
          <cell r="E235" t="str">
            <v>RSS</v>
          </cell>
          <cell r="F235">
            <v>19.2</v>
          </cell>
          <cell r="G235">
            <v>1</v>
          </cell>
        </row>
        <row r="236">
          <cell r="A236" t="str">
            <v>T050291</v>
          </cell>
          <cell r="B236" t="str">
            <v>EXPORT</v>
          </cell>
          <cell r="C236">
            <v>38409</v>
          </cell>
          <cell r="D236" t="str">
            <v>BRIDGESTONE/FIRESTONE SINGAPORE PTE</v>
          </cell>
          <cell r="E236" t="str">
            <v>RSS</v>
          </cell>
          <cell r="F236">
            <v>76.8</v>
          </cell>
          <cell r="G236">
            <v>4</v>
          </cell>
        </row>
        <row r="237">
          <cell r="A237" t="str">
            <v>T050405</v>
          </cell>
          <cell r="B237" t="str">
            <v>EXPORT</v>
          </cell>
          <cell r="C237">
            <v>38409</v>
          </cell>
          <cell r="D237" t="str">
            <v>TOYOTA TSUSHO(JAPAN)PTE LTD.</v>
          </cell>
          <cell r="E237" t="str">
            <v>STR</v>
          </cell>
          <cell r="F237">
            <v>20.16</v>
          </cell>
          <cell r="G237">
            <v>1</v>
          </cell>
        </row>
        <row r="238">
          <cell r="A238" t="str">
            <v>T050314</v>
          </cell>
          <cell r="B238" t="str">
            <v>EXPORT</v>
          </cell>
          <cell r="C238">
            <v>38410</v>
          </cell>
          <cell r="D238" t="str">
            <v>OLD ROYAL ENTERPRISES INC.</v>
          </cell>
          <cell r="E238" t="str">
            <v>RSS</v>
          </cell>
          <cell r="F238">
            <v>19.2</v>
          </cell>
          <cell r="G238">
            <v>1</v>
          </cell>
        </row>
        <row r="239">
          <cell r="A239" t="str">
            <v>T050351</v>
          </cell>
          <cell r="B239" t="str">
            <v>EXPORT</v>
          </cell>
          <cell r="C239">
            <v>38411</v>
          </cell>
          <cell r="D239" t="str">
            <v>HANKOOK TIRE CO.,LTD.M.K.MIN.</v>
          </cell>
          <cell r="E239" t="str">
            <v>STR</v>
          </cell>
          <cell r="F239">
            <v>262.08</v>
          </cell>
          <cell r="G239">
            <v>13</v>
          </cell>
        </row>
        <row r="240">
          <cell r="A240" t="str">
            <v>T050394</v>
          </cell>
          <cell r="B240" t="str">
            <v>EXPORT</v>
          </cell>
          <cell r="C240">
            <v>38411</v>
          </cell>
          <cell r="D240" t="str">
            <v>CONTINENTAL TIRE NORTH AMERICA,INC.</v>
          </cell>
          <cell r="E240" t="str">
            <v>STR</v>
          </cell>
          <cell r="F240">
            <v>201.6</v>
          </cell>
          <cell r="G240">
            <v>10</v>
          </cell>
        </row>
        <row r="241">
          <cell r="A241" t="str">
            <v>T050395</v>
          </cell>
          <cell r="B241" t="str">
            <v>EXPORT</v>
          </cell>
          <cell r="C241">
            <v>38411</v>
          </cell>
          <cell r="D241" t="str">
            <v>CONTINENTAL TIRE NORTH AMERICA,INC.</v>
          </cell>
          <cell r="E241" t="str">
            <v>STR</v>
          </cell>
          <cell r="F241">
            <v>178.92</v>
          </cell>
          <cell r="G241">
            <v>9</v>
          </cell>
        </row>
        <row r="242">
          <cell r="A242" t="str">
            <v>T050488</v>
          </cell>
          <cell r="B242" t="str">
            <v>EXPORT</v>
          </cell>
          <cell r="C242">
            <v>38410</v>
          </cell>
          <cell r="D242" t="str">
            <v>SRI TRANG INTERNATIONAL PTE.LTD.</v>
          </cell>
          <cell r="E242" t="str">
            <v>RSS</v>
          </cell>
          <cell r="F242">
            <v>60</v>
          </cell>
          <cell r="G242">
            <v>3</v>
          </cell>
        </row>
        <row r="243">
          <cell r="A243" t="str">
            <v>T050166</v>
          </cell>
          <cell r="B243" t="str">
            <v>EXPORT</v>
          </cell>
          <cell r="C243">
            <v>38411</v>
          </cell>
          <cell r="D243" t="str">
            <v>BARUM CONTINENTAL S.R.O.</v>
          </cell>
          <cell r="E243" t="str">
            <v>STR</v>
          </cell>
          <cell r="F243">
            <v>100.8</v>
          </cell>
          <cell r="G243">
            <v>5</v>
          </cell>
        </row>
        <row r="244">
          <cell r="A244" t="str">
            <v>T050257</v>
          </cell>
          <cell r="B244" t="str">
            <v>EXPORT</v>
          </cell>
          <cell r="C244">
            <v>38411</v>
          </cell>
          <cell r="D244" t="str">
            <v>HANKOOK TIRE CO.,LTD.M.K.MIN.</v>
          </cell>
          <cell r="E244" t="str">
            <v>STR</v>
          </cell>
          <cell r="F244">
            <v>114.66</v>
          </cell>
          <cell r="G244">
            <v>7</v>
          </cell>
        </row>
        <row r="245">
          <cell r="A245" t="str">
            <v>T050354, T050354A</v>
          </cell>
          <cell r="B245" t="str">
            <v>EXPORT</v>
          </cell>
          <cell r="C245">
            <v>38411</v>
          </cell>
          <cell r="D245" t="str">
            <v>HANKOOK TIRE CO.,LTD.M.K.MIN.</v>
          </cell>
          <cell r="E245" t="str">
            <v>STR</v>
          </cell>
          <cell r="F245">
            <v>360.36</v>
          </cell>
          <cell r="G245">
            <v>22</v>
          </cell>
        </row>
        <row r="246">
          <cell r="A246" t="str">
            <v>T050355,T050355A</v>
          </cell>
          <cell r="B246" t="str">
            <v>EXPORT</v>
          </cell>
          <cell r="C246">
            <v>38411</v>
          </cell>
          <cell r="D246" t="str">
            <v>HANKOOK TIRE CO.,LTD.M.K.MIN.</v>
          </cell>
          <cell r="E246" t="str">
            <v>STR</v>
          </cell>
          <cell r="F246">
            <v>458.64</v>
          </cell>
          <cell r="G246">
            <v>28</v>
          </cell>
        </row>
        <row r="247">
          <cell r="A247" t="str">
            <v>T050356</v>
          </cell>
          <cell r="B247" t="str">
            <v>EXPORT</v>
          </cell>
          <cell r="C247">
            <v>38411</v>
          </cell>
          <cell r="D247" t="str">
            <v>HANKOOK TIRE CO.,LTD.M.K.MIN.</v>
          </cell>
          <cell r="E247" t="str">
            <v>STR</v>
          </cell>
          <cell r="F247">
            <v>221.76</v>
          </cell>
          <cell r="G247">
            <v>11</v>
          </cell>
        </row>
        <row r="248">
          <cell r="A248" t="str">
            <v>T050411</v>
          </cell>
          <cell r="B248" t="str">
            <v>EXPORT</v>
          </cell>
          <cell r="C248">
            <v>38411</v>
          </cell>
          <cell r="D248" t="str">
            <v>SRI TRANG INTERNATIONAL PTE.LTD.</v>
          </cell>
          <cell r="E248" t="str">
            <v>LTX</v>
          </cell>
          <cell r="F248">
            <v>240</v>
          </cell>
          <cell r="G248">
            <v>12</v>
          </cell>
        </row>
        <row r="249">
          <cell r="A249" t="str">
            <v>T050412</v>
          </cell>
          <cell r="B249" t="str">
            <v>EXPORT</v>
          </cell>
          <cell r="C249">
            <v>38411</v>
          </cell>
          <cell r="D249" t="str">
            <v>CONTINENTAL AKTIENGESELLSCHAFT</v>
          </cell>
          <cell r="E249" t="str">
            <v>RSS</v>
          </cell>
          <cell r="F249">
            <v>115.2</v>
          </cell>
          <cell r="G249">
            <v>6</v>
          </cell>
        </row>
        <row r="250">
          <cell r="A250" t="str">
            <v>T050439</v>
          </cell>
          <cell r="B250" t="str">
            <v>EXPORT</v>
          </cell>
          <cell r="C250">
            <v>38411</v>
          </cell>
          <cell r="D250" t="str">
            <v>HONG IL</v>
          </cell>
          <cell r="E250" t="str">
            <v>RSS</v>
          </cell>
          <cell r="F250">
            <v>38</v>
          </cell>
          <cell r="G250">
            <v>2</v>
          </cell>
        </row>
        <row r="251">
          <cell r="A251" t="str">
            <v>T050393</v>
          </cell>
          <cell r="B251" t="str">
            <v>EXPORT</v>
          </cell>
          <cell r="C251">
            <v>38407</v>
          </cell>
          <cell r="D251" t="str">
            <v>PIRELLI TYRE(EUROPE)SA-SINGAPORE</v>
          </cell>
          <cell r="E251" t="str">
            <v>STR</v>
          </cell>
          <cell r="F251">
            <v>60.48</v>
          </cell>
          <cell r="G251">
            <v>3</v>
          </cell>
        </row>
        <row r="252">
          <cell r="A252" t="str">
            <v>T050407</v>
          </cell>
          <cell r="B252" t="str">
            <v>EXPORT</v>
          </cell>
          <cell r="C252">
            <v>38411</v>
          </cell>
          <cell r="D252" t="str">
            <v>BARUM CONTINENTAL S.R.O.</v>
          </cell>
          <cell r="E252" t="str">
            <v>STR</v>
          </cell>
          <cell r="F252">
            <v>100.8</v>
          </cell>
          <cell r="G252">
            <v>5</v>
          </cell>
        </row>
        <row r="253">
          <cell r="A253" t="str">
            <v>T050410</v>
          </cell>
          <cell r="B253" t="str">
            <v>EXPORT</v>
          </cell>
          <cell r="C253">
            <v>38411</v>
          </cell>
          <cell r="D253" t="str">
            <v>PIRELLI TYRE(EUROPE)SA-SINGAPORE</v>
          </cell>
          <cell r="E253" t="str">
            <v>STR</v>
          </cell>
          <cell r="F253">
            <v>161.28</v>
          </cell>
          <cell r="G253">
            <v>8</v>
          </cell>
        </row>
        <row r="254">
          <cell r="A254" t="str">
            <v>T050458</v>
          </cell>
          <cell r="B254" t="str">
            <v>EXPORT</v>
          </cell>
          <cell r="C254">
            <v>38411</v>
          </cell>
          <cell r="D254" t="str">
            <v>CONTINENTAL TIRE NORTH AMERICA,INC.</v>
          </cell>
          <cell r="E254" t="str">
            <v>RSS</v>
          </cell>
          <cell r="F254">
            <v>192</v>
          </cell>
          <cell r="G254">
            <v>10</v>
          </cell>
        </row>
        <row r="255">
          <cell r="A255" t="str">
            <v>T050549</v>
          </cell>
          <cell r="B255" t="str">
            <v>LOCAL</v>
          </cell>
          <cell r="C255">
            <v>38411</v>
          </cell>
          <cell r="D255" t="str">
            <v>MAXXIS INTERNATIONAL(THAILAND)CO.LT</v>
          </cell>
          <cell r="E255" t="str">
            <v>RSS</v>
          </cell>
          <cell r="F255">
            <v>15</v>
          </cell>
        </row>
        <row r="257">
          <cell r="A257" t="str">
            <v>ผลรวมยอดขาย</v>
          </cell>
          <cell r="E257" t="str">
            <v>TL</v>
          </cell>
          <cell r="F257">
            <v>21714.818999999967</v>
          </cell>
          <cell r="G257">
            <v>977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>
        <row r="1">
          <cell r="A1" t="str">
            <v>INVOICE</v>
          </cell>
        </row>
      </sheetData>
      <sheetData sheetId="11">
        <row r="1">
          <cell r="A1" t="str">
            <v>INVOICE</v>
          </cell>
        </row>
      </sheetData>
      <sheetData sheetId="12">
        <row r="1">
          <cell r="A1" t="str">
            <v>INVOICE</v>
          </cell>
        </row>
      </sheetData>
      <sheetData sheetId="13"/>
      <sheetData sheetId="14">
        <row r="1">
          <cell r="A1" t="str">
            <v>INVOICE</v>
          </cell>
        </row>
      </sheetData>
      <sheetData sheetId="15">
        <row r="1">
          <cell r="A1" t="str">
            <v>INVOICE</v>
          </cell>
        </row>
      </sheetData>
      <sheetData sheetId="16"/>
      <sheetData sheetId="17">
        <row r="1">
          <cell r="A1" t="str">
            <v>INVOICE</v>
          </cell>
        </row>
      </sheetData>
      <sheetData sheetId="18">
        <row r="1">
          <cell r="A1" t="str">
            <v>INVOICE</v>
          </cell>
        </row>
      </sheetData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 refreshError="1"/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 refreshError="1"/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>
        <row r="1">
          <cell r="A1" t="str">
            <v>INVOICE</v>
          </cell>
        </row>
      </sheetData>
      <sheetData sheetId="43">
        <row r="1">
          <cell r="A1" t="str">
            <v>INVOICE</v>
          </cell>
        </row>
      </sheetData>
      <sheetData sheetId="44">
        <row r="1">
          <cell r="A1" t="str">
            <v>INVOICE</v>
          </cell>
        </row>
      </sheetData>
      <sheetData sheetId="45">
        <row r="1">
          <cell r="A1" t="str">
            <v>INVOICE</v>
          </cell>
        </row>
      </sheetData>
      <sheetData sheetId="46">
        <row r="1">
          <cell r="A1" t="str">
            <v>INVOICE</v>
          </cell>
        </row>
      </sheetData>
      <sheetData sheetId="47">
        <row r="1">
          <cell r="A1" t="str">
            <v>INVOICE</v>
          </cell>
        </row>
      </sheetData>
      <sheetData sheetId="48">
        <row r="1">
          <cell r="A1" t="str">
            <v>INVOICE</v>
          </cell>
        </row>
      </sheetData>
      <sheetData sheetId="49">
        <row r="1">
          <cell r="A1" t="str">
            <v>INVOICE</v>
          </cell>
        </row>
      </sheetData>
      <sheetData sheetId="50">
        <row r="1">
          <cell r="A1" t="str">
            <v>INVOICE</v>
          </cell>
        </row>
      </sheetData>
      <sheetData sheetId="51">
        <row r="1">
          <cell r="A1" t="str">
            <v>INVOICE</v>
          </cell>
        </row>
      </sheetData>
      <sheetData sheetId="52">
        <row r="1">
          <cell r="A1" t="str">
            <v>INVOICE</v>
          </cell>
        </row>
      </sheetData>
      <sheetData sheetId="53">
        <row r="1">
          <cell r="A1" t="str">
            <v>INVOICE</v>
          </cell>
        </row>
      </sheetData>
      <sheetData sheetId="54">
        <row r="1">
          <cell r="A1" t="str">
            <v>INVOICE</v>
          </cell>
        </row>
      </sheetData>
      <sheetData sheetId="55">
        <row r="1">
          <cell r="A1" t="str">
            <v>INVOICE</v>
          </cell>
        </row>
      </sheetData>
      <sheetData sheetId="56">
        <row r="1">
          <cell r="A1" t="str">
            <v>INVOICE</v>
          </cell>
        </row>
      </sheetData>
      <sheetData sheetId="57">
        <row r="1">
          <cell r="A1" t="str">
            <v>INVOICE</v>
          </cell>
        </row>
      </sheetData>
      <sheetData sheetId="58">
        <row r="1">
          <cell r="A1" t="str">
            <v>INVOICE</v>
          </cell>
        </row>
      </sheetData>
      <sheetData sheetId="59">
        <row r="1">
          <cell r="A1" t="str">
            <v>INVOICE</v>
          </cell>
        </row>
      </sheetData>
      <sheetData sheetId="60">
        <row r="1">
          <cell r="A1" t="str">
            <v>INVOICE</v>
          </cell>
        </row>
      </sheetData>
      <sheetData sheetId="61">
        <row r="1">
          <cell r="A1" t="str">
            <v>INVOICE</v>
          </cell>
        </row>
      </sheetData>
      <sheetData sheetId="62">
        <row r="1">
          <cell r="A1" t="str">
            <v>INVOICE</v>
          </cell>
        </row>
      </sheetData>
      <sheetData sheetId="63">
        <row r="1">
          <cell r="A1" t="str">
            <v>INVOICE</v>
          </cell>
        </row>
      </sheetData>
      <sheetData sheetId="64">
        <row r="1">
          <cell r="A1" t="str">
            <v>INVOICE</v>
          </cell>
        </row>
      </sheetData>
      <sheetData sheetId="65">
        <row r="1">
          <cell r="A1" t="str">
            <v>INVOICE</v>
          </cell>
        </row>
      </sheetData>
      <sheetData sheetId="66">
        <row r="1">
          <cell r="A1" t="str">
            <v>INVOICE</v>
          </cell>
        </row>
      </sheetData>
      <sheetData sheetId="67">
        <row r="1">
          <cell r="A1" t="str">
            <v>INVOICE</v>
          </cell>
        </row>
      </sheetData>
      <sheetData sheetId="68">
        <row r="1">
          <cell r="A1" t="str">
            <v>CLIENT</v>
          </cell>
        </row>
      </sheetData>
      <sheetData sheetId="69">
        <row r="1">
          <cell r="A1" t="str">
            <v>CLIENT</v>
          </cell>
        </row>
      </sheetData>
      <sheetData sheetId="70">
        <row r="1">
          <cell r="A1" t="str">
            <v>CLIENT</v>
          </cell>
        </row>
      </sheetData>
      <sheetData sheetId="71">
        <row r="1">
          <cell r="A1" t="str">
            <v>CLIENT</v>
          </cell>
        </row>
      </sheetData>
      <sheetData sheetId="72">
        <row r="1">
          <cell r="A1" t="str">
            <v>INVOICE</v>
          </cell>
        </row>
      </sheetData>
      <sheetData sheetId="73">
        <row r="1">
          <cell r="A1" t="str">
            <v>INVOICE</v>
          </cell>
        </row>
      </sheetData>
      <sheetData sheetId="74">
        <row r="1">
          <cell r="A1" t="str">
            <v>INVOICE</v>
          </cell>
        </row>
      </sheetData>
      <sheetData sheetId="75">
        <row r="1">
          <cell r="A1" t="str">
            <v>INVOICE</v>
          </cell>
        </row>
      </sheetData>
      <sheetData sheetId="76">
        <row r="1">
          <cell r="A1" t="str">
            <v>INVOICE</v>
          </cell>
        </row>
      </sheetData>
      <sheetData sheetId="77">
        <row r="1">
          <cell r="A1" t="str">
            <v>INVOICE</v>
          </cell>
        </row>
      </sheetData>
      <sheetData sheetId="78">
        <row r="1">
          <cell r="A1" t="str">
            <v>INVOICE</v>
          </cell>
        </row>
      </sheetData>
      <sheetData sheetId="79">
        <row r="1">
          <cell r="A1" t="str">
            <v>CLIENT</v>
          </cell>
        </row>
      </sheetData>
      <sheetData sheetId="80">
        <row r="1">
          <cell r="A1" t="str">
            <v>CLIENT</v>
          </cell>
        </row>
      </sheetData>
      <sheetData sheetId="81">
        <row r="1">
          <cell r="A1" t="str">
            <v>CLIENT</v>
          </cell>
        </row>
      </sheetData>
      <sheetData sheetId="82">
        <row r="1">
          <cell r="A1" t="str">
            <v>Summary on June 25, 2019</v>
          </cell>
        </row>
      </sheetData>
      <sheetData sheetId="83">
        <row r="1">
          <cell r="A1" t="str">
            <v>INVOICE</v>
          </cell>
        </row>
      </sheetData>
      <sheetData sheetId="84">
        <row r="1">
          <cell r="A1" t="str">
            <v>INVOICE</v>
          </cell>
        </row>
      </sheetData>
      <sheetData sheetId="85">
        <row r="1">
          <cell r="A1" t="str">
            <v>INVOICE</v>
          </cell>
        </row>
      </sheetData>
      <sheetData sheetId="86">
        <row r="1">
          <cell r="A1" t="str">
            <v>INVOICE</v>
          </cell>
        </row>
      </sheetData>
      <sheetData sheetId="87">
        <row r="1">
          <cell r="A1" t="str">
            <v>INVOICE</v>
          </cell>
        </row>
      </sheetData>
      <sheetData sheetId="88">
        <row r="1">
          <cell r="A1" t="str">
            <v>INVOICE</v>
          </cell>
        </row>
      </sheetData>
      <sheetData sheetId="89">
        <row r="1">
          <cell r="A1" t="str">
            <v>INVOICE</v>
          </cell>
        </row>
      </sheetData>
      <sheetData sheetId="90" refreshError="1"/>
      <sheetData sheetId="91" refreshError="1"/>
      <sheetData sheetId="92">
        <row r="1">
          <cell r="A1" t="str">
            <v>INVOICE</v>
          </cell>
        </row>
      </sheetData>
      <sheetData sheetId="93">
        <row r="1">
          <cell r="A1" t="str">
            <v>INVOICE</v>
          </cell>
        </row>
      </sheetData>
      <sheetData sheetId="94">
        <row r="1">
          <cell r="A1" t="str">
            <v>INVOICE</v>
          </cell>
        </row>
      </sheetData>
      <sheetData sheetId="95">
        <row r="1">
          <cell r="A1" t="str">
            <v>INVOICE</v>
          </cell>
        </row>
      </sheetData>
      <sheetData sheetId="96">
        <row r="1">
          <cell r="A1" t="str">
            <v>INVOICE</v>
          </cell>
        </row>
      </sheetData>
      <sheetData sheetId="97">
        <row r="1">
          <cell r="A1" t="str">
            <v>INVOICE</v>
          </cell>
        </row>
      </sheetData>
      <sheetData sheetId="98">
        <row r="1">
          <cell r="A1" t="str">
            <v>INVOICE</v>
          </cell>
        </row>
      </sheetData>
      <sheetData sheetId="99">
        <row r="1">
          <cell r="A1" t="str">
            <v>INVOICE</v>
          </cell>
        </row>
      </sheetData>
      <sheetData sheetId="100">
        <row r="1">
          <cell r="A1" t="str">
            <v>INVOICE</v>
          </cell>
        </row>
      </sheetData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>
        <row r="1">
          <cell r="A1" t="str">
            <v>INVOICE</v>
          </cell>
        </row>
      </sheetData>
      <sheetData sheetId="256">
        <row r="1">
          <cell r="A1" t="str">
            <v>INVOICE</v>
          </cell>
        </row>
      </sheetData>
      <sheetData sheetId="257">
        <row r="1">
          <cell r="A1" t="str">
            <v>INVOICE</v>
          </cell>
        </row>
      </sheetData>
      <sheetData sheetId="258">
        <row r="1">
          <cell r="A1" t="str">
            <v>INVOICE</v>
          </cell>
        </row>
      </sheetData>
      <sheetData sheetId="259">
        <row r="1">
          <cell r="A1" t="str">
            <v>INVOICE</v>
          </cell>
        </row>
      </sheetData>
      <sheetData sheetId="260">
        <row r="1">
          <cell r="A1" t="str">
            <v>INVOICE</v>
          </cell>
        </row>
      </sheetData>
      <sheetData sheetId="261">
        <row r="1">
          <cell r="A1" t="str">
            <v>INVOICE</v>
          </cell>
        </row>
      </sheetData>
      <sheetData sheetId="262">
        <row r="1">
          <cell r="A1" t="str">
            <v>INVOICE</v>
          </cell>
        </row>
      </sheetData>
      <sheetData sheetId="263">
        <row r="1">
          <cell r="A1" t="str">
            <v>INVOICE</v>
          </cell>
        </row>
      </sheetData>
      <sheetData sheetId="264">
        <row r="1">
          <cell r="A1" t="str">
            <v>INVOICE</v>
          </cell>
        </row>
      </sheetData>
      <sheetData sheetId="265">
        <row r="1">
          <cell r="A1" t="str">
            <v>INVOICE</v>
          </cell>
        </row>
      </sheetData>
      <sheetData sheetId="266">
        <row r="1">
          <cell r="A1" t="str">
            <v>INVOICE</v>
          </cell>
        </row>
      </sheetData>
      <sheetData sheetId="267">
        <row r="1">
          <cell r="A1" t="str">
            <v>INVOICE</v>
          </cell>
        </row>
      </sheetData>
      <sheetData sheetId="268">
        <row r="1">
          <cell r="A1" t="str">
            <v>INVOICE</v>
          </cell>
        </row>
      </sheetData>
      <sheetData sheetId="269">
        <row r="1">
          <cell r="A1" t="str">
            <v>INVOICE</v>
          </cell>
        </row>
      </sheetData>
      <sheetData sheetId="270">
        <row r="1">
          <cell r="A1" t="str">
            <v>INVOICE</v>
          </cell>
        </row>
      </sheetData>
      <sheetData sheetId="271">
        <row r="1">
          <cell r="A1" t="str">
            <v>INVOICE</v>
          </cell>
        </row>
      </sheetData>
      <sheetData sheetId="272">
        <row r="1">
          <cell r="A1" t="str">
            <v>INVOICE</v>
          </cell>
        </row>
      </sheetData>
      <sheetData sheetId="273">
        <row r="1">
          <cell r="A1" t="str">
            <v>INVOICE</v>
          </cell>
        </row>
      </sheetData>
      <sheetData sheetId="274">
        <row r="1">
          <cell r="A1" t="str">
            <v>INVOICE</v>
          </cell>
        </row>
      </sheetData>
      <sheetData sheetId="275">
        <row r="1">
          <cell r="A1" t="str">
            <v>INVOICE</v>
          </cell>
        </row>
      </sheetData>
      <sheetData sheetId="276">
        <row r="1">
          <cell r="A1" t="str">
            <v>INVOICE</v>
          </cell>
        </row>
      </sheetData>
      <sheetData sheetId="277">
        <row r="1">
          <cell r="A1" t="str">
            <v>INVOICE</v>
          </cell>
        </row>
      </sheetData>
      <sheetData sheetId="278">
        <row r="1">
          <cell r="A1" t="str">
            <v>INVOICE</v>
          </cell>
        </row>
      </sheetData>
      <sheetData sheetId="279">
        <row r="1">
          <cell r="A1" t="str">
            <v>INVOICE</v>
          </cell>
        </row>
      </sheetData>
      <sheetData sheetId="280">
        <row r="1">
          <cell r="A1" t="str">
            <v>INVOICE</v>
          </cell>
        </row>
      </sheetData>
      <sheetData sheetId="281">
        <row r="1">
          <cell r="A1" t="str">
            <v>INVOICE</v>
          </cell>
        </row>
      </sheetData>
      <sheetData sheetId="282">
        <row r="1">
          <cell r="A1" t="str">
            <v>INVOICE</v>
          </cell>
        </row>
      </sheetData>
      <sheetData sheetId="283">
        <row r="1">
          <cell r="A1" t="str">
            <v>INVOICE</v>
          </cell>
        </row>
      </sheetData>
      <sheetData sheetId="284">
        <row r="1">
          <cell r="A1" t="str">
            <v>INVOICE</v>
          </cell>
        </row>
      </sheetData>
      <sheetData sheetId="285">
        <row r="1">
          <cell r="A1" t="str">
            <v>INVOICE</v>
          </cell>
        </row>
      </sheetData>
      <sheetData sheetId="286">
        <row r="1">
          <cell r="A1" t="str">
            <v>INVOICE</v>
          </cell>
        </row>
      </sheetData>
      <sheetData sheetId="287">
        <row r="1">
          <cell r="A1" t="str">
            <v>INVOICE</v>
          </cell>
        </row>
      </sheetData>
      <sheetData sheetId="288">
        <row r="1">
          <cell r="A1" t="str">
            <v>INVOICE</v>
          </cell>
        </row>
      </sheetData>
      <sheetData sheetId="289">
        <row r="1">
          <cell r="A1" t="str">
            <v>INVOICE</v>
          </cell>
        </row>
      </sheetData>
      <sheetData sheetId="290">
        <row r="1">
          <cell r="A1" t="str">
            <v>INVOICE</v>
          </cell>
        </row>
      </sheetData>
      <sheetData sheetId="291">
        <row r="1">
          <cell r="A1" t="str">
            <v>INVOICE</v>
          </cell>
        </row>
      </sheetData>
      <sheetData sheetId="292">
        <row r="1">
          <cell r="A1" t="str">
            <v>INVOICE</v>
          </cell>
        </row>
      </sheetData>
      <sheetData sheetId="293">
        <row r="1">
          <cell r="A1" t="str">
            <v>INVOICE</v>
          </cell>
        </row>
      </sheetData>
      <sheetData sheetId="294">
        <row r="1">
          <cell r="A1" t="str">
            <v>INVOICE</v>
          </cell>
        </row>
      </sheetData>
      <sheetData sheetId="295">
        <row r="1">
          <cell r="A1" t="str">
            <v>INVOICE</v>
          </cell>
        </row>
      </sheetData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>
        <row r="1">
          <cell r="A1" t="str">
            <v>INVOICE</v>
          </cell>
        </row>
      </sheetData>
      <sheetData sheetId="358">
        <row r="1">
          <cell r="A1" t="str">
            <v>INVOICE</v>
          </cell>
        </row>
      </sheetData>
      <sheetData sheetId="359">
        <row r="1">
          <cell r="A1" t="str">
            <v>INVOICE</v>
          </cell>
        </row>
      </sheetData>
      <sheetData sheetId="360">
        <row r="1">
          <cell r="A1" t="str">
            <v>INVOICE</v>
          </cell>
        </row>
      </sheetData>
      <sheetData sheetId="361">
        <row r="1">
          <cell r="A1" t="str">
            <v>INVOICE</v>
          </cell>
        </row>
      </sheetData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>
        <row r="1">
          <cell r="A1" t="str">
            <v>INVOICE</v>
          </cell>
        </row>
      </sheetData>
      <sheetData sheetId="380">
        <row r="1">
          <cell r="A1" t="str">
            <v>INVOICE</v>
          </cell>
        </row>
      </sheetData>
      <sheetData sheetId="381">
        <row r="1">
          <cell r="A1" t="str">
            <v>INVOICE</v>
          </cell>
        </row>
      </sheetData>
      <sheetData sheetId="382">
        <row r="1">
          <cell r="A1" t="str">
            <v>INVOICE</v>
          </cell>
        </row>
      </sheetData>
      <sheetData sheetId="383">
        <row r="1">
          <cell r="A1" t="str">
            <v>INVOICE</v>
          </cell>
        </row>
      </sheetData>
      <sheetData sheetId="384">
        <row r="1">
          <cell r="A1" t="str">
            <v>INVOICE</v>
          </cell>
        </row>
      </sheetData>
      <sheetData sheetId="385">
        <row r="1">
          <cell r="A1" t="str">
            <v>INVOICE</v>
          </cell>
        </row>
      </sheetData>
      <sheetData sheetId="386">
        <row r="1">
          <cell r="A1" t="str">
            <v>INVOICE</v>
          </cell>
        </row>
      </sheetData>
      <sheetData sheetId="387">
        <row r="1">
          <cell r="A1" t="str">
            <v>INVOICE</v>
          </cell>
        </row>
      </sheetData>
      <sheetData sheetId="388">
        <row r="1">
          <cell r="A1" t="str">
            <v>INVOICE</v>
          </cell>
        </row>
      </sheetData>
      <sheetData sheetId="389">
        <row r="1">
          <cell r="A1" t="str">
            <v>INVOICE</v>
          </cell>
        </row>
      </sheetData>
      <sheetData sheetId="390">
        <row r="1">
          <cell r="A1" t="str">
            <v>INVOICE</v>
          </cell>
        </row>
      </sheetData>
      <sheetData sheetId="391">
        <row r="1">
          <cell r="A1" t="str">
            <v>INVOICE</v>
          </cell>
        </row>
      </sheetData>
      <sheetData sheetId="392">
        <row r="1">
          <cell r="A1" t="str">
            <v>INVOICE</v>
          </cell>
        </row>
      </sheetData>
      <sheetData sheetId="393">
        <row r="1">
          <cell r="A1" t="str">
            <v>INVOICE</v>
          </cell>
        </row>
      </sheetData>
      <sheetData sheetId="394">
        <row r="1">
          <cell r="A1" t="str">
            <v>INVOICE</v>
          </cell>
        </row>
      </sheetData>
      <sheetData sheetId="395">
        <row r="1">
          <cell r="A1" t="str">
            <v>INVOICE</v>
          </cell>
        </row>
      </sheetData>
      <sheetData sheetId="396">
        <row r="1">
          <cell r="A1" t="str">
            <v>INVOICE</v>
          </cell>
        </row>
      </sheetData>
      <sheetData sheetId="397">
        <row r="1">
          <cell r="A1" t="str">
            <v>INVOICE</v>
          </cell>
        </row>
      </sheetData>
      <sheetData sheetId="398">
        <row r="1">
          <cell r="A1" t="str">
            <v>INVOICE</v>
          </cell>
        </row>
      </sheetData>
      <sheetData sheetId="399">
        <row r="1">
          <cell r="A1" t="str">
            <v>INVOICE</v>
          </cell>
        </row>
      </sheetData>
      <sheetData sheetId="400">
        <row r="1">
          <cell r="A1" t="str">
            <v>INVOICE</v>
          </cell>
        </row>
      </sheetData>
      <sheetData sheetId="401">
        <row r="1">
          <cell r="A1" t="str">
            <v>INVOICE</v>
          </cell>
        </row>
      </sheetData>
      <sheetData sheetId="402">
        <row r="1">
          <cell r="A1" t="str">
            <v>INVOICE</v>
          </cell>
        </row>
      </sheetData>
      <sheetData sheetId="403">
        <row r="1">
          <cell r="A1" t="str">
            <v>INVOICE</v>
          </cell>
        </row>
      </sheetData>
      <sheetData sheetId="404">
        <row r="1">
          <cell r="A1" t="str">
            <v>INVOICE</v>
          </cell>
        </row>
      </sheetData>
      <sheetData sheetId="405">
        <row r="1">
          <cell r="A1" t="str">
            <v>INVOICE</v>
          </cell>
        </row>
      </sheetData>
      <sheetData sheetId="406">
        <row r="1">
          <cell r="A1" t="str">
            <v>INVOICE</v>
          </cell>
        </row>
      </sheetData>
      <sheetData sheetId="407">
        <row r="1">
          <cell r="A1" t="str">
            <v>INVOICE</v>
          </cell>
        </row>
      </sheetData>
      <sheetData sheetId="408">
        <row r="1">
          <cell r="A1" t="str">
            <v>INVOICE</v>
          </cell>
        </row>
      </sheetData>
      <sheetData sheetId="409">
        <row r="1">
          <cell r="A1" t="str">
            <v>INVOICE</v>
          </cell>
        </row>
      </sheetData>
      <sheetData sheetId="410">
        <row r="1">
          <cell r="A1" t="str">
            <v>INVOICE</v>
          </cell>
        </row>
      </sheetData>
      <sheetData sheetId="411">
        <row r="1">
          <cell r="A1" t="str">
            <v>INVOICE</v>
          </cell>
        </row>
      </sheetData>
      <sheetData sheetId="412">
        <row r="1">
          <cell r="A1" t="str">
            <v>INVOICE</v>
          </cell>
        </row>
      </sheetData>
      <sheetData sheetId="413">
        <row r="1">
          <cell r="A1" t="str">
            <v>INVOICE</v>
          </cell>
        </row>
      </sheetData>
      <sheetData sheetId="414">
        <row r="1">
          <cell r="A1" t="str">
            <v>INVOICE</v>
          </cell>
        </row>
      </sheetData>
      <sheetData sheetId="415">
        <row r="1">
          <cell r="A1" t="str">
            <v>INVOICE</v>
          </cell>
        </row>
      </sheetData>
      <sheetData sheetId="416">
        <row r="1">
          <cell r="A1" t="str">
            <v>INVOICE</v>
          </cell>
        </row>
      </sheetData>
      <sheetData sheetId="417">
        <row r="1">
          <cell r="A1" t="str">
            <v>INVOICE</v>
          </cell>
        </row>
      </sheetData>
      <sheetData sheetId="418">
        <row r="1">
          <cell r="A1" t="str">
            <v>INVOICE</v>
          </cell>
        </row>
      </sheetData>
      <sheetData sheetId="419">
        <row r="1">
          <cell r="A1" t="str">
            <v>INVOICE</v>
          </cell>
        </row>
      </sheetData>
      <sheetData sheetId="420">
        <row r="1">
          <cell r="A1" t="str">
            <v>INVOICE</v>
          </cell>
        </row>
      </sheetData>
      <sheetData sheetId="421">
        <row r="1">
          <cell r="A1" t="str">
            <v>INVOICE</v>
          </cell>
        </row>
      </sheetData>
      <sheetData sheetId="422">
        <row r="1">
          <cell r="A1" t="str">
            <v>INVOICE</v>
          </cell>
        </row>
      </sheetData>
      <sheetData sheetId="423">
        <row r="1">
          <cell r="A1" t="str">
            <v>INVOICE</v>
          </cell>
        </row>
      </sheetData>
      <sheetData sheetId="424">
        <row r="1">
          <cell r="A1" t="str">
            <v>INVOICE</v>
          </cell>
        </row>
      </sheetData>
      <sheetData sheetId="425">
        <row r="1">
          <cell r="A1" t="str">
            <v>INVOICE</v>
          </cell>
        </row>
      </sheetData>
      <sheetData sheetId="426">
        <row r="1">
          <cell r="A1" t="str">
            <v>INVOICE</v>
          </cell>
        </row>
      </sheetData>
      <sheetData sheetId="427">
        <row r="1">
          <cell r="A1" t="str">
            <v>INVOICE</v>
          </cell>
        </row>
      </sheetData>
      <sheetData sheetId="428">
        <row r="1">
          <cell r="A1" t="str">
            <v>INVOICE</v>
          </cell>
        </row>
      </sheetData>
      <sheetData sheetId="429">
        <row r="1">
          <cell r="A1" t="str">
            <v>INVOICE</v>
          </cell>
        </row>
      </sheetData>
      <sheetData sheetId="430">
        <row r="1">
          <cell r="A1" t="str">
            <v>INVOICE</v>
          </cell>
        </row>
      </sheetData>
      <sheetData sheetId="431">
        <row r="1">
          <cell r="A1" t="str">
            <v>INVOICE</v>
          </cell>
        </row>
      </sheetData>
      <sheetData sheetId="432">
        <row r="1">
          <cell r="A1" t="str">
            <v>INVOICE</v>
          </cell>
        </row>
      </sheetData>
      <sheetData sheetId="433">
        <row r="1">
          <cell r="A1" t="str">
            <v>INVOICE</v>
          </cell>
        </row>
      </sheetData>
      <sheetData sheetId="434">
        <row r="1">
          <cell r="A1" t="str">
            <v>INVOICE</v>
          </cell>
        </row>
      </sheetData>
      <sheetData sheetId="435">
        <row r="1">
          <cell r="A1" t="str">
            <v>INVOICE</v>
          </cell>
        </row>
      </sheetData>
      <sheetData sheetId="436">
        <row r="1">
          <cell r="A1" t="str">
            <v>INVOICE</v>
          </cell>
        </row>
      </sheetData>
      <sheetData sheetId="437">
        <row r="1">
          <cell r="A1" t="str">
            <v>INVOICE</v>
          </cell>
        </row>
      </sheetData>
      <sheetData sheetId="438">
        <row r="1">
          <cell r="A1" t="str">
            <v>INVOICE</v>
          </cell>
        </row>
      </sheetData>
      <sheetData sheetId="439">
        <row r="1">
          <cell r="A1" t="str">
            <v>INVOICE</v>
          </cell>
        </row>
      </sheetData>
      <sheetData sheetId="440">
        <row r="1">
          <cell r="A1" t="str">
            <v>INVOICE</v>
          </cell>
        </row>
      </sheetData>
      <sheetData sheetId="441">
        <row r="1">
          <cell r="A1" t="str">
            <v>INVOICE</v>
          </cell>
        </row>
      </sheetData>
      <sheetData sheetId="442">
        <row r="1">
          <cell r="A1" t="str">
            <v>INVOICE</v>
          </cell>
        </row>
      </sheetData>
      <sheetData sheetId="443">
        <row r="1">
          <cell r="A1" t="str">
            <v>INVOICE</v>
          </cell>
        </row>
      </sheetData>
      <sheetData sheetId="444">
        <row r="1">
          <cell r="A1" t="str">
            <v>INVOICE</v>
          </cell>
        </row>
      </sheetData>
      <sheetData sheetId="445">
        <row r="1">
          <cell r="A1" t="str">
            <v>INVOICE</v>
          </cell>
        </row>
      </sheetData>
      <sheetData sheetId="446">
        <row r="1">
          <cell r="A1" t="str">
            <v>INVOICE</v>
          </cell>
        </row>
      </sheetData>
      <sheetData sheetId="447">
        <row r="1">
          <cell r="A1" t="str">
            <v>INVOICE</v>
          </cell>
        </row>
      </sheetData>
      <sheetData sheetId="448">
        <row r="1">
          <cell r="A1" t="str">
            <v>INVOICE</v>
          </cell>
        </row>
      </sheetData>
      <sheetData sheetId="449">
        <row r="1">
          <cell r="A1" t="str">
            <v>INVOICE</v>
          </cell>
        </row>
      </sheetData>
      <sheetData sheetId="450">
        <row r="1">
          <cell r="A1" t="str">
            <v>INVOICE</v>
          </cell>
        </row>
      </sheetData>
      <sheetData sheetId="451">
        <row r="1">
          <cell r="A1" t="str">
            <v>INVOICE</v>
          </cell>
        </row>
      </sheetData>
      <sheetData sheetId="452">
        <row r="1">
          <cell r="A1" t="str">
            <v>INVOICE</v>
          </cell>
        </row>
      </sheetData>
      <sheetData sheetId="453">
        <row r="1">
          <cell r="A1" t="str">
            <v>INVOICE</v>
          </cell>
        </row>
      </sheetData>
      <sheetData sheetId="454">
        <row r="1">
          <cell r="A1" t="str">
            <v>INVOICE</v>
          </cell>
        </row>
      </sheetData>
      <sheetData sheetId="455">
        <row r="1">
          <cell r="A1" t="str">
            <v>Summary on June 25, 2019</v>
          </cell>
        </row>
      </sheetData>
      <sheetData sheetId="456">
        <row r="1">
          <cell r="A1" t="str">
            <v>Summary on June 25, 2019</v>
          </cell>
        </row>
      </sheetData>
      <sheetData sheetId="457">
        <row r="1">
          <cell r="A1" t="str">
            <v>INVOICE</v>
          </cell>
        </row>
      </sheetData>
      <sheetData sheetId="458">
        <row r="1">
          <cell r="A1" t="str">
            <v>INVOICE</v>
          </cell>
        </row>
      </sheetData>
      <sheetData sheetId="459">
        <row r="1">
          <cell r="A1" t="str">
            <v>INVOICE</v>
          </cell>
        </row>
      </sheetData>
      <sheetData sheetId="460">
        <row r="1">
          <cell r="A1" t="str">
            <v>INVOICE</v>
          </cell>
        </row>
      </sheetData>
      <sheetData sheetId="461">
        <row r="1">
          <cell r="A1" t="str">
            <v>INVOICE</v>
          </cell>
        </row>
      </sheetData>
      <sheetData sheetId="462">
        <row r="1">
          <cell r="A1" t="str">
            <v>INVOICE</v>
          </cell>
        </row>
      </sheetData>
      <sheetData sheetId="463">
        <row r="1">
          <cell r="A1" t="str">
            <v>INVOICE</v>
          </cell>
        </row>
      </sheetData>
      <sheetData sheetId="464">
        <row r="1">
          <cell r="A1" t="str">
            <v>INVOICE</v>
          </cell>
        </row>
      </sheetData>
      <sheetData sheetId="465">
        <row r="1">
          <cell r="A1" t="str">
            <v>INVOICE</v>
          </cell>
        </row>
      </sheetData>
      <sheetData sheetId="466">
        <row r="1">
          <cell r="A1" t="str">
            <v>INVOICE</v>
          </cell>
        </row>
      </sheetData>
      <sheetData sheetId="467">
        <row r="1">
          <cell r="A1" t="str">
            <v>INVOICE</v>
          </cell>
        </row>
      </sheetData>
      <sheetData sheetId="468">
        <row r="1">
          <cell r="A1" t="str">
            <v>INVOICE</v>
          </cell>
        </row>
      </sheetData>
      <sheetData sheetId="469">
        <row r="1">
          <cell r="A1" t="str">
            <v>INVOICE</v>
          </cell>
        </row>
      </sheetData>
      <sheetData sheetId="470">
        <row r="1">
          <cell r="A1" t="str">
            <v>INVOICE</v>
          </cell>
        </row>
      </sheetData>
      <sheetData sheetId="471">
        <row r="1">
          <cell r="A1" t="str">
            <v>INVOICE</v>
          </cell>
        </row>
      </sheetData>
      <sheetData sheetId="472">
        <row r="1">
          <cell r="A1" t="str">
            <v>INVOICE</v>
          </cell>
        </row>
      </sheetData>
      <sheetData sheetId="473">
        <row r="1">
          <cell r="A1" t="str">
            <v>INVOICE</v>
          </cell>
        </row>
      </sheetData>
      <sheetData sheetId="474">
        <row r="1">
          <cell r="A1" t="str">
            <v>INVOICE</v>
          </cell>
        </row>
      </sheetData>
      <sheetData sheetId="475">
        <row r="1">
          <cell r="A1" t="str">
            <v>INVOICE</v>
          </cell>
        </row>
      </sheetData>
      <sheetData sheetId="476">
        <row r="1">
          <cell r="A1" t="str">
            <v>INVOICE</v>
          </cell>
        </row>
      </sheetData>
      <sheetData sheetId="477">
        <row r="1">
          <cell r="A1" t="str">
            <v>INVOICE</v>
          </cell>
        </row>
      </sheetData>
      <sheetData sheetId="478">
        <row r="1">
          <cell r="A1" t="str">
            <v>INVOICE</v>
          </cell>
        </row>
      </sheetData>
      <sheetData sheetId="479">
        <row r="1">
          <cell r="A1" t="str">
            <v>INVOICE</v>
          </cell>
        </row>
      </sheetData>
      <sheetData sheetId="480">
        <row r="1">
          <cell r="A1" t="str">
            <v>INVOICE</v>
          </cell>
        </row>
      </sheetData>
      <sheetData sheetId="481">
        <row r="1">
          <cell r="A1" t="str">
            <v>INVOICE</v>
          </cell>
        </row>
      </sheetData>
      <sheetData sheetId="482">
        <row r="1">
          <cell r="A1" t="str">
            <v>INVOICE</v>
          </cell>
        </row>
      </sheetData>
      <sheetData sheetId="483">
        <row r="1">
          <cell r="A1" t="str">
            <v>INVOICE</v>
          </cell>
        </row>
      </sheetData>
      <sheetData sheetId="484">
        <row r="1">
          <cell r="A1" t="str">
            <v>INVOICE</v>
          </cell>
        </row>
      </sheetData>
      <sheetData sheetId="485">
        <row r="1">
          <cell r="A1" t="str">
            <v>INVOICE</v>
          </cell>
        </row>
      </sheetData>
      <sheetData sheetId="486">
        <row r="1">
          <cell r="A1" t="str">
            <v>INVOICE</v>
          </cell>
        </row>
      </sheetData>
      <sheetData sheetId="487">
        <row r="1">
          <cell r="A1" t="str">
            <v>INVOICE</v>
          </cell>
        </row>
      </sheetData>
      <sheetData sheetId="488">
        <row r="1">
          <cell r="A1" t="str">
            <v>INVOICE</v>
          </cell>
        </row>
      </sheetData>
      <sheetData sheetId="489">
        <row r="1">
          <cell r="A1" t="str">
            <v>INVOICE</v>
          </cell>
        </row>
      </sheetData>
      <sheetData sheetId="490">
        <row r="1">
          <cell r="A1" t="str">
            <v>INVOICE</v>
          </cell>
        </row>
      </sheetData>
      <sheetData sheetId="491">
        <row r="1">
          <cell r="A1" t="str">
            <v>INVOICE</v>
          </cell>
        </row>
      </sheetData>
      <sheetData sheetId="492">
        <row r="1">
          <cell r="A1" t="str">
            <v>INVOICE</v>
          </cell>
        </row>
      </sheetData>
      <sheetData sheetId="493">
        <row r="1">
          <cell r="A1" t="str">
            <v>INVOICE</v>
          </cell>
        </row>
      </sheetData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/>
      <sheetData sheetId="505">
        <row r="1">
          <cell r="A1" t="str">
            <v>INVOICE</v>
          </cell>
        </row>
      </sheetData>
      <sheetData sheetId="506">
        <row r="1">
          <cell r="A1" t="str">
            <v>INVOICE</v>
          </cell>
        </row>
      </sheetData>
      <sheetData sheetId="507">
        <row r="1">
          <cell r="A1" t="str">
            <v>INVOICE</v>
          </cell>
        </row>
      </sheetData>
      <sheetData sheetId="508"/>
      <sheetData sheetId="509"/>
      <sheetData sheetId="510"/>
      <sheetData sheetId="51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/>
      <sheetData sheetId="618"/>
      <sheetData sheetId="619"/>
      <sheetData sheetId="620"/>
      <sheetData sheetId="621">
        <row r="1">
          <cell r="A1" t="str">
            <v>INVOICE</v>
          </cell>
        </row>
      </sheetData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>
        <row r="1">
          <cell r="A1" t="str">
            <v>INVOICE</v>
          </cell>
        </row>
      </sheetData>
      <sheetData sheetId="632"/>
      <sheetData sheetId="633"/>
      <sheetData sheetId="634"/>
      <sheetData sheetId="635"/>
      <sheetData sheetId="636"/>
      <sheetData sheetId="637"/>
      <sheetData sheetId="638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</sheetDataSet>
  </externalBook>
</externalLink>
</file>

<file path=xl/externalLinks/externalLink7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2549"/>
      <sheetName val="ลูกค้า ธค.49"/>
      <sheetName val="ลูกค้า พย.49"/>
      <sheetName val="ลูกค้า ตค.49"/>
      <sheetName val="ลูกค้า กย.49"/>
      <sheetName val="ลูกค้า สค.49"/>
      <sheetName val="ลูกค้า กค.49"/>
      <sheetName val="ลูกค้า มิย.49"/>
      <sheetName val="ลูกค้า พค.49"/>
      <sheetName val="ลูกค้า เมย.49"/>
      <sheetName val="ลูกค้า มีค.49"/>
      <sheetName val="ลูกค้า กพ.49"/>
      <sheetName val="ลูกค้ามค.49"/>
      <sheetName val="ยอดขาย ส่งลุง"/>
      <sheetName val="ยอดขายถูกต้อง"/>
      <sheetName val="RATE"/>
      <sheetName val="Sale 0502"/>
      <sheetName val="RSS9801"/>
      <sheetName val="ลูกค้า_ธค_49"/>
      <sheetName val="ลูกค้า_พย_49"/>
      <sheetName val="ลูกค้า_ตค_49"/>
      <sheetName val="ลูกค้า_กย_49"/>
      <sheetName val="ลูกค้า_สค_49"/>
      <sheetName val="ลูกค้า_กค_49"/>
      <sheetName val="ลูกค้า_มิย_49"/>
      <sheetName val="ลูกค้า_พค_49"/>
      <sheetName val="ลูกค้า_เมย_49"/>
      <sheetName val="ลูกค้า_มีค_49"/>
      <sheetName val="ลูกค้า_กพ_49"/>
      <sheetName val="ลูกค้ามค_49"/>
      <sheetName val="ยอดขาย_ส่งลุง"/>
      <sheetName val="Sale_050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 refreshError="1"/>
      <sheetData sheetId="16" refreshError="1"/>
      <sheetData sheetId="17" refreshError="1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</sheetDataSet>
  </externalBook>
</externalLink>
</file>

<file path=xl/externalLinks/externalLink7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ปป.เข้า Vat7% ยังไม่ถึงกำหนด"/>
      <sheetName val="May"/>
      <sheetName val="Vat ยังไม่ถึงกำหนด"/>
      <sheetName val="Vat7% ภายในเดือน_Junต้นฉบับ"/>
      <sheetName val="vat7%_Jun"/>
      <sheetName val="BCExport (2)"/>
      <sheetName val="BCExport"/>
      <sheetName val="LTX"/>
      <sheetName val="Equity Movement"/>
      <sheetName val="Order_Oct_w40"/>
      <sheetName val="Order_Oct_w41"/>
      <sheetName val="Bill No. 2 - Carpark"/>
      <sheetName val="งบทดลองปภพ 4-47"/>
      <sheetName val="Sale 0502"/>
      <sheetName val="ปป_เข้า_Vat7%_ยังไม่ถึงกำหนด"/>
      <sheetName val="Vat_ยังไม่ถึงกำหนด"/>
      <sheetName val="Vat7%_ภายในเดือน_Junต้นฉบับ"/>
      <sheetName val="BCExport_(2)"/>
      <sheetName val="Equity_Movement"/>
      <sheetName val="Bill_No__2_-_Carpark"/>
      <sheetName val="PS-1995"/>
      <sheetName val="ดอกเบี้ยรับ"/>
      <sheetName val="9110"/>
      <sheetName val="2549"/>
      <sheetName val="Rate"/>
      <sheetName val="Sale0403"/>
      <sheetName val="AP-FAsb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Control Confirm-Trade"/>
      <sheetName val="group"/>
      <sheetName val="อัตราค่าบรรทุก"/>
    </sheetNames>
    <sheetDataSet>
      <sheetData sheetId="0">
        <row r="1">
          <cell r="A1" t="str">
            <v>วัน</v>
          </cell>
        </row>
      </sheetData>
      <sheetData sheetId="1">
        <row r="1">
          <cell r="A1" t="str">
            <v>วัน</v>
          </cell>
        </row>
      </sheetData>
      <sheetData sheetId="2">
        <row r="1">
          <cell r="A1" t="str">
            <v>วัน</v>
          </cell>
        </row>
      </sheetData>
      <sheetData sheetId="3">
        <row r="1">
          <cell r="A1" t="str">
            <v>วัน</v>
          </cell>
        </row>
      </sheetData>
      <sheetData sheetId="4">
        <row r="1">
          <cell r="A1" t="str">
            <v>วัน</v>
          </cell>
        </row>
      </sheetData>
      <sheetData sheetId="5">
        <row r="1">
          <cell r="A1" t="str">
            <v>วัน</v>
          </cell>
        </row>
      </sheetData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>
        <row r="1">
          <cell r="A1" t="str">
            <v>CLIENT</v>
          </cell>
        </row>
      </sheetData>
      <sheetData sheetId="16">
        <row r="1">
          <cell r="A1" t="str">
            <v>วัน</v>
          </cell>
        </row>
      </sheetData>
      <sheetData sheetId="17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>
        <row r="1">
          <cell r="A1" t="str">
            <v>CLIENT</v>
          </cell>
        </row>
      </sheetData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 refreshError="1"/>
      <sheetData sheetId="40" refreshError="1"/>
      <sheetData sheetId="41" refreshError="1"/>
    </sheetDataSet>
  </externalBook>
</externalLink>
</file>

<file path=xl/externalLinks/externalLink7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aving-JAN-09"/>
      <sheetName val="GL-SA-JAN-09"/>
      <sheetName val="SA-BAy"/>
      <sheetName val="SA-BAy(1)"/>
      <sheetName val="SCB"/>
      <sheetName val="งานระหว่างผลิต-Movie"/>
      <sheetName val="งานระหว่างผลิต-Music"/>
      <sheetName val="ลูกหนี้-โฆษณา"/>
      <sheetName val="ลูกหนี้การค้า-Traval"/>
      <sheetName val="ลูกหนี้การค้า-Mtech"/>
      <sheetName val="ลูกหนี้-MTech"/>
      <sheetName val="ภาษีขาย-ไม่ถึงกำหนด"/>
      <sheetName val="ลูกหนี้อื่น-ในประเทศ "/>
      <sheetName val="เงินทดรองจ่าย"/>
      <sheetName val="ปรับปรุงอาคาร"/>
      <sheetName val="ยานพาหนะ"/>
      <sheetName val="เครื่องมือ"/>
      <sheetName val="อุปกรณ์สำนักงาน"/>
      <sheetName val="ตกแต่ง"/>
      <sheetName val="คอม"/>
      <sheetName val="โปรแกรม"/>
      <sheetName val="ภ.ง.ด.1"/>
      <sheetName val="ภ.ง.ด.3 "/>
      <sheetName val="ภ.ง.ด.53"/>
      <sheetName val="กระแส"/>
      <sheetName val="กระแส-GL"/>
      <sheetName val="Current-BAY"/>
      <sheetName val="Current-SCB"/>
      <sheetName val="เบี้ยประกันภัยจ่ายล่วงหน้า"/>
      <sheetName val="สวัสดิการจ่ายล่วงหน้า"/>
      <sheetName val="ค่าบริการจ่ายล่วงหน้า"/>
      <sheetName val="เงินประกัน"/>
      <sheetName val="มัดจำอื่น"/>
      <sheetName val="มัดจำสินค้า"/>
      <sheetName val="คชจ.ล่วงหน้า"/>
      <sheetName val="ค่าธรรมเนียมจ่ายล่วงหน้า"/>
      <sheetName val="Vat7% ภายในเดือน_Junต้นฉบับ"/>
      <sheetName val="LTX"/>
      <sheetName val="ลูกหนี้อื่น-ในประเทศ_"/>
      <sheetName val="ภ_ง_ด_1"/>
      <sheetName val="ภ_ง_ด_3_"/>
      <sheetName val="ภ_ง_ด_53"/>
      <sheetName val="คชจ_ล่วงหน้า"/>
      <sheetName val="Vat7%_ภายในเดือน_Junต้นฉบับ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/>
      <sheetData sheetId="39"/>
      <sheetData sheetId="40"/>
      <sheetData sheetId="41"/>
      <sheetData sheetId="42"/>
      <sheetData sheetId="43"/>
    </sheetDataSet>
  </externalBook>
</externalLink>
</file>

<file path=xl/externalLinks/externalLink7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mount"/>
      <sheetName val="Order_Nov"/>
      <sheetName val="Order_Nov_w45"/>
      <sheetName val="Order_Nov_w46"/>
      <sheetName val="Order_Nov_w47"/>
      <sheetName val="Order_Nov_w48"/>
      <sheetName val="Order_Dec"/>
      <sheetName val="Order_Nov_w49"/>
      <sheetName val="Order_Oct_w40"/>
      <sheetName val="Order_Oct_w41"/>
      <sheetName val="Vat7% ภายในเดือน_Junต้นฉบับ"/>
      <sheetName val="db"/>
      <sheetName val="REPORT"/>
      <sheetName val="Vat7%_ภายในเดือน_Junต้นฉบับ"/>
      <sheetName val="Stock Aging"/>
      <sheetName val="TrialBalance Q3-2002"/>
      <sheetName val="ดอกเบี้ยรับ"/>
      <sheetName val="LTX"/>
      <sheetName val="RATE"/>
      <sheetName val="AA-1"/>
      <sheetName val="อัตราค่าบรรทุก"/>
      <sheetName val="Data เวลา"/>
      <sheetName val="Data_เวลา"/>
      <sheetName val="dBase"/>
      <sheetName val="Plan_Nov"/>
      <sheetName val="G_%Rework"/>
      <sheetName val="Capacity&amp;Reject"/>
      <sheetName val="Capacity&amp;MH"/>
      <sheetName val="graph_%reject"/>
      <sheetName val="pcs_LX"/>
      <sheetName val="pcs_LC&amp;LF"/>
      <sheetName val="pcs_nbr"/>
      <sheetName val="G_WIP"/>
      <sheetName val="LX_1"/>
      <sheetName val="NBR_1"/>
      <sheetName val="WIP_Product Control"/>
      <sheetName val="Data"/>
      <sheetName val="Total Capacity"/>
      <sheetName val="Rework"/>
      <sheetName val="Sale 0502"/>
      <sheetName val="Data 2"/>
      <sheetName val=" Index"/>
      <sheetName val="1-57"/>
      <sheetName val="test 2"/>
      <sheetName val="Sheet1"/>
      <sheetName val="Vat7%_ภายในเดือน_Junต้นฉบับ1"/>
      <sheetName val="Data_เวลา1"/>
      <sheetName val="WIP_Product_Control"/>
      <sheetName val="Total_Capacity"/>
      <sheetName val="Sale_0502"/>
      <sheetName val="Data_2"/>
      <sheetName val="_Index"/>
      <sheetName val="test_2"/>
      <sheetName val="Vat7%_ภายในเดือน_Junต้นฉบับ2"/>
      <sheetName val="Data_เวลา2"/>
      <sheetName val="WIP_Product_Control1"/>
      <sheetName val="Total_Capacity1"/>
      <sheetName val="Sale_05021"/>
      <sheetName val="Data_21"/>
      <sheetName val="_Index1"/>
      <sheetName val="test_21"/>
      <sheetName val="Vat7%_ภายในเดือน_Junต้นฉบับ3"/>
      <sheetName val="Data_เวลา3"/>
      <sheetName val="WIP_Product_Control2"/>
      <sheetName val="Total_Capacity2"/>
      <sheetName val="Sale_05022"/>
      <sheetName val="Data_22"/>
      <sheetName val="_Index2"/>
      <sheetName val="test_22"/>
      <sheetName val="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 refreshError="1"/>
    </sheetDataSet>
  </externalBook>
</externalLink>
</file>

<file path=xl/externalLinks/externalLink7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ventory"/>
      <sheetName val="Damage"/>
      <sheetName val="Allowance"/>
      <sheetName val="Aging"/>
      <sheetName val="Order_Nov_w45"/>
      <sheetName val="Machine2,3'04"/>
      <sheetName val="WO"/>
      <sheetName val="Order_Oct_w40"/>
      <sheetName val="Order_Oct_w41"/>
      <sheetName val="Sale0307"/>
      <sheetName val="RATE"/>
      <sheetName val="DEP12"/>
      <sheetName val="Sale 0502"/>
      <sheetName val="Sale0402"/>
      <sheetName val="Sale 0501"/>
      <sheetName val="Vat7% ภายในเดือน_Junต้นฉบับ"/>
      <sheetName val="C-1"/>
      <sheetName val="Sale_0502"/>
      <sheetName val="Sale_0501"/>
      <sheetName val="Vat7%_ภายในเดือน_Junต้นฉบับ"/>
      <sheetName val="GL CB"/>
      <sheetName val="#REF"/>
      <sheetName val="日程管理表"/>
      <sheetName val="title"/>
      <sheetName val="Formulas"/>
      <sheetName val="Excess Calc"/>
      <sheetName val="Sale_05021"/>
      <sheetName val="Sale_05011"/>
      <sheetName val="Vat7%_ภายในเดือน_Junต้นฉบับ1"/>
      <sheetName val="GL_CB"/>
      <sheetName val="C2"/>
      <sheetName val="Sale 0407"/>
      <sheetName val="test 2"/>
      <sheetName val="TrialBalance Q3-2002"/>
      <sheetName val="Sale_0407"/>
      <sheetName val="test_2"/>
      <sheetName val="TrialBalance_Q3-2002"/>
      <sheetName val="Sale_05022"/>
      <sheetName val="Sale_05012"/>
      <sheetName val="Vat7%_ภายในเดือน_Junต้นฉบับ2"/>
      <sheetName val="GL_CB1"/>
      <sheetName val="Sale_04071"/>
      <sheetName val="test_21"/>
      <sheetName val="TrialBalance_Q3-20021"/>
      <sheetName val="Sale_05023"/>
      <sheetName val="Sale_05013"/>
      <sheetName val="Vat7%_ภายในเดือน_Junต้นฉบับ3"/>
      <sheetName val="GL_CB2"/>
      <sheetName val="Sale_04072"/>
      <sheetName val="test_22"/>
      <sheetName val="TrialBalance_Q3-20022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pa group"/>
      <sheetName val="MANU YTD "/>
      <sheetName val="?????"/>
      <sheetName val="MR5"/>
      <sheetName val="Detail"/>
      <sheetName val="Trail"/>
      <sheetName val="Monthly highlights"/>
      <sheetName val="Sale 0408"/>
      <sheetName val="EXｳｪｲﾄ0"/>
      <sheetName val="FG-ISSUED"/>
      <sheetName val="ITEM"/>
      <sheetName val="Sheet &amp; Coil (TTTC)"/>
      <sheetName val="SP amortize"/>
      <sheetName val="ปัจจุบัน "/>
      <sheetName val="110"/>
      <sheetName val="FF_6"/>
      <sheetName val="อุปกรณ์ a2"/>
      <sheetName val="อุปกรณ์ a1"/>
      <sheetName val="Cash Flow"/>
      <sheetName val="Financial Summary"/>
      <sheetName val="A"/>
      <sheetName val="สรุป"/>
      <sheetName val="AFA"/>
      <sheetName val="INFO"/>
      <sheetName val="Sale 0404"/>
      <sheetName val="Sale0403"/>
      <sheetName val="_____"/>
      <sheetName val="CST1198"/>
      <sheetName val="GIVTR00P"/>
      <sheetName val="UPG表"/>
      <sheetName val="FORMC94"/>
      <sheetName val="5 Analysis"/>
      <sheetName val="MFA"/>
      <sheetName val="(O3) CA Sheet"/>
      <sheetName val="BPR"/>
      <sheetName val="Q3-46"/>
      <sheetName val="TB"/>
      <sheetName val="boq"/>
      <sheetName val="TB Worksheet"/>
      <sheetName val="addl cost"/>
      <sheetName val="accumdeprn"/>
      <sheetName val="Sale 0411"/>
      <sheetName val="PS-1995"/>
      <sheetName val="ภาคการขายวิศวกรรม"/>
      <sheetName val="LTX"/>
      <sheetName val="M"/>
      <sheetName val="p&amp;L"/>
      <sheetName val="M_Maincomp"/>
      <sheetName val="I-203"/>
      <sheetName val="Sale_05024"/>
      <sheetName val="Sale_05014"/>
      <sheetName val="Vat7%_ภายในเดือน_Junต้นฉบับ4"/>
      <sheetName val="GL_CB3"/>
      <sheetName val="Sale_04073"/>
      <sheetName val="BPI-LOP"/>
      <sheetName val="Add."/>
      <sheetName val="B 600"/>
      <sheetName val="FF_2"/>
      <sheetName val="criteria"/>
      <sheetName val="bblยังไม่จ่าย"/>
      <sheetName val="Tornado 4.7 Component List"/>
      <sheetName val="10"/>
      <sheetName val="Thai Summit PKK-HW"/>
      <sheetName val="FF-2"/>
      <sheetName val="_Lookup"/>
      <sheetName val="feature"/>
      <sheetName val="_2__xls__2__xls_COV"/>
      <sheetName val="Trial Balance"/>
      <sheetName val="K4. F&amp;F"/>
      <sheetName val="เงินกู้ MGC"/>
      <sheetName val="ภาคการขายวิศวกรรม_Weekly"/>
      <sheetName val="ภาคการขายโฆษณาNBT_ALL"/>
      <sheetName val="ภาคการขายโฆษณาNBT_Weekly"/>
      <sheetName val="Home"/>
      <sheetName val="gl"/>
      <sheetName val="Entity Data"/>
      <sheetName val="CA Sheet"/>
      <sheetName val="FF_3"/>
      <sheetName val="เกณฑ์การประเมินความเสี่ยง"/>
      <sheetName val="งบดุล"/>
      <sheetName val="งบทดลองปภพ 4-47"/>
      <sheetName val="รายงานสถานะใบสั่งซื้อใบจัดจ้าง"/>
      <sheetName val="BS"/>
      <sheetName val="B"/>
      <sheetName val="Defer_ร่วม"/>
      <sheetName val="0100"/>
      <sheetName val="cc 196 (SYS) (2)"/>
      <sheetName val="Variable"/>
      <sheetName val="securities movement"/>
      <sheetName val="LITF"/>
      <sheetName val="code"/>
      <sheetName val="Header"/>
      <sheetName val="Sale0309"/>
      <sheetName val="BAL42"/>
      <sheetName val="Newspaper"/>
      <sheetName val="FSA"/>
      <sheetName val="Sampling"/>
      <sheetName val="Stock Aging"/>
      <sheetName val="CODE,NAME"/>
      <sheetName val="data"/>
      <sheetName val="PL"/>
      <sheetName val="#Lookup"/>
      <sheetName val="InventTableModule_1-1"/>
      <sheetName val="อุปกรณ์ a2.1704.5"/>
      <sheetName val="1704.1-อุปกรณ์ a1"/>
      <sheetName val="คชจ.ดำเนินงาน6-43"/>
      <sheetName val="U"/>
      <sheetName val="Tornado 5.6 Component List"/>
      <sheetName val="เงินกู้ธนชาติ"/>
      <sheetName val="cashflowcomp"/>
      <sheetName val="Cost centre expenditure"/>
      <sheetName val="CBO0497"/>
      <sheetName val="FF-1"/>
      <sheetName val="TB_55(6M)"/>
      <sheetName val="200-110"/>
      <sheetName val="13.Tax Calculation"/>
      <sheetName val="BS ATTACH"/>
      <sheetName val="Sale 0401"/>
      <sheetName val="B131 "/>
      <sheetName val="J2"/>
      <sheetName val="J1"/>
      <sheetName val="FF-3"/>
      <sheetName val="New Item"/>
      <sheetName val="6A CA"/>
      <sheetName val="Inventory &amp; Provision"/>
      <sheetName val="note_defect"/>
      <sheetName val="Company Info"/>
      <sheetName val="CA Comp"/>
      <sheetName val="1120"/>
      <sheetName val="Menu"/>
      <sheetName val="Sale0311"/>
      <sheetName val="Sale0406"/>
      <sheetName val="FF_2 _1_"/>
      <sheetName val="SCB 1 - Current"/>
      <sheetName val="SCB 2 - Current"/>
      <sheetName val="ดอกเบี้ยรับ"/>
      <sheetName val="SSW"/>
      <sheetName val="สำนักงาน"/>
      <sheetName val="Rates"/>
      <sheetName val="acs"/>
      <sheetName val="อัตราค่าบรรทุก"/>
      <sheetName val="FF_4"/>
      <sheetName val="Staff List"/>
      <sheetName val="Master"/>
      <sheetName val="Co info"/>
      <sheetName val="cost4-47"/>
      <sheetName val="Linkage Quote"/>
      <sheetName val="HH"/>
      <sheetName val="EXIT"/>
      <sheetName val="chalinee ปี49"/>
      <sheetName val="RSS9801"/>
      <sheetName val="選択項目一覧"/>
      <sheetName val="Raw Material"/>
      <sheetName val="งบทดลอง - ต.ค.2547"/>
      <sheetName val="ADJ - RATE"/>
      <sheetName val="tax-ss"/>
      <sheetName val="F-3"/>
      <sheetName val="Sale_05025"/>
      <sheetName val="Sale_05015"/>
      <sheetName val="Vat7%_ภายในเดือน_Junต้นฉบับ5"/>
      <sheetName val="GL_CB4"/>
      <sheetName val="Sale_04074"/>
      <sheetName val="test_23"/>
      <sheetName val="TrialBalance_Q3-20023"/>
      <sheetName val="ปัจจุบัน_"/>
      <sheetName val="อุปกรณ์_a2"/>
      <sheetName val="อุปกรณ์_a1"/>
      <sheetName val="Cash_Flow"/>
      <sheetName val="Financial_Summary"/>
      <sheetName val="Excess_Calc"/>
      <sheetName val="Sale_0404"/>
      <sheetName val="5_Analysis"/>
      <sheetName val="TB_Worksheet"/>
      <sheetName val="Sale_0408"/>
      <sheetName val="addl_cost"/>
      <sheetName val="(O3)_CA_Sheet"/>
      <sheetName val="Sale_0411"/>
      <sheetName val="pa_group"/>
      <sheetName val="Add_"/>
      <sheetName val="B_600"/>
      <sheetName val="Tornado_4_7_Component_List"/>
      <sheetName val="Thai_Summit_PKK-HW"/>
      <sheetName val="Trial_Balance"/>
      <sheetName val="K4__F&amp;F"/>
      <sheetName val="เงินกู้_MGC"/>
      <sheetName val="งบทดลองปภพ_4-47"/>
      <sheetName val="Entity_Data"/>
      <sheetName val="CA_Sheet"/>
      <sheetName val="MANU_YTD_"/>
      <sheetName val="securities_movement"/>
      <sheetName val="Monthly_highlights"/>
      <sheetName val="cc_196_(SYS)_(2)"/>
      <sheetName val="Sale_05026"/>
      <sheetName val="Sale_05016"/>
      <sheetName val="Vat7%_ภายในเดือน_Junต้นฉบับ6"/>
      <sheetName val="GL_CB5"/>
      <sheetName val="Sale_04075"/>
      <sheetName val="test_24"/>
      <sheetName val="TrialBalance_Q3-20024"/>
      <sheetName val="ปัจจุบัน_1"/>
      <sheetName val="อุปกรณ์_a21"/>
      <sheetName val="อุปกรณ์_a11"/>
      <sheetName val="Cash_Flow1"/>
      <sheetName val="Financial_Summary1"/>
      <sheetName val="Excess_Calc1"/>
      <sheetName val="Sale_04041"/>
      <sheetName val="5_Analysis1"/>
      <sheetName val="TB_Worksheet1"/>
      <sheetName val="Sale_04081"/>
      <sheetName val="addl_cost1"/>
      <sheetName val="(O3)_CA_Sheet1"/>
      <sheetName val="Sale_04111"/>
      <sheetName val="pa_group1"/>
      <sheetName val="Add_1"/>
      <sheetName val="B_6001"/>
      <sheetName val="Tornado_4_7_Component_List1"/>
      <sheetName val="Thai_Summit_PKK-HW1"/>
      <sheetName val="Trial_Balance1"/>
      <sheetName val="K4__F&amp;F1"/>
      <sheetName val="เงินกู้_MGC1"/>
      <sheetName val="งบทดลองปภพ_4-471"/>
      <sheetName val="Entity_Data1"/>
      <sheetName val="CA_Sheet1"/>
      <sheetName val="MANU_YTD_1"/>
      <sheetName val="securities_movement1"/>
      <sheetName val="Monthly_highlights1"/>
      <sheetName val="cc_196_(SYS)_(2)1"/>
      <sheetName val="Stock_Aging"/>
      <sheetName val="อุปกรณ์_a2_1704_5"/>
      <sheetName val="1704_1-อุปกรณ์_a1"/>
      <sheetName val="คชจ_ดำเนินงาน6-43"/>
      <sheetName val="Tornado_5_6_Component_List"/>
      <sheetName val="SP_amortize"/>
      <sheetName val="B131_"/>
      <sheetName val="New_Item"/>
      <sheetName val="Cost_centre_expenditure"/>
      <sheetName val="Sale_0401"/>
      <sheetName val="13_Tax_Calculation"/>
      <sheetName val="BS_ATTACH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6A_CA"/>
      <sheetName val="Inventory_&amp;_Provision"/>
      <sheetName val="Company_Info"/>
      <sheetName val="CA_Comp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List"/>
      <sheetName val="인원계획-미화"/>
      <sheetName val="3 P&amp;L "/>
      <sheetName val="9110"/>
      <sheetName val="Revenue"/>
      <sheetName val="ดอกเบี้ยที่นำไปเป็นต้นทุนของAss"/>
      <sheetName val="Q2 EXPECTED"/>
      <sheetName val="Group"/>
      <sheetName val="Q2_EXPECTED"/>
      <sheetName val="Q2_EXPECTED1"/>
      <sheetName val="P&amp;C Centre"/>
      <sheetName val="Summary"/>
      <sheetName val="M-2"/>
      <sheetName val="Gain Loss Calculation"/>
      <sheetName val="all"/>
      <sheetName val="Cum.91-93"/>
      <sheetName val="Dec 94"/>
      <sheetName val="TB SAP"/>
      <sheetName val="REIT"/>
      <sheetName val="Sheet3"/>
      <sheetName val="dBase"/>
      <sheetName val="NewIndex "/>
      <sheetName val="TMS2000"/>
      <sheetName val="Standing data"/>
      <sheetName val="ＣＡＭＹ　ＭⅢ"/>
      <sheetName val="QR_4.1"/>
      <sheetName val="FF_21_a_"/>
      <sheetName val="Parameters"/>
      <sheetName val="Non-Statistical Sampling Master"/>
      <sheetName val="Two Step Revenue Testing Master"/>
      <sheetName val="Global Data"/>
      <sheetName val="PAYROLL"/>
      <sheetName val="Reimbursements"/>
      <sheetName val="StandingData"/>
      <sheetName val="CA"/>
      <sheetName val="Links"/>
      <sheetName val="Lead"/>
      <sheetName val="Data 2"/>
      <sheetName val="計画値"/>
      <sheetName val="Age311299TAS"/>
      <sheetName val="TASintDec00"/>
      <sheetName val="P4DDBFTAS"/>
      <sheetName val="TBA"/>
      <sheetName val="O3"/>
      <sheetName val="O4"/>
      <sheetName val="Job List1"/>
      <sheetName val="Details"/>
      <sheetName val="Tax assets&amp;liab"/>
      <sheetName val="N"/>
      <sheetName val="oresreqsum"/>
      <sheetName val="非固内訳"/>
      <sheetName val="Val_Ind"/>
      <sheetName val="ชื่อหุ้น"/>
      <sheetName val="B&amp;S 1999"/>
      <sheetName val="Balance Sheet"/>
      <sheetName val="C"/>
      <sheetName val="11922"/>
      <sheetName val="3월가격"/>
      <sheetName val="切替情報"/>
      <sheetName val="e"/>
      <sheetName val="b- 1"/>
      <sheetName val="FF-4"/>
      <sheetName val="Register Cal Mar_04_July_05 "/>
      <sheetName val="MOULD"/>
      <sheetName val="SEA"/>
    </sheetNames>
    <sheetDataSet>
      <sheetData sheetId="0"/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/>
      <sheetData sheetId="18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/>
      <sheetData sheetId="28"/>
      <sheetData sheetId="29"/>
      <sheetData sheetId="30" refreshError="1"/>
      <sheetData sheetId="31" refreshError="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 refreshError="1"/>
      <sheetData sheetId="61" refreshError="1"/>
      <sheetData sheetId="62" refreshError="1"/>
      <sheetData sheetId="63"/>
      <sheetData sheetId="64"/>
      <sheetData sheetId="65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/>
      <sheetData sheetId="113"/>
      <sheetData sheetId="114"/>
      <sheetData sheetId="115"/>
      <sheetData sheetId="116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/>
      <sheetData sheetId="334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</sheetDataSet>
  </externalBook>
</externalLink>
</file>

<file path=xl/externalLinks/externalLink7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A."/>
      <sheetName val="DB"/>
      <sheetName val="เปลี่ยนCODE"/>
      <sheetName val="รายการเบิก"/>
      <sheetName val="กระทบยอด"/>
      <sheetName val="ปัจจุบัน "/>
      <sheetName val="PS-1995"/>
      <sheetName val="Aging"/>
      <sheetName val="อัตราค่าบรรทุก"/>
      <sheetName val="FA_"/>
      <sheetName val="ปัจจุบัน_"/>
      <sheetName val="GL CB"/>
      <sheetName val="FA_1"/>
      <sheetName val="ปัจจุบัน_1"/>
      <sheetName val="GL_CB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/>
      <sheetData sheetId="14"/>
    </sheetDataSet>
  </externalBook>
</externalLink>
</file>

<file path=xl/externalLinks/externalLink7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ปรีชา"/>
      <sheetName val="NH-1995"/>
      <sheetName val="PS-1995"/>
      <sheetName val="CODE,NAME"/>
      <sheetName val="PS_1995"/>
      <sheetName val="ปัจจุบัน "/>
      <sheetName val="Sale 0502"/>
      <sheetName val="AM_COST"/>
      <sheetName val="AA-1"/>
      <sheetName val="2549"/>
      <sheetName val="ปัจจุบัน_"/>
      <sheetName val="Sale_0502"/>
      <sheetName val="JC2003"/>
      <sheetName val="MONTHLY"/>
      <sheetName val="M_Maincomp"/>
      <sheetName val="Data 2"/>
      <sheetName val="PPH1298S"/>
      <sheetName val="พค45 "/>
      <sheetName val="Doubble dip"/>
      <sheetName val="Spoilge_LC SSC3"/>
      <sheetName val="Capacity_Line"/>
      <sheetName val="Speed_SSC3"/>
      <sheetName val="R-INT95"/>
      <sheetName val="db"/>
      <sheetName val="REPORT"/>
      <sheetName val="Order_Nov_w45"/>
      <sheetName val="RSS9801"/>
      <sheetName val="All"/>
      <sheetName val="Aging"/>
      <sheetName val="ปัจจุบัน_1"/>
      <sheetName val="Sale_05021"/>
      <sheetName val="Data_2"/>
      <sheetName val="พค45_"/>
      <sheetName val="Doubble_dip"/>
      <sheetName val="Spoilge_LC_SSC3"/>
      <sheetName val="7.1_CUM"/>
      <sheetName val="Sale 0411"/>
      <sheetName val="Trial Balance"/>
      <sheetName val="ปัจจุบัน_2"/>
      <sheetName val="Sale_05022"/>
      <sheetName val="Sale_0411"/>
      <sheetName val="Sheet1"/>
      <sheetName val="cal (2)"/>
      <sheetName val="Detail"/>
      <sheetName val="PL-Kip(after adj)"/>
      <sheetName val="เครื่องตกแต่ง"/>
      <sheetName val="เครื่องมือ"/>
      <sheetName val="อาคาร"/>
      <sheetName val="ปัจจุบัน_3"/>
      <sheetName val="Sale_05023"/>
      <sheetName val="Sale_04111"/>
      <sheetName val="ปัจจุบัน_5"/>
      <sheetName val="Sale_05025"/>
      <sheetName val="Data_22"/>
      <sheetName val="Sale_04113"/>
      <sheetName val="พค45_2"/>
      <sheetName val="Doubble_dip2"/>
      <sheetName val="Spoilge_LC_SSC32"/>
      <sheetName val="ปัจจุบัน_4"/>
      <sheetName val="Sale_05024"/>
      <sheetName val="Data_21"/>
      <sheetName val="Sale_04112"/>
      <sheetName val="พค45_1"/>
      <sheetName val="Doubble_dip1"/>
      <sheetName val="Spoilge_LC_SSC31"/>
      <sheetName val="ปัจจุบัน_6"/>
      <sheetName val="Sale_05026"/>
      <sheetName val="Data_23"/>
      <sheetName val="Sale_04114"/>
      <sheetName val="พค45_3"/>
      <sheetName val="Doubble_dip3"/>
      <sheetName val="Spoilge_LC_SSC33"/>
      <sheetName val="ปัจจุบัน_7"/>
      <sheetName val="Sale_05027"/>
      <sheetName val="Data_24"/>
      <sheetName val="Sale_04115"/>
      <sheetName val="พค45_4"/>
      <sheetName val="Doubble_dip4"/>
      <sheetName val="Spoilge_LC_SSC34"/>
      <sheetName val="Y2020 INSP, REPAIR, OVH  "/>
      <sheetName val="AIRCRAFT DUE INSP 2019"/>
      <sheetName val="DATA 2020"/>
      <sheetName val="2020B"/>
      <sheetName val="2019F"/>
      <sheetName val="2019B"/>
      <sheetName val="2019F vs 2019B"/>
      <sheetName val="ปัจจุบัน_8"/>
      <sheetName val="Sale_05028"/>
      <sheetName val="Sale_04116"/>
      <sheetName val="Data_25"/>
      <sheetName val="PL-Kip(after_adj)"/>
      <sheetName val="cal_(2)"/>
      <sheetName val="พค45_5"/>
      <sheetName val="Doubble_dip5"/>
      <sheetName val="Spoilge_LC_SSC35"/>
      <sheetName val="Staff List"/>
      <sheetName val="Sale 0501"/>
      <sheetName val="LTX"/>
      <sheetName val="Sale 0407"/>
      <sheetName val="O3"/>
      <sheetName val="O4"/>
      <sheetName val="Gain Loss Calculation"/>
      <sheetName val="Sale 0408"/>
      <sheetName val="BS"/>
      <sheetName val="Standing data"/>
      <sheetName val="Sale 0401"/>
      <sheetName val="criteria"/>
      <sheetName val="Sheet3"/>
      <sheetName val="INFO"/>
      <sheetName val="ชีวิต "/>
      <sheetName val="DateBase"/>
      <sheetName val="Foreign exchange rate"/>
      <sheetName val="Addition_AUC"/>
      <sheetName val="PHSB-GL-TB"/>
      <sheetName val="FF-2"/>
      <sheetName val="BPR"/>
      <sheetName val="5) Parameters"/>
      <sheetName val="Sale 0404"/>
      <sheetName val="Sale0402"/>
      <sheetName val="FORMC94"/>
      <sheetName val="Sheet2"/>
      <sheetName val="TB"/>
      <sheetName val="M"/>
      <sheetName val="Sale0311"/>
      <sheetName val="FF_4"/>
      <sheetName val="_2__xls__2__xls_COV"/>
      <sheetName val="200-110"/>
      <sheetName val="งบทดลอง - ต.ค.2547"/>
      <sheetName val="Sale0406"/>
      <sheetName val="xSeries255"/>
      <sheetName val="FF_3"/>
      <sheetName val="C2"/>
      <sheetName val="TB Worksheet"/>
      <sheetName val="HH"/>
      <sheetName val="FSA"/>
      <sheetName val="FF_2"/>
      <sheetName val="คชจ.ดำเนินงาน6-43"/>
      <sheetName val="RATE"/>
      <sheetName val="110"/>
      <sheetName val="D"/>
      <sheetName val="Order_Oct_w40"/>
      <sheetName val="Order_Oct_w41"/>
      <sheetName val="addl cost"/>
      <sheetName val="accumdeprn"/>
      <sheetName val="Entity Data"/>
      <sheetName val="A"/>
      <sheetName val="gl"/>
      <sheetName val="Sale0403"/>
      <sheetName val="ops tb"/>
      <sheetName val="งบดุล"/>
      <sheetName val="Stock Aging"/>
      <sheetName val="B"/>
      <sheetName val="3월가격"/>
      <sheetName val="U"/>
      <sheetName val="TB_55(6M)"/>
      <sheetName val="GIVTR00P"/>
      <sheetName val="2006_1_"/>
      <sheetName val="July2007"/>
      <sheetName val="2006_2_"/>
      <sheetName val="FF_2 _1_"/>
      <sheetName val="Sampling"/>
      <sheetName val="Header"/>
      <sheetName val="Raw Material"/>
      <sheetName val="UPG表"/>
      <sheetName val="非固内訳"/>
      <sheetName val="acs"/>
      <sheetName val="dBase"/>
      <sheetName val="FF_6"/>
      <sheetName val="10-1 Media"/>
      <sheetName val="10-cut"/>
      <sheetName val="Linkage Quote"/>
      <sheetName val="6A CA"/>
      <sheetName val="p&amp;L"/>
      <sheetName val="Scoping"/>
      <sheetName val="C 1"/>
      <sheetName val="Seagate _share_in_units"/>
      <sheetName val="ADJ - RATE"/>
      <sheetName val="งบการเงิน"/>
      <sheetName val="PAYROLL"/>
      <sheetName val="K4. F&amp;F"/>
      <sheetName val="งบทดลองปภพ 4-47"/>
      <sheetName val="Sale0309"/>
      <sheetName val="APCODE"/>
      <sheetName val="Customize Your Loan Manager"/>
      <sheetName val="IBA &lt;O3&gt;"/>
      <sheetName val="Loan Amortization Table"/>
      <sheetName val="DEP12"/>
      <sheetName val="10"/>
      <sheetName val="tax-ss"/>
      <sheetName val="Reimbursements"/>
      <sheetName val="Thai Summit PKK-HW"/>
      <sheetName val="gold แลกทอง"/>
      <sheetName val="Tornado 4.7 Component List"/>
      <sheetName val="FF_21_a_"/>
      <sheetName val="GL CB"/>
      <sheetName val="GL M"/>
      <sheetName val="TP"/>
      <sheetName val="Prft&amp;Loss"/>
      <sheetName val="FIN TB_SI"/>
      <sheetName val="79 นอร์ธปาร์ค 021052"/>
      <sheetName val="bblยังไม่จ่าย"/>
      <sheetName val="Group"/>
      <sheetName val="PL from Finpack"/>
      <sheetName val="TB SAP"/>
      <sheetName val="SAM 19"/>
      <sheetName val="S.Comprehensive Income"/>
      <sheetName val="発停サイクル表"/>
      <sheetName val="STart"/>
      <sheetName val="วงเครดิต 3"/>
      <sheetName val="CORPORATE TAX01"/>
      <sheetName val="Vat7% ภายในเดือน_Junต้นฉบับ"/>
      <sheetName val="1120"/>
      <sheetName val="Fagor04-A3112e"/>
      <sheetName val="G Chart"/>
      <sheetName val="ปัจจุบัน_9"/>
      <sheetName val="Sale_05029"/>
      <sheetName val="Sale_04117"/>
      <sheetName val="Data_26"/>
      <sheetName val="PL-Kip(after_adj)1"/>
      <sheetName val="cal_(2)1"/>
      <sheetName val="พค45_6"/>
      <sheetName val="Doubble_dip6"/>
      <sheetName val="Spoilge_LC_SSC36"/>
      <sheetName val="Y2020_INSP,_REPAIR,_OVH__"/>
      <sheetName val="AIRCRAFT_DUE_INSP_2019"/>
      <sheetName val="DATA_2020"/>
      <sheetName val="2019F_vs_2019B"/>
      <sheetName val="Staff_List"/>
      <sheetName val="ops_tb"/>
      <sheetName val="ชีวิต_"/>
      <sheetName val="79_นอร์ธปาร์ค_021052"/>
      <sheetName val="PL_from_Finpack"/>
      <sheetName val="TB_SAP"/>
      <sheetName val="SAM_19"/>
      <sheetName val="S_Comprehensive_Income"/>
      <sheetName val="Data"/>
      <sheetName val="BGT97STAFF"/>
      <sheetName val="เงินกู้ธนชาติ"/>
      <sheetName val="CA Sheet"/>
      <sheetName val="Type"/>
      <sheetName val="(O3) CA Sheet"/>
      <sheetName val="AFA"/>
      <sheetName val="เงินกู้ MGC"/>
      <sheetName val="Q3-46"/>
      <sheetName val="New Item"/>
      <sheetName val="E"/>
      <sheetName val="B- 1"/>
      <sheetName val="Details"/>
      <sheetName val="Company Info"/>
      <sheetName val="CA Comp"/>
      <sheetName val="SH-C"/>
      <sheetName val="SH-F"/>
      <sheetName val="SH-A"/>
      <sheetName val="K-5"/>
      <sheetName val="D200-30.2"/>
      <sheetName val="#REF!"/>
      <sheetName val="PNT-QUOT-#3"/>
      <sheetName val="COAT&amp;WRAP-QIOT-#3"/>
      <sheetName val="สูตรCustomer"/>
      <sheetName val="สูตรSupplier"/>
      <sheetName val="Customer"/>
      <sheetName val="SPARES"/>
      <sheetName val="Rates"/>
      <sheetName val="Cum.91-93"/>
      <sheetName val="Dec 94"/>
      <sheetName val="PortSTDSave"/>
      <sheetName val="???????? "/>
      <sheetName val="detail-AOP"/>
      <sheetName val="detail-Act"/>
      <sheetName val="JJDHT"/>
      <sheetName val="cashflowcomp"/>
      <sheetName val="CBO0497"/>
      <sheetName val="Energy(update)"/>
      <sheetName val="PL_A05 APA Input"/>
      <sheetName val="cost4-47"/>
      <sheetName val="F-5"/>
      <sheetName val="FF-21(a)"/>
      <sheetName val="#Lookup"/>
      <sheetName val="Non-Statistical Sampling Master"/>
      <sheetName val="Two Step Revenue Testing Master"/>
      <sheetName val="Global Data"/>
      <sheetName val="計画値"/>
      <sheetName val="Appx B"/>
      <sheetName val="FF-4"/>
      <sheetName val="Links"/>
      <sheetName val="Financial Highlights"/>
      <sheetName val="61 HR"/>
      <sheetName val="65 FINANCE"/>
      <sheetName val="JAN"/>
      <sheetName val="DPLA"/>
      <sheetName val="Q2 EXPECTED"/>
      <sheetName val="กระดาษทำการ"/>
      <sheetName val="ยานพาหนะ"/>
      <sheetName val="Foreign_exchange_rate"/>
      <sheetName val="FIN_TB_SI"/>
      <sheetName val="Ex-Rates"/>
      <sheetName val="Asset &amp; Liability"/>
      <sheetName val="Net asset value"/>
      <sheetName val="_"/>
      <sheetName val="個品ﾘｽﾄ"/>
      <sheetName val="ADR Occ % Trend"/>
      <sheetName val="Shenyang Lido "/>
      <sheetName val="Chengdu Lido"/>
      <sheetName val="Beijing Lido"/>
      <sheetName val="Assumptions"/>
      <sheetName val="Galaxy Cash Position"/>
      <sheetName val="BAL42"/>
      <sheetName val="ลูกหนี้(เก่า)"/>
      <sheetName val="Menu"/>
      <sheetName val="MFA"/>
      <sheetName val="PC3100"/>
      <sheetName val="อุปกรณ์ a2"/>
      <sheetName val="อุปกรณ์ a1"/>
      <sheetName val="U4-Recruitment"/>
      <sheetName val="7_1_CUM"/>
      <sheetName val="NewIndex_ห้ามลบ "/>
      <sheetName val="BPR-Bloom"/>
      <sheetName val="เกณฑ์การประเมินความเสี่ยง"/>
      <sheetName val="AssetStatus"/>
      <sheetName val="AssetType"/>
      <sheetName val="License BOI"/>
      <sheetName val="Asset Class"/>
      <sheetName val="Depre. Key"/>
      <sheetName val="Location"/>
      <sheetName val="Adj&amp;Rje(Z820) "/>
      <sheetName val="U-2.1"/>
      <sheetName val="Sale_0501"/>
      <sheetName val="Sale_0407"/>
      <sheetName val="Gain_Loss_Calculation"/>
      <sheetName val="Sale_0408"/>
      <sheetName val="Standing_data"/>
      <sheetName val="Sale_0401"/>
      <sheetName val="5)_Parameters"/>
      <sheetName val="Sale_0404"/>
      <sheetName val="addl_cost"/>
      <sheetName val="TB_Worksheet"/>
      <sheetName val="งบทดลอง_-_ต_ค_2547"/>
      <sheetName val="Entity_Data"/>
      <sheetName val="คชจ_ดำเนินงาน6-43"/>
      <sheetName val="Stock_Aging"/>
      <sheetName val="FF_2__1_"/>
      <sheetName val="Raw_Material"/>
      <sheetName val="6A_CA"/>
      <sheetName val="C_1"/>
      <sheetName val="Seagate__share_in_units"/>
      <sheetName val="10-1_Media"/>
      <sheetName val="Linkage_Quote"/>
      <sheetName val="ADJ_-_RATE"/>
      <sheetName val="ปัจจุบัน_10"/>
      <sheetName val="Sale_050210"/>
      <sheetName val="Data_27"/>
      <sheetName val="พค45_7"/>
      <sheetName val="Doubble_dip7"/>
      <sheetName val="Spoilge_LC_SSC37"/>
      <sheetName val="Sale_04118"/>
      <sheetName val="Staff_List1"/>
      <sheetName val="Sale_05011"/>
      <sheetName val="Sale_04071"/>
      <sheetName val="Gain_Loss_Calculation1"/>
      <sheetName val="Sale_04081"/>
      <sheetName val="Standing_data1"/>
      <sheetName val="Sale_04011"/>
      <sheetName val="7_1_CUM1"/>
      <sheetName val="cal_(2)2"/>
      <sheetName val="ชีวิต_1"/>
      <sheetName val="Foreign_exchange_rate1"/>
      <sheetName val="5)_Parameters1"/>
      <sheetName val="Sale_04041"/>
      <sheetName val="addl_cost1"/>
      <sheetName val="TB_Worksheet1"/>
      <sheetName val="งบทดลอง_-_ต_ค_25471"/>
      <sheetName val="Entity_Data1"/>
      <sheetName val="คชจ_ดำเนินงาน6-431"/>
      <sheetName val="ops_tb1"/>
      <sheetName val="Stock_Aging1"/>
      <sheetName val="FF_2__1_1"/>
      <sheetName val="Raw_Material1"/>
      <sheetName val="6A_CA1"/>
      <sheetName val="C_11"/>
      <sheetName val="Seagate__share_in_units1"/>
      <sheetName val="10-1_Media1"/>
      <sheetName val="Linkage_Quote1"/>
      <sheetName val="ADJ_-_RATE1"/>
      <sheetName val="K4__F&amp;F"/>
      <sheetName val="Customize_Your_Loan_Manager"/>
      <sheetName val="IBA_&lt;O3&gt;"/>
      <sheetName val="Loan_Amortization_Table"/>
      <sheetName val="งบทดลองปภพ_4-47"/>
      <sheetName val="Thai_Summit_PKK-HW"/>
      <sheetName val="gold_แลกทอง"/>
      <sheetName val="Tornado_4_7_Component_List"/>
      <sheetName val="GL_CB"/>
      <sheetName val="GL_M"/>
      <sheetName val="79_นอร์ธปาร์ค_0210521"/>
      <sheetName val="PL_from_Finpack1"/>
      <sheetName val="TB_SAP1"/>
      <sheetName val="SAM_191"/>
      <sheetName val="S_Comprehensive_Income1"/>
      <sheetName val="PL-Kip(after_adj)2"/>
      <sheetName val="วงเครดิต_3"/>
      <sheetName val="CORPORATE_TAX01"/>
      <sheetName val="Vat7%_ภายในเดือน_Junต้นฉบับ"/>
      <sheetName val="G_Chart"/>
      <sheetName val="Y2020_INSP,_REPAIR,_OVH__1"/>
      <sheetName val="AIRCRAFT_DUE_INSP_20191"/>
      <sheetName val="DATA_20201"/>
      <sheetName val="2019F_vs_2019B1"/>
      <sheetName val="Trial_Balance"/>
      <sheetName val="CA_Sheet"/>
      <sheetName val="(O3)_CA_Sheet"/>
      <sheetName val="เงินกู้_MGC"/>
      <sheetName val="New_Item"/>
      <sheetName val="B-_1"/>
      <sheetName val="Company_Info"/>
      <sheetName val="CA_Comp"/>
      <sheetName val="D200-30_2"/>
      <sheetName val="boq"/>
      <sheetName val="1) Asset Valuation"/>
      <sheetName val="RAMP Fin"/>
      <sheetName val="Wkgs_BS Lead"/>
      <sheetName val="อัตราค่าบรรทุก"/>
      <sheetName val="VariableII  period"/>
      <sheetName val="TrialBalance Q3-2002"/>
      <sheetName val="Machine2,3'04"/>
      <sheetName val="Code1"/>
      <sheetName val="FF-1"/>
      <sheetName val="QR_4.1"/>
      <sheetName val="HP"/>
      <sheetName val="CA"/>
      <sheetName val="Sale0307"/>
      <sheetName val="________ "/>
      <sheetName val="CST1198"/>
      <sheetName val="part-import"/>
      <sheetName val="part-local"/>
      <sheetName val="cc 196 (SYS) (2)"/>
      <sheetName val="Linen"/>
      <sheetName val="CRITERIA2"/>
      <sheetName val="日程管理表"/>
      <sheetName val="114W2次設変部品確認（組立） (3)"/>
      <sheetName val="Drop down"/>
      <sheetName val="Summary PL Y2020 RD ไม่รวมปันผล"/>
      <sheetName val="C-3"/>
      <sheetName val="ตั๋วเงินรับ"/>
      <sheetName val="TOTAL"/>
      <sheetName val="SCB 1 - Current"/>
      <sheetName val="SCB 2 - Current"/>
      <sheetName val="Deferred Charge"/>
      <sheetName val="feature"/>
      <sheetName val="_Lookup"/>
      <sheetName val="3 P&amp;L "/>
      <sheetName val="Tornado 5.6 Component List"/>
      <sheetName val="StandingData"/>
      <sheetName val="J2"/>
      <sheetName val="J1"/>
      <sheetName val="Weights"/>
      <sheetName val="Reference"/>
      <sheetName val="HP Leasing"/>
      <sheetName val="mcot_upc"/>
      <sheetName val="M-2"/>
      <sheetName val="ABR P&amp;L"/>
      <sheetName val="PLmth "/>
      <sheetName val="????????_"/>
      <sheetName val="ops_tb2"/>
      <sheetName val="7_1_CUM2"/>
      <sheetName val="FIN_TB_SI1"/>
      <sheetName val="????????_1"/>
      <sheetName val="G_Chart1"/>
      <sheetName val="Trial_Balance1"/>
      <sheetName val="ops_tb3"/>
      <sheetName val="7_1_CUM3"/>
      <sheetName val="cal_(2)3"/>
      <sheetName val="ชีวิต_2"/>
      <sheetName val="Foreign_exchange_rate2"/>
      <sheetName val="FIN_TB_SI2"/>
      <sheetName val="79_นอร์ธปาร์ค_0210522"/>
      <sheetName val="PL_from_Finpack2"/>
      <sheetName val="TB_SAP2"/>
      <sheetName val="SAM_192"/>
      <sheetName val="S_Comprehensive_Income2"/>
      <sheetName val="Staff_List2"/>
      <sheetName val="Sale_05012"/>
      <sheetName val="Sale_04072"/>
      <sheetName val="Gain_Loss_Calculation2"/>
      <sheetName val="Sale_04082"/>
      <sheetName val="????????_2"/>
      <sheetName val="G_Chart2"/>
      <sheetName val="Trial_Balance2"/>
      <sheetName val="ปัจจุบัน_11"/>
      <sheetName val="Sale_050211"/>
      <sheetName val="Sale_04119"/>
      <sheetName val="cal_(2)4"/>
      <sheetName val="Data_28"/>
      <sheetName val="พค45_8"/>
      <sheetName val="Doubble_dip8"/>
      <sheetName val="Spoilge_LC_SSC38"/>
      <sheetName val="7_1_CUM4"/>
      <sheetName val="ops_tb4"/>
      <sheetName val="ชีวิต_3"/>
      <sheetName val="Foreign_exchange_rate3"/>
      <sheetName val="FIN_TB_SI3"/>
      <sheetName val="79_นอร์ธปาร์ค_0210523"/>
      <sheetName val="PL_from_Finpack3"/>
      <sheetName val="TB_SAP3"/>
      <sheetName val="SAM_193"/>
      <sheetName val="S_Comprehensive_Income3"/>
      <sheetName val="Staff_List3"/>
      <sheetName val="Sale_05013"/>
      <sheetName val="Sale_04073"/>
      <sheetName val="Gain_Loss_Calculation3"/>
      <sheetName val="Sale_04083"/>
      <sheetName val="PL-Kip(after_adj)3"/>
      <sheetName val="????????_3"/>
      <sheetName val="G_Chart3"/>
      <sheetName val="Trial_Balance3"/>
      <sheetName val="ปัจจุบัน_12"/>
      <sheetName val="Sale_050212"/>
      <sheetName val="Sale_041110"/>
      <sheetName val="cal_(2)5"/>
      <sheetName val="Data_29"/>
      <sheetName val="ops_tb5"/>
      <sheetName val="พค45_9"/>
      <sheetName val="Doubble_dip9"/>
      <sheetName val="Spoilge_LC_SSC39"/>
      <sheetName val="7_1_CUM5"/>
      <sheetName val="ชีวิต_4"/>
      <sheetName val="Foreign_exchange_rate4"/>
      <sheetName val="FIN_TB_SI4"/>
      <sheetName val="79_นอร์ธปาร์ค_0210524"/>
      <sheetName val="PL_from_Finpack4"/>
      <sheetName val="TB_SAP4"/>
      <sheetName val="SAM_194"/>
      <sheetName val="S_Comprehensive_Income4"/>
      <sheetName val="Staff_List4"/>
      <sheetName val="Sale_05014"/>
      <sheetName val="Sale_04074"/>
      <sheetName val="Gain_Loss_Calculation4"/>
      <sheetName val="Sale_04084"/>
      <sheetName val="PL-Kip(after_adj)4"/>
      <sheetName val="????????_4"/>
      <sheetName val="G_Chart4"/>
      <sheetName val="Trial_Balance4"/>
      <sheetName val="Y2020_INSP,_REPAIR,_OVH__2"/>
      <sheetName val="AIRCRAFT_DUE_INSP_20192"/>
      <sheetName val="DATA_20202"/>
      <sheetName val="2019F_vs_2019B2"/>
      <sheetName val="Balance Sheet"/>
      <sheetName val="Income Statement"/>
      <sheetName val="FS"/>
      <sheetName val="Input"/>
      <sheetName val="PL"/>
      <sheetName val="ChqDemo-BBLApr"/>
      <sheetName val="สรุป"/>
      <sheetName val="Lead"/>
      <sheetName val="sheetNO"/>
      <sheetName val="Sum_THB"/>
      <sheetName val="Corp. sheet - Stress"/>
      <sheetName val="BS, PL"/>
      <sheetName val="Zones"/>
      <sheetName val="CL-DP"/>
    </sheetNames>
    <sheetDataSet>
      <sheetData sheetId="0"/>
      <sheetData sheetId="1"/>
      <sheetData sheetId="2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/>
      <sheetData sheetId="30"/>
      <sheetData sheetId="31"/>
      <sheetData sheetId="32"/>
      <sheetData sheetId="33"/>
      <sheetData sheetId="34"/>
      <sheetData sheetId="35" refreshError="1"/>
      <sheetData sheetId="36"/>
      <sheetData sheetId="37" refreshError="1"/>
      <sheetData sheetId="38"/>
      <sheetData sheetId="39"/>
      <sheetData sheetId="40"/>
      <sheetData sheetId="41"/>
      <sheetData sheetId="42"/>
      <sheetData sheetId="43" refreshError="1"/>
      <sheetData sheetId="44" refreshError="1"/>
      <sheetData sheetId="45" refreshError="1"/>
      <sheetData sheetId="46" refreshError="1"/>
      <sheetData sheetId="47" refreshError="1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/>
      <sheetData sheetId="294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</sheetDataSet>
  </externalBook>
</externalLink>
</file>

<file path=xl/externalLinks/externalLink8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ฝ้าย"/>
      <sheetName val="ด้าย"/>
      <sheetName val="wip"/>
      <sheetName val="wip sub ยังไม่ gr"/>
      <sheetName val="wip sub gr บางส่วน"/>
      <sheetName val="ผ้าดิบ"/>
      <sheetName val="ผ้าสำเร็จ"/>
      <sheetName val="เสื้อ"/>
      <sheetName val="service"/>
      <sheetName val="goods in transit"/>
      <sheetName val="parts"/>
      <sheetName val="chem and cone"/>
      <sheetName val="supplies"/>
      <sheetName val="GIT"/>
      <sheetName val="อัตราค่าบรรทุก"/>
      <sheetName val="AA-1"/>
      <sheetName val="mcot_upc"/>
      <sheetName val="RATE"/>
      <sheetName val="GL M"/>
      <sheetName val="GL CB"/>
      <sheetName val="ปัจจุบัน "/>
      <sheetName val="Aging"/>
      <sheetName val="wip_sub_ยังไม่_gr"/>
      <sheetName val="wip_sub_gr_บางส่วน"/>
      <sheetName val="goods_in_transit"/>
      <sheetName val="chem_and_cone"/>
      <sheetName val="GL_M"/>
      <sheetName val="GL_CB"/>
      <sheetName val="ปัจจุบัน_"/>
      <sheetName val="PS-1995"/>
      <sheetName val="wip_sub_ยังไม่_gr1"/>
      <sheetName val="wip_sub_gr_บางส่วน1"/>
      <sheetName val="goods_in_transit1"/>
      <sheetName val="chem_and_cone1"/>
      <sheetName val="GL_M1"/>
      <sheetName val="GL_CB1"/>
      <sheetName val="ปัจจุบัน_1"/>
      <sheetName val="Expense Summary"/>
      <sheetName val="WO"/>
      <sheetName val="Code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/>
      <sheetData sheetId="23"/>
      <sheetData sheetId="24"/>
      <sheetData sheetId="25"/>
      <sheetData sheetId="26"/>
      <sheetData sheetId="27"/>
      <sheetData sheetId="28" refreshError="1"/>
      <sheetData sheetId="29" refreshError="1"/>
      <sheetData sheetId="30"/>
      <sheetData sheetId="31"/>
      <sheetData sheetId="32"/>
      <sheetData sheetId="33"/>
      <sheetData sheetId="34"/>
      <sheetData sheetId="35"/>
      <sheetData sheetId="36"/>
      <sheetData sheetId="37" refreshError="1"/>
      <sheetData sheetId="38" refreshError="1"/>
      <sheetData sheetId="39" refreshError="1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</sheetDataSet>
  </externalBook>
</externalLink>
</file>

<file path=xl/externalLinks/externalLink8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"/>
      <sheetName val="งบทดลอง55_audit"/>
      <sheetName val="Lead-BS"/>
      <sheetName val="A"/>
      <sheetName val="C"/>
      <sheetName val="Fa"/>
      <sheetName val="Os"/>
      <sheetName val="J"/>
      <sheetName val="CC"/>
      <sheetName val="EE"/>
      <sheetName val="PP"/>
      <sheetName val="SE"/>
      <sheetName val="RE "/>
      <sheetName val="P"/>
      <sheetName val="Lead-PL"/>
      <sheetName val="Index"/>
      <sheetName val="10"/>
      <sheetName val="11"/>
      <sheetName val="41"/>
      <sheetName val="20"/>
      <sheetName val="TAX "/>
      <sheetName val="MAT"/>
      <sheetName val="อินเด็ก"/>
    </sheetNames>
    <sheetDataSet>
      <sheetData sheetId="0">
        <row r="5">
          <cell r="B5" t="str">
            <v>AUR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>
        <row r="2">
          <cell r="B2" t="str">
            <v>รายได้ค่าเช่า</v>
          </cell>
        </row>
      </sheetData>
      <sheetData sheetId="17">
        <row r="2">
          <cell r="B2" t="str">
            <v>รายได้อื่น</v>
          </cell>
        </row>
      </sheetData>
      <sheetData sheetId="18">
        <row r="2">
          <cell r="B2" t="str">
            <v>รายได้อื่น</v>
          </cell>
        </row>
      </sheetData>
      <sheetData sheetId="19"/>
      <sheetData sheetId="20"/>
      <sheetData sheetId="21"/>
      <sheetData sheetId="22">
        <row r="5">
          <cell r="B5" t="str">
            <v>AUR</v>
          </cell>
          <cell r="C5" t="str">
            <v>หน้ารายงานและงบการเงิน (ชุดสุดท้ายเท่านั้น)</v>
          </cell>
        </row>
        <row r="6">
          <cell r="B6" t="str">
            <v>LR</v>
          </cell>
          <cell r="C6" t="str">
            <v>หนังสือรับรองของผู้บริหาร</v>
          </cell>
        </row>
        <row r="7">
          <cell r="B7" t="str">
            <v xml:space="preserve">ML </v>
          </cell>
          <cell r="C7" t="str">
            <v>จดหมายถึงผู้บริหาร (Management letter)</v>
          </cell>
        </row>
        <row r="8">
          <cell r="B8" t="str">
            <v>AECR</v>
          </cell>
          <cell r="C8" t="str">
            <v>Audit Engagement Completion Record</v>
          </cell>
        </row>
        <row r="9">
          <cell r="B9" t="str">
            <v>EQCR</v>
          </cell>
          <cell r="C9" t="str">
            <v>แนวทางการตรวจสอบของ EQCR</v>
          </cell>
        </row>
        <row r="10">
          <cell r="B10">
            <v>0</v>
          </cell>
          <cell r="C10">
            <v>0</v>
          </cell>
        </row>
        <row r="11">
          <cell r="B11" t="str">
            <v>บทสรุป</v>
          </cell>
          <cell r="C11" t="str">
            <v>(AUDIT SUMMARY)</v>
          </cell>
        </row>
        <row r="12">
          <cell r="B12" t="str">
            <v>ASM</v>
          </cell>
          <cell r="C12" t="str">
            <v>สรุปสาระสำคัญของปัญหา, ข้อผิดพลาดที่ตรวจพบ รวมทั้งข้อหารือต่างๆ</v>
          </cell>
        </row>
        <row r="13">
          <cell r="B13" t="str">
            <v>MWC</v>
          </cell>
          <cell r="C13" t="str">
            <v>บันทึกการประชุมกับลูกค้า (Meeling with Client)</v>
          </cell>
        </row>
        <row r="14">
          <cell r="B14" t="str">
            <v>SMS</v>
          </cell>
          <cell r="C14" t="str">
            <v>สรุปข้อผิดพลาดที่ยอมรับได้ (ไม่ได้ปรับปรุงรายการ)</v>
          </cell>
        </row>
        <row r="15">
          <cell r="B15" t="str">
            <v>AJE</v>
          </cell>
          <cell r="C15" t="str">
            <v>รายการปรับปรุงและรายการจัดประเภทบัญชี (ให้อยู่ใน SMS)</v>
          </cell>
        </row>
        <row r="16">
          <cell r="B16" t="str">
            <v>PER</v>
          </cell>
          <cell r="C16" t="str">
            <v>เหตุการณ์ภายหลังวันที่ในงบการเงิน (Post Event Review)</v>
          </cell>
        </row>
        <row r="17">
          <cell r="B17" t="str">
            <v>CL</v>
          </cell>
          <cell r="C17" t="str">
            <v>ภาระผูกพันและหนี้สินที่อาจเกิดขึ้น (Contingent liabilies)</v>
          </cell>
        </row>
        <row r="18">
          <cell r="B18" t="str">
            <v>LA</v>
          </cell>
          <cell r="C18" t="str">
            <v>จดหมายจากทนายความ (Letter of Attorney)</v>
          </cell>
        </row>
        <row r="19">
          <cell r="B19" t="str">
            <v>GC</v>
          </cell>
          <cell r="C19" t="str">
            <v>การสอบทานสมมุติฐานการดำเนินงานต่อเนื่อง (Going Concern)</v>
          </cell>
        </row>
        <row r="20">
          <cell r="B20" t="str">
            <v xml:space="preserve">RATIO </v>
          </cell>
          <cell r="C20" t="str">
            <v>กระดาษทำการวิเคราะห์งบการเงิน และอัตราส่วนที่สำคัญ</v>
          </cell>
        </row>
        <row r="21">
          <cell r="B21" t="str">
            <v>POINT</v>
          </cell>
          <cell r="C21" t="str">
            <v>รายการที่ต้องติดตามในการตรวจสอบเพิ่มเติมงวดนี้</v>
          </cell>
        </row>
        <row r="22">
          <cell r="B22" t="str">
            <v>PEN</v>
          </cell>
          <cell r="C22" t="str">
            <v>รายการที่ต้องติดตามในการตรวจสอบงวดถัดไป</v>
          </cell>
        </row>
        <row r="23">
          <cell r="B23">
            <v>0</v>
          </cell>
          <cell r="C23">
            <v>0</v>
          </cell>
        </row>
        <row r="24">
          <cell r="B24" t="str">
            <v>ขั้นตอนการรับงาน</v>
          </cell>
        </row>
        <row r="25">
          <cell r="B25" t="str">
            <v>ER</v>
          </cell>
          <cell r="C25" t="str">
            <v>ประเมินความเสี่ยงในการรับงาน</v>
          </cell>
        </row>
        <row r="26">
          <cell r="B26" t="str">
            <v>EL</v>
          </cell>
          <cell r="C26" t="str">
            <v>หนังสือตอบรับงานเสนอบริการ</v>
          </cell>
        </row>
        <row r="28">
          <cell r="B28" t="str">
            <v>การวางแผนการปฏิบัติงาน</v>
          </cell>
          <cell r="C28">
            <v>0</v>
          </cell>
        </row>
        <row r="29">
          <cell r="B29" t="str">
            <v>WDR</v>
          </cell>
          <cell r="C29" t="str">
            <v>รายงานรายชื่อพนักงานที่ตรวจสอบ</v>
          </cell>
        </row>
        <row r="30">
          <cell r="B30" t="str">
            <v>C-Plan</v>
          </cell>
          <cell r="C30" t="str">
            <v>ข้อมูลที่เตรียมก่อนประชุมวางแผนการตรวจสอบ</v>
          </cell>
        </row>
        <row r="31">
          <cell r="B31" t="str">
            <v>POB</v>
          </cell>
          <cell r="C31" t="str">
            <v>การวางแผนการตรวจสอบ+ประชุมการวางแผนภายในสำนักงาน</v>
          </cell>
        </row>
        <row r="32">
          <cell r="B32" t="str">
            <v>FC</v>
          </cell>
          <cell r="C32" t="str">
            <v>แบบสอบถามเรื่องทุจริต (Fraud Checklist)</v>
          </cell>
        </row>
        <row r="33">
          <cell r="B33" t="str">
            <v>C.Com</v>
          </cell>
          <cell r="C33" t="str">
            <v>ประเมินผลกระทบของการใช้คอมพิวเตอร์</v>
          </cell>
        </row>
        <row r="34">
          <cell r="B34" t="str">
            <v>KOB</v>
          </cell>
          <cell r="C34" t="str">
            <v>ความรู้ทั้วไปเกี่ยวกับธุรกิจ (Knowledge of Business)</v>
          </cell>
        </row>
        <row r="35">
          <cell r="B35" t="str">
            <v>RISK</v>
          </cell>
          <cell r="C35" t="str">
            <v>การประเมินความเสี่ยงในการตรวจสอบ (รวมอยู่ใน PSM)</v>
          </cell>
        </row>
        <row r="36">
          <cell r="B36" t="str">
            <v>MAT</v>
          </cell>
          <cell r="C36" t="str">
            <v>สรุปยอดความมีสาระสำคัญ</v>
          </cell>
        </row>
        <row r="37">
          <cell r="B37" t="str">
            <v>PSM</v>
          </cell>
          <cell r="C37" t="str">
            <v>สรุปแผนการตรวจสอบ (Planning Summary Memorandum)</v>
          </cell>
        </row>
        <row r="38">
          <cell r="B38" t="str">
            <v>Plan - Others</v>
          </cell>
          <cell r="C38" t="str">
            <v>อื่นๆ</v>
          </cell>
        </row>
        <row r="39">
          <cell r="C39">
            <v>0</v>
          </cell>
        </row>
        <row r="40">
          <cell r="B40" t="str">
            <v>รายงานกระดาษทำการทั่วไป</v>
          </cell>
          <cell r="C40">
            <v>0</v>
          </cell>
        </row>
        <row r="41">
          <cell r="B41" t="str">
            <v>WTB</v>
          </cell>
          <cell r="C41" t="str">
            <v>งบทดลอง (Trial Balance)</v>
          </cell>
        </row>
        <row r="42">
          <cell r="B42" t="str">
            <v>O &amp; C</v>
          </cell>
          <cell r="C42" t="str">
            <v>การตรวจสอบยอดยกมาและยกไป (Opening &amp; Closing)</v>
          </cell>
        </row>
        <row r="43">
          <cell r="B43" t="str">
            <v>JV</v>
          </cell>
          <cell r="C43" t="str">
            <v>การทดสอบรายการใบสำคัญทั่วไป</v>
          </cell>
        </row>
        <row r="44">
          <cell r="B44" t="str">
            <v>WLS</v>
          </cell>
          <cell r="C44" t="str">
            <v>กระดาษทำการสรุป, งบแสดงฐานะการเงินและงบกำไรขาดทุน</v>
          </cell>
        </row>
        <row r="45">
          <cell r="B45" t="str">
            <v>EPS</v>
          </cell>
          <cell r="C45" t="str">
            <v>กำไรต่อหุ้น (EPS)</v>
          </cell>
        </row>
        <row r="46">
          <cell r="B46" t="str">
            <v>WCF</v>
          </cell>
          <cell r="C46" t="str">
            <v>กระดาษทำการงบกระแสเงินสด</v>
          </cell>
        </row>
        <row r="47">
          <cell r="B47" t="str">
            <v>W-CON</v>
          </cell>
          <cell r="C47" t="str">
            <v>กระดาษทำการงบการเงินรวม (Consolidated)</v>
          </cell>
        </row>
        <row r="48">
          <cell r="B48" t="str">
            <v>TAX</v>
          </cell>
          <cell r="C48" t="str">
            <v>สรุปการคำนวณภาษีเงินได้นิติบุคคล (Income Tax)</v>
          </cell>
        </row>
        <row r="49">
          <cell r="B49" t="str">
            <v>C-Note</v>
          </cell>
          <cell r="C49" t="str">
            <v>แบบตรวจสอบความครบถ้วนของการเปิดเผยข้อมูลในงบการเงิน</v>
          </cell>
        </row>
        <row r="50">
          <cell r="B50" t="str">
            <v>NTF</v>
          </cell>
          <cell r="C50" t="str">
            <v xml:space="preserve">หมายเหตุประกอบงบการเงินอื่น เช่น เครื่องมือทางการเงิน </v>
          </cell>
        </row>
        <row r="51">
          <cell r="B51" t="str">
            <v>(Note to financial)</v>
          </cell>
          <cell r="C51" t="str">
            <v>จำแนกส่วนงาน , BOI</v>
          </cell>
        </row>
        <row r="52">
          <cell r="B52" t="str">
            <v>RPT</v>
          </cell>
          <cell r="C52" t="str">
            <v>รายการกับกิจการที่เกี่ยวข้องกัน (Related Party Transactions)</v>
          </cell>
        </row>
        <row r="53">
          <cell r="B53" t="str">
            <v>IC</v>
          </cell>
          <cell r="C53" t="str">
            <v>รายงานเกี่ยวกับการควบคุมภายใน</v>
          </cell>
        </row>
        <row r="54">
          <cell r="B54" t="str">
            <v>Minutes</v>
          </cell>
          <cell r="C54" t="str">
            <v>รายงานการประชุมของกรรมการและผู้ถือหุ้น</v>
          </cell>
        </row>
        <row r="55">
          <cell r="B55" t="str">
            <v>Consult</v>
          </cell>
          <cell r="C55" t="str">
            <v>บันทึกข้อหารือ</v>
          </cell>
        </row>
        <row r="57">
          <cell r="B57" t="str">
            <v>หมวดสินทรัพย์</v>
          </cell>
          <cell r="C57">
            <v>0</v>
          </cell>
        </row>
        <row r="58">
          <cell r="B58" t="str">
            <v xml:space="preserve">     สินทรัพย์หมุนเวียน</v>
          </cell>
          <cell r="C58">
            <v>0</v>
          </cell>
        </row>
        <row r="59">
          <cell r="B59" t="str">
            <v>A</v>
          </cell>
          <cell r="C59" t="str">
            <v>เงินสดและรายการเทียบเท่าเงินสด</v>
          </cell>
        </row>
        <row r="60">
          <cell r="B60" t="str">
            <v>B</v>
          </cell>
          <cell r="C60" t="str">
            <v>เงินลงทุนชั่วคราว</v>
          </cell>
        </row>
        <row r="61">
          <cell r="B61" t="str">
            <v>C</v>
          </cell>
          <cell r="C61" t="str">
            <v>ลูกหนี้การค้าและลูกหนี้อื่น</v>
          </cell>
        </row>
        <row r="62">
          <cell r="B62" t="str">
            <v>J</v>
          </cell>
          <cell r="C62" t="str">
            <v>ที่ดินและต้นทุนโครงการระหว่างก่อสร้าง</v>
          </cell>
        </row>
        <row r="63">
          <cell r="B63" t="str">
            <v>D</v>
          </cell>
          <cell r="C63" t="str">
            <v>เงินให้กู้ยืมระยะสั้น</v>
          </cell>
        </row>
        <row r="64">
          <cell r="B64" t="str">
            <v>E</v>
          </cell>
          <cell r="C64" t="str">
            <v>สินค้าคงเหลือ</v>
          </cell>
        </row>
        <row r="65">
          <cell r="B65" t="str">
            <v>I</v>
          </cell>
          <cell r="C65" t="str">
            <v>สินทรัพย์หมุนเวียนอื่น</v>
          </cell>
        </row>
        <row r="66">
          <cell r="B66" t="str">
            <v xml:space="preserve">     สินทรัพย์ไม่หมุนเวียน</v>
          </cell>
          <cell r="C66">
            <v>0</v>
          </cell>
        </row>
        <row r="67">
          <cell r="B67" t="str">
            <v>N</v>
          </cell>
          <cell r="C67" t="str">
            <v>เงินลงทุนในบริษัทย่อย</v>
          </cell>
        </row>
        <row r="68">
          <cell r="B68" t="str">
            <v>K</v>
          </cell>
          <cell r="C68" t="str">
            <v>เงินให้กู้ยืมระยะยาว</v>
          </cell>
        </row>
        <row r="69">
          <cell r="B69" t="str">
            <v>H</v>
          </cell>
          <cell r="C69" t="str">
            <v>อสังหาริมทรัพย์เพื่อการลงทุน</v>
          </cell>
        </row>
        <row r="70">
          <cell r="B70" t="str">
            <v>FA</v>
          </cell>
          <cell r="C70" t="str">
            <v>ที่ดิน อาคาร และอุปกรณ์</v>
          </cell>
        </row>
        <row r="71">
          <cell r="B71" t="str">
            <v>S</v>
          </cell>
          <cell r="C71" t="str">
            <v>สินทรัพย์ไม่มีตัวตนอื่น</v>
          </cell>
        </row>
        <row r="72">
          <cell r="B72" t="str">
            <v>T</v>
          </cell>
          <cell r="C72" t="str">
            <v>สินทรัพย์ภาษีเงินได้รอการตัดบัญชี</v>
          </cell>
        </row>
        <row r="73">
          <cell r="B73" t="str">
            <v>OS</v>
          </cell>
          <cell r="C73" t="str">
            <v>สินทรัพย์ไม่หมุนเวียนอื่น</v>
          </cell>
        </row>
        <row r="75">
          <cell r="B75" t="str">
            <v>หนี้สินและส่วนของผู้ถือหุ้น</v>
          </cell>
          <cell r="C75">
            <v>0</v>
          </cell>
        </row>
        <row r="76">
          <cell r="B76" t="str">
            <v xml:space="preserve">     หนี้สินหมุนเวียน</v>
          </cell>
          <cell r="C76">
            <v>0</v>
          </cell>
        </row>
        <row r="77">
          <cell r="B77" t="str">
            <v>AA</v>
          </cell>
          <cell r="C77" t="str">
            <v>เงินเบิกเกินบัญชีและเงินกู้ยืมระยะสั้นจากสถาบันการเงิน</v>
          </cell>
        </row>
        <row r="78">
          <cell r="B78" t="str">
            <v>CC</v>
          </cell>
          <cell r="C78" t="str">
            <v>เจ้าหนี้การค้าและเจ้าหนี้อื่น</v>
          </cell>
        </row>
        <row r="80">
          <cell r="B80" t="str">
            <v>DD</v>
          </cell>
          <cell r="C80" t="str">
            <v>เงินกู้ยืมระยะสั้น</v>
          </cell>
        </row>
        <row r="81">
          <cell r="B81" t="str">
            <v>GG</v>
          </cell>
          <cell r="C81" t="str">
            <v>ภาษีเงินได้ค้างจ่าย</v>
          </cell>
        </row>
        <row r="82">
          <cell r="B82">
            <v>0</v>
          </cell>
          <cell r="C82">
            <v>0</v>
          </cell>
        </row>
        <row r="83">
          <cell r="B83" t="str">
            <v>……………………………………………………….</v>
          </cell>
          <cell r="C83">
            <v>0</v>
          </cell>
        </row>
        <row r="84">
          <cell r="B84" t="str">
            <v xml:space="preserve">     หนี้สินไม่หมุนเวียน</v>
          </cell>
          <cell r="C84">
            <v>0</v>
          </cell>
        </row>
        <row r="85">
          <cell r="B85" t="str">
            <v>NN</v>
          </cell>
          <cell r="C85" t="str">
            <v>เงินกู้ยืมระยะยาว</v>
          </cell>
        </row>
        <row r="86">
          <cell r="B86" t="str">
            <v>EE</v>
          </cell>
          <cell r="C86" t="str">
            <v>เงินกู้ยืมจากบุคคลที่เกี่ยวข้องกัน</v>
          </cell>
        </row>
        <row r="87">
          <cell r="B87" t="str">
            <v>MM</v>
          </cell>
          <cell r="C87" t="str">
            <v>เจ้าหนี้ตามสัญญาเช่าการเงิน</v>
          </cell>
        </row>
        <row r="88">
          <cell r="B88" t="str">
            <v>TT</v>
          </cell>
          <cell r="C88" t="str">
            <v>หนี้สินภาษีเงินได้รอการตัดบัญชี</v>
          </cell>
        </row>
        <row r="89">
          <cell r="B89" t="str">
            <v>OO</v>
          </cell>
          <cell r="C89" t="str">
            <v>ภาระผูกพันผลประโยชน์พนักงาน</v>
          </cell>
        </row>
        <row r="90">
          <cell r="B90" t="str">
            <v>PP</v>
          </cell>
          <cell r="C90" t="str">
            <v>เงินมัดจำค่าเช่า</v>
          </cell>
        </row>
        <row r="91">
          <cell r="B91" t="str">
            <v>SE</v>
          </cell>
          <cell r="C91" t="str">
            <v>ส่วนของผู้ถือหุ้น</v>
          </cell>
        </row>
        <row r="92">
          <cell r="B92" t="str">
            <v>RE</v>
          </cell>
          <cell r="C92" t="str">
            <v>กำไร(ขาดทุน)สะสม</v>
          </cell>
        </row>
        <row r="93">
          <cell r="B93" t="str">
            <v>……………………………………………………….</v>
          </cell>
          <cell r="C93">
            <v>0</v>
          </cell>
        </row>
        <row r="94">
          <cell r="B94" t="str">
            <v>หมวดรายได้ ต้นทุน และค่าใช้จ่าย</v>
          </cell>
          <cell r="C94">
            <v>0</v>
          </cell>
        </row>
        <row r="95">
          <cell r="B95">
            <v>10</v>
          </cell>
          <cell r="C95" t="str">
            <v>รายได้ค่าเช่า</v>
          </cell>
        </row>
        <row r="96">
          <cell r="B96">
            <v>11</v>
          </cell>
          <cell r="C96" t="str">
            <v>รายได้อื่น</v>
          </cell>
        </row>
        <row r="97">
          <cell r="B97">
            <v>12</v>
          </cell>
          <cell r="C97" t="str">
            <v>-</v>
          </cell>
        </row>
        <row r="98">
          <cell r="B98">
            <v>20</v>
          </cell>
          <cell r="C98" t="str">
            <v>ต้นทุนค่าเช่า</v>
          </cell>
        </row>
        <row r="99">
          <cell r="B99">
            <v>21</v>
          </cell>
          <cell r="C99" t="str">
            <v>ต้นทุนจากการให้เช่าและบริการ</v>
          </cell>
        </row>
        <row r="100">
          <cell r="B100">
            <v>40</v>
          </cell>
          <cell r="C100" t="str">
            <v>ค่าใช้จ่ายในการขาย</v>
          </cell>
        </row>
        <row r="101">
          <cell r="B101">
            <v>41</v>
          </cell>
          <cell r="C101" t="str">
            <v>ค่าใช้จ่ายในการบริหาร</v>
          </cell>
        </row>
        <row r="102">
          <cell r="B102">
            <v>42</v>
          </cell>
          <cell r="C102" t="str">
            <v>ค่าใช้จ่ายอื่น</v>
          </cell>
        </row>
        <row r="103">
          <cell r="B103">
            <v>50</v>
          </cell>
          <cell r="C103" t="str">
            <v>ต้นทุนทางการเงิน</v>
          </cell>
        </row>
        <row r="104">
          <cell r="B104">
            <v>0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91D4423-C011-497B-B5BA-D30C81C4D011}">
  <sheetPr>
    <tabColor rgb="FFFFFF00"/>
  </sheetPr>
  <dimension ref="A1:O123"/>
  <sheetViews>
    <sheetView view="pageBreakPreview" topLeftCell="A13" zoomScale="80" zoomScaleNormal="100" zoomScaleSheetLayoutView="80" workbookViewId="0">
      <selection activeCell="I119" sqref="I119"/>
    </sheetView>
  </sheetViews>
  <sheetFormatPr defaultColWidth="9" defaultRowHeight="27" customHeight="1"/>
  <cols>
    <col min="1" max="3" width="4.33203125" style="11" customWidth="1"/>
    <col min="4" max="4" width="32.6640625" style="11" customWidth="1"/>
    <col min="5" max="5" width="9.6640625" style="11" bestFit="1" customWidth="1"/>
    <col min="6" max="6" width="1.33203125" style="11" customWidth="1"/>
    <col min="7" max="7" width="18.83203125" style="51" customWidth="1"/>
    <col min="8" max="8" width="1.1640625" style="51" customWidth="1"/>
    <col min="9" max="9" width="18.83203125" style="51" customWidth="1"/>
    <col min="10" max="10" width="1.1640625" style="51" customWidth="1"/>
    <col min="11" max="11" width="18.83203125" style="51" customWidth="1"/>
    <col min="12" max="12" width="1.1640625" style="51" customWidth="1"/>
    <col min="13" max="13" width="18.83203125" style="51" customWidth="1"/>
    <col min="14" max="14" width="1.1640625" style="11" customWidth="1"/>
    <col min="15" max="15" width="18.83203125" style="51" customWidth="1"/>
    <col min="16" max="16" width="1.33203125" style="11" customWidth="1"/>
    <col min="17" max="17" width="15.5" style="11" bestFit="1" customWidth="1"/>
    <col min="18" max="18" width="12" style="11" bestFit="1" customWidth="1"/>
    <col min="19" max="19" width="14.6640625" style="11" bestFit="1" customWidth="1"/>
    <col min="20" max="20" width="16.1640625" style="11" customWidth="1"/>
    <col min="21" max="16384" width="9" style="11"/>
  </cols>
  <sheetData>
    <row r="1" spans="1:15" ht="21.75">
      <c r="A1" s="167" t="s">
        <v>25</v>
      </c>
      <c r="B1" s="167"/>
      <c r="C1" s="167"/>
      <c r="D1" s="167"/>
      <c r="E1" s="167"/>
      <c r="F1" s="167"/>
      <c r="G1" s="167"/>
      <c r="H1" s="167"/>
      <c r="I1" s="167"/>
      <c r="J1" s="167"/>
      <c r="K1" s="167"/>
      <c r="L1" s="167"/>
      <c r="M1" s="167"/>
      <c r="N1" s="167"/>
      <c r="O1" s="167"/>
    </row>
    <row r="2" spans="1:15" ht="21.75">
      <c r="A2" s="167" t="s">
        <v>26</v>
      </c>
      <c r="B2" s="167"/>
      <c r="C2" s="167"/>
      <c r="D2" s="167"/>
      <c r="E2" s="167"/>
      <c r="F2" s="167"/>
      <c r="G2" s="167"/>
      <c r="H2" s="167"/>
      <c r="I2" s="167"/>
      <c r="J2" s="167"/>
      <c r="K2" s="167"/>
      <c r="L2" s="167"/>
      <c r="M2" s="167"/>
      <c r="N2" s="167"/>
      <c r="O2" s="167"/>
    </row>
    <row r="3" spans="1:15" ht="21.75">
      <c r="A3" s="168" t="s">
        <v>237</v>
      </c>
      <c r="B3" s="168"/>
      <c r="C3" s="168"/>
      <c r="D3" s="168"/>
      <c r="E3" s="168"/>
      <c r="F3" s="168"/>
      <c r="G3" s="168"/>
      <c r="H3" s="168"/>
      <c r="I3" s="168"/>
      <c r="J3" s="168"/>
      <c r="K3" s="168"/>
      <c r="L3" s="168"/>
      <c r="M3" s="168"/>
      <c r="N3" s="168"/>
      <c r="O3" s="168"/>
    </row>
    <row r="4" spans="1:15" ht="21.75">
      <c r="A4" s="41"/>
      <c r="B4" s="41"/>
      <c r="C4" s="41"/>
      <c r="D4" s="41"/>
      <c r="E4" s="41"/>
      <c r="F4" s="41"/>
      <c r="G4" s="52"/>
      <c r="H4" s="41"/>
      <c r="I4" s="41"/>
      <c r="J4" s="41"/>
      <c r="K4" s="41"/>
      <c r="L4" s="41"/>
      <c r="M4" s="41"/>
      <c r="N4" s="41"/>
      <c r="O4" s="41"/>
    </row>
    <row r="5" spans="1:15" ht="21.75">
      <c r="A5" s="37"/>
      <c r="B5" s="37"/>
      <c r="C5" s="37"/>
      <c r="D5" s="37"/>
      <c r="E5" s="37"/>
      <c r="F5" s="37"/>
      <c r="G5" s="169" t="s">
        <v>27</v>
      </c>
      <c r="H5" s="169"/>
      <c r="I5" s="169"/>
      <c r="J5" s="169"/>
      <c r="K5" s="169"/>
      <c r="L5" s="169"/>
      <c r="M5" s="169"/>
      <c r="N5" s="169"/>
      <c r="O5" s="169"/>
    </row>
    <row r="6" spans="1:15" ht="21.75">
      <c r="A6" s="37"/>
      <c r="B6" s="37"/>
      <c r="C6" s="37"/>
      <c r="D6" s="37"/>
      <c r="E6" s="37"/>
      <c r="F6" s="37"/>
      <c r="G6" s="165" t="s">
        <v>28</v>
      </c>
      <c r="H6" s="165"/>
      <c r="I6" s="165"/>
      <c r="J6" s="165"/>
      <c r="K6" s="165"/>
      <c r="L6" s="53"/>
      <c r="M6" s="166" t="s">
        <v>29</v>
      </c>
      <c r="N6" s="166"/>
      <c r="O6" s="166"/>
    </row>
    <row r="7" spans="1:15" ht="26.1" customHeight="1">
      <c r="E7" s="54"/>
      <c r="F7" s="37"/>
      <c r="G7" s="84" t="s">
        <v>238</v>
      </c>
      <c r="H7" s="56"/>
      <c r="I7" s="84" t="s">
        <v>139</v>
      </c>
      <c r="J7" s="56"/>
      <c r="K7" s="84" t="s">
        <v>140</v>
      </c>
      <c r="L7" s="56"/>
      <c r="M7" s="84" t="s">
        <v>238</v>
      </c>
      <c r="N7" s="56"/>
      <c r="O7" s="84" t="s">
        <v>239</v>
      </c>
    </row>
    <row r="8" spans="1:15" ht="21.75">
      <c r="A8" s="42" t="s">
        <v>58</v>
      </c>
      <c r="B8" s="37"/>
      <c r="C8" s="37"/>
      <c r="D8" s="37"/>
      <c r="E8" s="57" t="s">
        <v>32</v>
      </c>
      <c r="F8" s="37"/>
      <c r="G8" s="43"/>
      <c r="H8" s="44"/>
      <c r="I8" s="43" t="s">
        <v>57</v>
      </c>
      <c r="J8" s="43"/>
      <c r="K8" s="43" t="s">
        <v>57</v>
      </c>
      <c r="L8" s="44"/>
      <c r="M8" s="43"/>
      <c r="N8" s="44"/>
      <c r="O8" s="43"/>
    </row>
    <row r="9" spans="1:15" ht="21.75">
      <c r="A9" s="42"/>
      <c r="B9" s="37"/>
      <c r="C9" s="37"/>
      <c r="D9" s="37"/>
      <c r="E9" s="57"/>
      <c r="F9" s="37"/>
      <c r="G9" s="43"/>
      <c r="H9" s="44"/>
      <c r="I9" s="43"/>
      <c r="J9" s="43"/>
      <c r="K9" s="43"/>
      <c r="L9" s="44"/>
      <c r="M9" s="43"/>
      <c r="N9" s="44"/>
      <c r="O9" s="43"/>
    </row>
    <row r="10" spans="1:15" ht="21.75">
      <c r="A10" s="12" t="s">
        <v>59</v>
      </c>
      <c r="B10" s="12"/>
      <c r="C10" s="12"/>
      <c r="E10" s="58"/>
      <c r="G10" s="59"/>
      <c r="M10" s="59"/>
    </row>
    <row r="11" spans="1:15" ht="26.1" customHeight="1">
      <c r="B11" s="11" t="s">
        <v>60</v>
      </c>
      <c r="E11" s="49" t="s">
        <v>0</v>
      </c>
      <c r="G11" s="60">
        <v>373962737.23000008</v>
      </c>
      <c r="H11" s="60"/>
      <c r="I11" s="60">
        <v>266785632.16</v>
      </c>
      <c r="J11" s="60"/>
      <c r="K11" s="60">
        <v>177855150.28</v>
      </c>
      <c r="L11" s="60"/>
      <c r="M11" s="60">
        <v>237149165.58000001</v>
      </c>
      <c r="N11" s="61"/>
      <c r="O11" s="60">
        <v>237515489.15000001</v>
      </c>
    </row>
    <row r="12" spans="1:15" ht="21.75">
      <c r="B12" s="11" t="s">
        <v>61</v>
      </c>
      <c r="E12" s="19"/>
      <c r="G12" s="62"/>
      <c r="H12" s="60"/>
      <c r="I12" s="60"/>
      <c r="J12" s="60"/>
      <c r="K12" s="60"/>
      <c r="L12" s="60"/>
      <c r="M12" s="62"/>
      <c r="N12" s="15"/>
      <c r="O12" s="60"/>
    </row>
    <row r="13" spans="1:15" ht="26.1" customHeight="1">
      <c r="C13" s="11" t="s">
        <v>62</v>
      </c>
      <c r="E13" s="85" t="s">
        <v>1</v>
      </c>
      <c r="G13" s="60">
        <v>436849846.60999995</v>
      </c>
      <c r="H13" s="60"/>
      <c r="I13" s="60">
        <v>400875523.94999999</v>
      </c>
      <c r="J13" s="60"/>
      <c r="K13" s="60">
        <v>491844372.56</v>
      </c>
      <c r="L13" s="60"/>
      <c r="M13" s="60">
        <v>0</v>
      </c>
      <c r="N13" s="61"/>
      <c r="O13" s="60">
        <v>0</v>
      </c>
    </row>
    <row r="14" spans="1:15" ht="26.1" customHeight="1">
      <c r="C14" s="11" t="s">
        <v>63</v>
      </c>
      <c r="E14" s="85" t="s">
        <v>2</v>
      </c>
      <c r="G14" s="60">
        <v>99660484.400000006</v>
      </c>
      <c r="H14" s="60"/>
      <c r="I14" s="60">
        <v>349825381.37</v>
      </c>
      <c r="J14" s="60"/>
      <c r="K14" s="60">
        <v>136643078.59999999</v>
      </c>
      <c r="L14" s="60"/>
      <c r="M14" s="64">
        <v>60372030.460000008</v>
      </c>
      <c r="N14" s="61"/>
      <c r="O14" s="60">
        <v>455242036.04000002</v>
      </c>
    </row>
    <row r="15" spans="1:15" ht="26.1" customHeight="1">
      <c r="B15" s="11" t="s">
        <v>64</v>
      </c>
      <c r="E15" s="49" t="s">
        <v>3</v>
      </c>
      <c r="G15" s="60">
        <v>1132450000</v>
      </c>
      <c r="H15" s="60"/>
      <c r="I15" s="60">
        <v>909450000</v>
      </c>
      <c r="J15" s="60"/>
      <c r="K15" s="60">
        <v>439000000</v>
      </c>
      <c r="L15" s="60"/>
      <c r="M15" s="64">
        <v>938200000</v>
      </c>
      <c r="N15" s="61"/>
      <c r="O15" s="60">
        <v>1175200000</v>
      </c>
    </row>
    <row r="16" spans="1:15" ht="26.1" customHeight="1">
      <c r="B16" s="11" t="s">
        <v>65</v>
      </c>
      <c r="E16" s="86" t="s">
        <v>4</v>
      </c>
      <c r="G16" s="60">
        <v>51678014.63000001</v>
      </c>
      <c r="H16" s="60"/>
      <c r="I16" s="60">
        <v>49695113.789999999</v>
      </c>
      <c r="J16" s="60"/>
      <c r="K16" s="60">
        <v>54864695.920000002</v>
      </c>
      <c r="L16" s="60"/>
      <c r="M16" s="64">
        <v>0</v>
      </c>
      <c r="N16" s="61"/>
      <c r="O16" s="60">
        <v>0</v>
      </c>
    </row>
    <row r="17" spans="1:15" ht="26.1" customHeight="1">
      <c r="B17" s="11" t="s">
        <v>66</v>
      </c>
      <c r="E17" s="86" t="s">
        <v>5</v>
      </c>
      <c r="G17" s="60">
        <v>21397610.979999997</v>
      </c>
      <c r="H17" s="60"/>
      <c r="I17" s="60">
        <v>36477.870000000003</v>
      </c>
      <c r="J17" s="60"/>
      <c r="K17" s="60">
        <v>36370.230000000003</v>
      </c>
      <c r="L17" s="60"/>
      <c r="M17" s="64">
        <v>382672.36</v>
      </c>
      <c r="N17" s="61"/>
      <c r="O17" s="60">
        <v>36477.870000000003</v>
      </c>
    </row>
    <row r="18" spans="1:15" ht="26.1" customHeight="1">
      <c r="B18" s="11" t="s">
        <v>67</v>
      </c>
      <c r="E18" s="86" t="s">
        <v>6</v>
      </c>
      <c r="G18" s="60">
        <v>5000000</v>
      </c>
      <c r="H18" s="60"/>
      <c r="I18" s="60">
        <v>2400000</v>
      </c>
      <c r="J18" s="60"/>
      <c r="K18" s="60">
        <v>28472429.239999998</v>
      </c>
      <c r="L18" s="60"/>
      <c r="M18" s="60">
        <v>0</v>
      </c>
      <c r="N18" s="61"/>
      <c r="O18" s="60">
        <v>0</v>
      </c>
    </row>
    <row r="19" spans="1:15" ht="26.1" customHeight="1">
      <c r="D19" s="11" t="s">
        <v>68</v>
      </c>
      <c r="E19" s="19"/>
      <c r="G19" s="65">
        <f>SUM(G11:G18)</f>
        <v>2120998693.8500001</v>
      </c>
      <c r="H19" s="60"/>
      <c r="I19" s="65">
        <f>SUM(I11:I18)</f>
        <v>1979068129.1399999</v>
      </c>
      <c r="J19" s="60"/>
      <c r="K19" s="65">
        <f>SUM(K11:K18)</f>
        <v>1328716096.8300002</v>
      </c>
      <c r="L19" s="60"/>
      <c r="M19" s="65">
        <f>SUM(M11:M18)</f>
        <v>1236103868.3999999</v>
      </c>
      <c r="N19" s="61"/>
      <c r="O19" s="65">
        <f>SUM(O11:O18)</f>
        <v>1867994003.0599999</v>
      </c>
    </row>
    <row r="20" spans="1:15" ht="21.75">
      <c r="A20" s="10" t="s">
        <v>70</v>
      </c>
      <c r="G20" s="62"/>
      <c r="H20" s="60"/>
      <c r="I20" s="62"/>
      <c r="J20" s="62"/>
      <c r="K20" s="62"/>
      <c r="L20" s="60"/>
      <c r="M20" s="62"/>
      <c r="N20" s="61"/>
      <c r="O20" s="62"/>
    </row>
    <row r="21" spans="1:15" ht="26.1" customHeight="1">
      <c r="B21" s="11" t="s">
        <v>71</v>
      </c>
      <c r="E21" s="86" t="s">
        <v>7</v>
      </c>
      <c r="G21" s="60">
        <v>98369777.019999996</v>
      </c>
      <c r="H21" s="60"/>
      <c r="I21" s="60">
        <v>93390487.469999999</v>
      </c>
      <c r="J21" s="60"/>
      <c r="K21" s="60">
        <v>159991401.56999999</v>
      </c>
      <c r="L21" s="60"/>
      <c r="M21" s="60">
        <v>0</v>
      </c>
      <c r="N21" s="61"/>
      <c r="O21" s="60">
        <v>7950411.4900000002</v>
      </c>
    </row>
    <row r="22" spans="1:15" ht="26.1" customHeight="1">
      <c r="B22" s="11" t="s">
        <v>72</v>
      </c>
      <c r="E22" s="86" t="s">
        <v>8</v>
      </c>
      <c r="G22" s="60">
        <v>0</v>
      </c>
      <c r="H22" s="60"/>
      <c r="I22" s="60">
        <v>0</v>
      </c>
      <c r="J22" s="60"/>
      <c r="K22" s="60">
        <v>0</v>
      </c>
      <c r="L22" s="60"/>
      <c r="M22" s="60">
        <v>1111846068.3499999</v>
      </c>
      <c r="N22" s="61"/>
      <c r="O22" s="60">
        <v>1119496068.3499999</v>
      </c>
    </row>
    <row r="23" spans="1:15" ht="26.1" customHeight="1">
      <c r="B23" s="11" t="s">
        <v>73</v>
      </c>
      <c r="E23" s="86" t="s">
        <v>9</v>
      </c>
      <c r="G23" s="60">
        <v>837694800.87</v>
      </c>
      <c r="H23" s="60"/>
      <c r="I23" s="60">
        <v>875691835.84000003</v>
      </c>
      <c r="J23" s="60"/>
      <c r="K23" s="60">
        <v>507058431.22000003</v>
      </c>
      <c r="L23" s="60"/>
      <c r="M23" s="60">
        <v>976667686.38000011</v>
      </c>
      <c r="N23" s="61"/>
      <c r="O23" s="60">
        <v>962879686.38000011</v>
      </c>
    </row>
    <row r="24" spans="1:15" ht="21.75">
      <c r="B24" s="11" t="s">
        <v>74</v>
      </c>
      <c r="E24" s="86" t="s">
        <v>10</v>
      </c>
      <c r="G24" s="66">
        <v>4074248489.0999999</v>
      </c>
      <c r="H24" s="60"/>
      <c r="I24" s="60">
        <v>4302347648.9199991</v>
      </c>
      <c r="J24" s="60"/>
      <c r="K24" s="60">
        <v>7139480501.3000002</v>
      </c>
      <c r="L24" s="60"/>
      <c r="M24" s="60">
        <v>70314396.270000011</v>
      </c>
      <c r="N24" s="61"/>
      <c r="O24" s="60">
        <v>72115751.170000002</v>
      </c>
    </row>
    <row r="25" spans="1:15" ht="26.1" customHeight="1">
      <c r="B25" s="11" t="s">
        <v>75</v>
      </c>
      <c r="E25" s="86" t="s">
        <v>11</v>
      </c>
      <c r="G25" s="60">
        <v>85939824.519999996</v>
      </c>
      <c r="H25" s="60"/>
      <c r="I25" s="60">
        <v>75149674.900000006</v>
      </c>
      <c r="J25" s="60"/>
      <c r="K25" s="60">
        <v>66112591.990000002</v>
      </c>
      <c r="L25" s="60"/>
      <c r="M25" s="60">
        <v>4818728.6900000004</v>
      </c>
      <c r="N25" s="61"/>
      <c r="O25" s="60">
        <v>5450801.8100000005</v>
      </c>
    </row>
    <row r="26" spans="1:15" ht="26.1" customHeight="1">
      <c r="B26" s="11" t="s">
        <v>76</v>
      </c>
      <c r="E26" s="63"/>
      <c r="G26" s="60">
        <v>8106703.0099999998</v>
      </c>
      <c r="H26" s="60"/>
      <c r="I26" s="60">
        <v>8106703.0099999998</v>
      </c>
      <c r="J26" s="60"/>
      <c r="K26" s="60">
        <v>28364772.440000001</v>
      </c>
      <c r="L26" s="60"/>
      <c r="M26" s="60">
        <v>0</v>
      </c>
      <c r="N26" s="61"/>
      <c r="O26" s="60">
        <v>0</v>
      </c>
    </row>
    <row r="27" spans="1:15" ht="26.1" customHeight="1">
      <c r="B27" s="16" t="s">
        <v>77</v>
      </c>
      <c r="E27" s="86" t="s">
        <v>12</v>
      </c>
      <c r="G27" s="60">
        <v>18559871.34</v>
      </c>
      <c r="H27" s="60"/>
      <c r="I27" s="60">
        <v>11217277.9</v>
      </c>
      <c r="J27" s="60"/>
      <c r="K27" s="60">
        <v>1340676.93</v>
      </c>
      <c r="L27" s="60"/>
      <c r="M27" s="60">
        <v>487424.08999999985</v>
      </c>
      <c r="N27" s="67"/>
      <c r="O27" s="60">
        <v>730773.7200000002</v>
      </c>
    </row>
    <row r="28" spans="1:15" ht="26.1" customHeight="1">
      <c r="B28" s="16" t="s">
        <v>78</v>
      </c>
      <c r="E28" s="19"/>
      <c r="G28" s="60">
        <v>3216516.6499999994</v>
      </c>
      <c r="H28" s="60"/>
      <c r="I28" s="60">
        <v>1687672.8900000001</v>
      </c>
      <c r="J28" s="60"/>
      <c r="K28" s="60">
        <v>1480904.2699999998</v>
      </c>
      <c r="L28" s="60"/>
      <c r="M28" s="60">
        <v>1921246.8099999998</v>
      </c>
      <c r="N28" s="67"/>
      <c r="O28" s="60">
        <v>1553855.07</v>
      </c>
    </row>
    <row r="29" spans="1:15" ht="26.1" customHeight="1">
      <c r="B29" s="16" t="s">
        <v>79</v>
      </c>
      <c r="E29" s="49" t="s">
        <v>13</v>
      </c>
      <c r="G29" s="68">
        <v>550924000</v>
      </c>
      <c r="H29" s="68"/>
      <c r="I29" s="68">
        <v>423617000</v>
      </c>
      <c r="J29" s="68"/>
      <c r="K29" s="68">
        <v>59244000</v>
      </c>
      <c r="L29" s="60"/>
      <c r="M29" s="60">
        <v>510724000</v>
      </c>
      <c r="N29" s="67"/>
      <c r="O29" s="60">
        <v>383017000</v>
      </c>
    </row>
    <row r="30" spans="1:15" ht="26.1" customHeight="1">
      <c r="B30" s="16" t="s">
        <v>85</v>
      </c>
      <c r="E30" s="19"/>
      <c r="G30" s="68">
        <v>0</v>
      </c>
      <c r="H30" s="68"/>
      <c r="I30" s="68">
        <v>0</v>
      </c>
      <c r="J30" s="68"/>
      <c r="K30" s="68">
        <v>2850000</v>
      </c>
      <c r="L30" s="60"/>
      <c r="M30" s="60">
        <v>0</v>
      </c>
      <c r="N30" s="67"/>
      <c r="O30" s="60">
        <v>0</v>
      </c>
    </row>
    <row r="31" spans="1:15" ht="26.1" customHeight="1">
      <c r="B31" s="11" t="s">
        <v>82</v>
      </c>
      <c r="E31" s="86" t="s">
        <v>14</v>
      </c>
      <c r="G31" s="68">
        <v>1212835.6099999999</v>
      </c>
      <c r="H31" s="68"/>
      <c r="I31" s="68">
        <v>1212835.6099999999</v>
      </c>
      <c r="J31" s="68"/>
      <c r="K31" s="68">
        <v>1212835.6100000001</v>
      </c>
      <c r="L31" s="60"/>
      <c r="M31" s="60">
        <v>0</v>
      </c>
      <c r="N31" s="61"/>
      <c r="O31" s="60">
        <v>0</v>
      </c>
    </row>
    <row r="32" spans="1:15" ht="26.1" customHeight="1">
      <c r="B32" s="16"/>
      <c r="C32" s="16"/>
      <c r="D32" s="11" t="s">
        <v>81</v>
      </c>
      <c r="G32" s="65">
        <f>SUM(G21:G31)</f>
        <v>5678272818.1199999</v>
      </c>
      <c r="H32" s="60"/>
      <c r="I32" s="65">
        <f>SUM(I21:I31)</f>
        <v>5792421136.539999</v>
      </c>
      <c r="J32" s="60"/>
      <c r="K32" s="65">
        <f>SUM(K21:K31)</f>
        <v>7967136115.3299999</v>
      </c>
      <c r="L32" s="60"/>
      <c r="M32" s="65">
        <f>SUM(M21:M31)</f>
        <v>2676779550.5900002</v>
      </c>
      <c r="N32" s="61"/>
      <c r="O32" s="65">
        <f>SUM(O21:O31)</f>
        <v>2553194347.9899998</v>
      </c>
    </row>
    <row r="33" spans="1:15" ht="22.5" thickBot="1">
      <c r="A33" s="12" t="s">
        <v>86</v>
      </c>
      <c r="C33" s="12"/>
      <c r="G33" s="69">
        <f>G19+G32</f>
        <v>7799271511.9700003</v>
      </c>
      <c r="H33" s="60"/>
      <c r="I33" s="69">
        <f>I19+I32</f>
        <v>7771489265.6799984</v>
      </c>
      <c r="J33" s="60"/>
      <c r="K33" s="69">
        <f>K19+K32</f>
        <v>9295852212.1599998</v>
      </c>
      <c r="L33" s="60"/>
      <c r="M33" s="69">
        <f>M19+M32</f>
        <v>3912883418.9899998</v>
      </c>
      <c r="N33" s="61"/>
      <c r="O33" s="69">
        <f>O19+O32</f>
        <v>4421188351.0499992</v>
      </c>
    </row>
    <row r="34" spans="1:15" ht="26.1" customHeight="1" thickTop="1">
      <c r="D34" s="16"/>
      <c r="G34" s="70"/>
    </row>
    <row r="35" spans="1:15" ht="26.1" customHeight="1">
      <c r="D35" s="16"/>
      <c r="G35" s="70"/>
    </row>
    <row r="36" spans="1:15" ht="26.1" customHeight="1">
      <c r="A36" s="11" t="s">
        <v>50</v>
      </c>
      <c r="D36" s="16"/>
    </row>
    <row r="37" spans="1:15" ht="26.1" customHeight="1">
      <c r="D37" s="16"/>
    </row>
    <row r="38" spans="1:15" ht="26.1" customHeight="1">
      <c r="D38" s="16"/>
    </row>
    <row r="39" spans="1:15" ht="26.1" customHeight="1">
      <c r="B39" s="71"/>
      <c r="C39" s="71"/>
      <c r="E39" s="71" t="s">
        <v>116</v>
      </c>
      <c r="F39" s="51"/>
      <c r="M39" s="60"/>
      <c r="N39" s="61"/>
      <c r="O39" s="60"/>
    </row>
    <row r="40" spans="1:15" ht="26.1" customHeight="1">
      <c r="B40" s="71"/>
      <c r="C40" s="71"/>
      <c r="E40" s="71" t="s">
        <v>23</v>
      </c>
      <c r="F40" s="51"/>
      <c r="G40" s="72"/>
      <c r="M40" s="60"/>
      <c r="N40" s="61"/>
      <c r="O40" s="60"/>
    </row>
    <row r="41" spans="1:15" ht="21.75">
      <c r="A41" s="170" t="s">
        <v>15</v>
      </c>
      <c r="B41" s="171"/>
      <c r="C41" s="171"/>
      <c r="D41" s="171"/>
      <c r="E41" s="171"/>
      <c r="F41" s="171"/>
      <c r="G41" s="171"/>
      <c r="H41" s="171"/>
      <c r="I41" s="171"/>
      <c r="J41" s="171"/>
      <c r="K41" s="171"/>
      <c r="L41" s="171"/>
      <c r="M41" s="171"/>
      <c r="N41" s="171"/>
      <c r="O41" s="171"/>
    </row>
    <row r="42" spans="1:15" ht="21.75">
      <c r="A42" s="167" t="s">
        <v>25</v>
      </c>
      <c r="B42" s="167"/>
      <c r="C42" s="167"/>
      <c r="D42" s="167"/>
      <c r="E42" s="167"/>
      <c r="F42" s="167"/>
      <c r="G42" s="167"/>
      <c r="H42" s="167"/>
      <c r="I42" s="167"/>
      <c r="J42" s="167"/>
      <c r="K42" s="167"/>
      <c r="L42" s="167"/>
      <c r="M42" s="167"/>
      <c r="N42" s="167"/>
      <c r="O42" s="167"/>
    </row>
    <row r="43" spans="1:15" ht="21.75">
      <c r="A43" s="167" t="s">
        <v>88</v>
      </c>
      <c r="B43" s="167"/>
      <c r="C43" s="167"/>
      <c r="D43" s="167"/>
      <c r="E43" s="167"/>
      <c r="F43" s="167"/>
      <c r="G43" s="167"/>
      <c r="H43" s="167"/>
      <c r="I43" s="167"/>
      <c r="J43" s="167"/>
      <c r="K43" s="167"/>
      <c r="L43" s="167"/>
      <c r="M43" s="167"/>
      <c r="N43" s="167"/>
      <c r="O43" s="167"/>
    </row>
    <row r="44" spans="1:15" ht="21.75">
      <c r="A44" s="168" t="str">
        <f>+A3</f>
        <v>AS AT DECEMBER 31, 2024</v>
      </c>
      <c r="B44" s="168"/>
      <c r="C44" s="168"/>
      <c r="D44" s="168"/>
      <c r="E44" s="168"/>
      <c r="F44" s="168"/>
      <c r="G44" s="168"/>
      <c r="H44" s="168"/>
      <c r="I44" s="168"/>
      <c r="J44" s="168"/>
      <c r="K44" s="168"/>
      <c r="L44" s="168"/>
      <c r="M44" s="168"/>
      <c r="N44" s="168"/>
      <c r="O44" s="168"/>
    </row>
    <row r="45" spans="1:15" ht="21.75">
      <c r="A45" s="41"/>
      <c r="B45" s="41"/>
      <c r="C45" s="41"/>
      <c r="D45" s="41"/>
      <c r="E45" s="41"/>
      <c r="F45" s="41"/>
      <c r="G45" s="41"/>
      <c r="H45" s="41"/>
      <c r="I45" s="41"/>
      <c r="J45" s="41"/>
      <c r="K45" s="41"/>
      <c r="L45" s="41"/>
      <c r="M45" s="41"/>
      <c r="N45" s="41"/>
      <c r="O45" s="41"/>
    </row>
    <row r="46" spans="1:15" ht="21.75">
      <c r="A46" s="10"/>
      <c r="B46" s="10"/>
      <c r="C46" s="10"/>
      <c r="D46" s="16"/>
      <c r="G46" s="169" t="s">
        <v>27</v>
      </c>
      <c r="H46" s="169"/>
      <c r="I46" s="169"/>
      <c r="J46" s="169"/>
      <c r="K46" s="169"/>
      <c r="L46" s="169"/>
      <c r="M46" s="169"/>
      <c r="N46" s="169"/>
      <c r="O46" s="169"/>
    </row>
    <row r="47" spans="1:15" ht="21.75">
      <c r="A47" s="10"/>
      <c r="B47" s="10"/>
      <c r="C47" s="10"/>
      <c r="D47" s="16"/>
      <c r="G47" s="165" t="s">
        <v>28</v>
      </c>
      <c r="H47" s="165"/>
      <c r="I47" s="165"/>
      <c r="J47" s="165"/>
      <c r="K47" s="165"/>
      <c r="L47" s="73"/>
      <c r="M47" s="166" t="s">
        <v>29</v>
      </c>
      <c r="N47" s="166"/>
      <c r="O47" s="166"/>
    </row>
    <row r="48" spans="1:15" ht="25.5" customHeight="1">
      <c r="G48" s="55" t="str">
        <f>G7</f>
        <v>2024</v>
      </c>
      <c r="H48" s="56"/>
      <c r="I48" s="55" t="str">
        <f>I7</f>
        <v>December 31, 2023</v>
      </c>
      <c r="J48" s="56"/>
      <c r="K48" s="55" t="str">
        <f>K7</f>
        <v>January 1, 2023</v>
      </c>
      <c r="L48" s="56"/>
      <c r="M48" s="55" t="str">
        <f>M7</f>
        <v>2024</v>
      </c>
      <c r="N48" s="56"/>
      <c r="O48" s="55" t="str">
        <f>O7</f>
        <v>2023</v>
      </c>
    </row>
    <row r="49" spans="1:15" ht="21.75">
      <c r="A49" s="172" t="s">
        <v>89</v>
      </c>
      <c r="B49" s="172"/>
      <c r="C49" s="172"/>
      <c r="D49" s="172"/>
      <c r="E49" s="57" t="s">
        <v>32</v>
      </c>
      <c r="G49" s="43"/>
      <c r="H49" s="44"/>
      <c r="I49" s="43" t="s">
        <v>57</v>
      </c>
      <c r="J49" s="43"/>
      <c r="K49" s="43" t="s">
        <v>57</v>
      </c>
      <c r="L49" s="44"/>
      <c r="M49" s="43"/>
      <c r="N49" s="44"/>
      <c r="O49" s="43"/>
    </row>
    <row r="50" spans="1:15" ht="21.75">
      <c r="A50" s="45"/>
      <c r="B50" s="45"/>
      <c r="C50" s="45"/>
      <c r="D50" s="45"/>
      <c r="E50" s="57"/>
      <c r="G50" s="43"/>
      <c r="H50" s="44"/>
      <c r="I50" s="43"/>
      <c r="J50" s="43"/>
      <c r="K50" s="43"/>
      <c r="L50" s="44"/>
      <c r="M50" s="43"/>
      <c r="N50" s="44"/>
      <c r="O50" s="43"/>
    </row>
    <row r="51" spans="1:15" ht="21.75">
      <c r="A51" s="12" t="s">
        <v>90</v>
      </c>
      <c r="B51" s="45"/>
      <c r="C51" s="45"/>
      <c r="D51" s="45"/>
      <c r="E51" s="57"/>
      <c r="G51" s="74"/>
      <c r="H51" s="74"/>
      <c r="I51" s="74"/>
      <c r="J51" s="74"/>
      <c r="K51" s="74"/>
      <c r="L51" s="74"/>
      <c r="M51" s="74"/>
      <c r="N51" s="46"/>
      <c r="O51" s="74"/>
    </row>
    <row r="52" spans="1:15" ht="21.75">
      <c r="A52" s="12"/>
      <c r="B52" s="16" t="s">
        <v>91</v>
      </c>
      <c r="C52" s="45"/>
      <c r="D52" s="45"/>
      <c r="E52" s="57"/>
      <c r="G52" s="74"/>
      <c r="H52" s="74"/>
      <c r="I52" s="74"/>
      <c r="J52" s="74"/>
      <c r="K52" s="74"/>
      <c r="L52" s="74"/>
      <c r="M52" s="74"/>
      <c r="N52" s="46"/>
      <c r="O52" s="74"/>
    </row>
    <row r="53" spans="1:15" ht="25.5" customHeight="1">
      <c r="A53" s="16"/>
      <c r="C53" s="11" t="s">
        <v>92</v>
      </c>
      <c r="D53" s="16"/>
      <c r="E53" s="86" t="s">
        <v>16</v>
      </c>
      <c r="G53" s="60">
        <v>4315406.4400000004</v>
      </c>
      <c r="H53" s="60"/>
      <c r="I53" s="60">
        <v>25000000</v>
      </c>
      <c r="J53" s="60"/>
      <c r="K53" s="60">
        <v>50000000</v>
      </c>
      <c r="L53" s="60"/>
      <c r="M53" s="60">
        <v>0</v>
      </c>
      <c r="N53" s="15"/>
      <c r="O53" s="60">
        <v>0</v>
      </c>
    </row>
    <row r="54" spans="1:15" ht="25.5" customHeight="1">
      <c r="A54" s="16"/>
      <c r="B54" s="16" t="s">
        <v>93</v>
      </c>
      <c r="C54" s="16"/>
      <c r="D54" s="16"/>
      <c r="E54" s="19"/>
      <c r="G54" s="60"/>
      <c r="H54" s="60"/>
      <c r="I54" s="60"/>
      <c r="J54" s="60"/>
      <c r="K54" s="60"/>
      <c r="L54" s="60"/>
      <c r="M54" s="60"/>
      <c r="N54" s="15"/>
      <c r="O54" s="60"/>
    </row>
    <row r="55" spans="1:15" ht="25.5" customHeight="1">
      <c r="A55" s="16"/>
      <c r="B55" s="16"/>
      <c r="C55" s="16" t="s">
        <v>94</v>
      </c>
      <c r="D55" s="16"/>
      <c r="E55" s="23">
        <v>19</v>
      </c>
      <c r="G55" s="60">
        <v>135290261.37</v>
      </c>
      <c r="H55" s="60"/>
      <c r="I55" s="60">
        <v>159502519.02000001</v>
      </c>
      <c r="J55" s="60"/>
      <c r="K55" s="60">
        <v>160923990.44</v>
      </c>
      <c r="L55" s="60"/>
      <c r="M55" s="60">
        <v>0</v>
      </c>
      <c r="N55" s="61"/>
      <c r="O55" s="60">
        <v>55293.7</v>
      </c>
    </row>
    <row r="56" spans="1:15" ht="21.75">
      <c r="A56" s="10"/>
      <c r="B56" s="16"/>
      <c r="C56" s="16" t="s">
        <v>95</v>
      </c>
      <c r="D56" s="16"/>
      <c r="E56" s="23">
        <v>19</v>
      </c>
      <c r="G56" s="60">
        <v>95135164.930000007</v>
      </c>
      <c r="H56" s="60"/>
      <c r="I56" s="60">
        <v>189350311.10999998</v>
      </c>
      <c r="J56" s="60"/>
      <c r="K56" s="60">
        <v>92017998.359999999</v>
      </c>
      <c r="L56" s="60"/>
      <c r="M56" s="60">
        <v>36271184.179999992</v>
      </c>
      <c r="N56" s="61"/>
      <c r="O56" s="60">
        <v>32290284.629999999</v>
      </c>
    </row>
    <row r="57" spans="1:15" ht="25.5" customHeight="1">
      <c r="B57" s="11" t="s">
        <v>96</v>
      </c>
      <c r="E57" s="23"/>
      <c r="G57" s="60"/>
      <c r="H57" s="60"/>
      <c r="I57" s="60"/>
      <c r="J57" s="60"/>
      <c r="K57" s="60"/>
      <c r="L57" s="60"/>
      <c r="M57" s="60"/>
      <c r="N57" s="61"/>
      <c r="O57" s="60"/>
    </row>
    <row r="58" spans="1:15" ht="25.5" customHeight="1">
      <c r="C58" s="11" t="s">
        <v>97</v>
      </c>
      <c r="E58" s="23">
        <v>20</v>
      </c>
      <c r="G58" s="60">
        <v>451923.16</v>
      </c>
      <c r="H58" s="60"/>
      <c r="I58" s="60">
        <v>451923.16</v>
      </c>
      <c r="J58" s="60"/>
      <c r="K58" s="60">
        <v>74521431.359999999</v>
      </c>
      <c r="L58" s="60"/>
      <c r="M58" s="60">
        <v>451923.16</v>
      </c>
      <c r="N58" s="61"/>
      <c r="O58" s="60">
        <v>451923.16</v>
      </c>
    </row>
    <row r="59" spans="1:15" ht="21.75">
      <c r="A59" s="10"/>
      <c r="B59" s="11" t="s">
        <v>98</v>
      </c>
      <c r="D59" s="16"/>
      <c r="E59" s="75"/>
      <c r="G59" s="62"/>
      <c r="H59" s="60"/>
      <c r="I59" s="60"/>
      <c r="J59" s="60"/>
      <c r="K59" s="60"/>
      <c r="L59" s="60"/>
      <c r="M59" s="62"/>
      <c r="N59" s="61"/>
      <c r="O59" s="60"/>
    </row>
    <row r="60" spans="1:15" ht="21.75">
      <c r="A60" s="10"/>
      <c r="C60" s="11" t="s">
        <v>97</v>
      </c>
      <c r="D60" s="16"/>
      <c r="E60" s="23">
        <v>21</v>
      </c>
      <c r="G60" s="60">
        <v>632101165.06000006</v>
      </c>
      <c r="H60" s="60"/>
      <c r="I60" s="60">
        <v>509600400</v>
      </c>
      <c r="J60" s="60"/>
      <c r="K60" s="60">
        <v>673488985.5</v>
      </c>
      <c r="L60" s="60"/>
      <c r="M60" s="60">
        <v>14343373.699999999</v>
      </c>
      <c r="N60" s="61"/>
      <c r="O60" s="60">
        <v>30000000</v>
      </c>
    </row>
    <row r="61" spans="1:15" ht="21.75">
      <c r="B61" s="11" t="s">
        <v>99</v>
      </c>
      <c r="C61" s="16"/>
      <c r="E61" s="23"/>
      <c r="G61" s="62"/>
      <c r="H61" s="60"/>
      <c r="I61" s="60"/>
      <c r="J61" s="60"/>
      <c r="K61" s="60"/>
      <c r="L61" s="60"/>
      <c r="M61" s="62"/>
      <c r="N61" s="61"/>
      <c r="O61" s="60"/>
    </row>
    <row r="62" spans="1:15" ht="25.5" customHeight="1">
      <c r="C62" s="11" t="s">
        <v>97</v>
      </c>
      <c r="E62" s="23">
        <v>22</v>
      </c>
      <c r="G62" s="60">
        <v>21921886.710000005</v>
      </c>
      <c r="H62" s="60"/>
      <c r="I62" s="60">
        <v>20453971.370000001</v>
      </c>
      <c r="J62" s="60"/>
      <c r="K62" s="60">
        <v>18948129.650000002</v>
      </c>
      <c r="L62" s="60"/>
      <c r="M62" s="60">
        <v>690386.54</v>
      </c>
      <c r="N62" s="61"/>
      <c r="O62" s="60">
        <v>655227.61</v>
      </c>
    </row>
    <row r="63" spans="1:15" ht="25.5" customHeight="1">
      <c r="B63" s="11" t="s">
        <v>100</v>
      </c>
      <c r="E63" s="23">
        <v>23</v>
      </c>
      <c r="G63" s="60">
        <v>993694120.79999995</v>
      </c>
      <c r="H63" s="60"/>
      <c r="I63" s="60">
        <v>1497976762.9100001</v>
      </c>
      <c r="J63" s="60"/>
      <c r="K63" s="60">
        <v>0</v>
      </c>
      <c r="L63" s="60"/>
      <c r="M63" s="60">
        <v>993694120.79999995</v>
      </c>
      <c r="N63" s="61"/>
      <c r="O63" s="60">
        <v>1497976762.9100001</v>
      </c>
    </row>
    <row r="64" spans="1:15" ht="21.75">
      <c r="A64" s="10"/>
      <c r="B64" s="16" t="s">
        <v>101</v>
      </c>
      <c r="C64" s="16"/>
      <c r="D64" s="16"/>
      <c r="E64" s="86" t="s">
        <v>3</v>
      </c>
      <c r="G64" s="60">
        <v>71250000</v>
      </c>
      <c r="H64" s="60"/>
      <c r="I64" s="60">
        <v>0</v>
      </c>
      <c r="J64" s="60"/>
      <c r="K64" s="60">
        <v>105000000</v>
      </c>
      <c r="L64" s="60"/>
      <c r="M64" s="60">
        <v>0</v>
      </c>
      <c r="N64" s="61"/>
      <c r="O64" s="60">
        <v>0</v>
      </c>
    </row>
    <row r="65" spans="1:15" ht="21.75">
      <c r="A65" s="10"/>
      <c r="B65" s="16" t="s">
        <v>102</v>
      </c>
      <c r="C65" s="16"/>
      <c r="D65" s="16"/>
      <c r="E65" s="86" t="s">
        <v>3</v>
      </c>
      <c r="G65" s="60">
        <v>7193582.7800000003</v>
      </c>
      <c r="H65" s="60"/>
      <c r="I65" s="60">
        <v>0</v>
      </c>
      <c r="J65" s="60"/>
      <c r="K65" s="60">
        <v>7193582.7800000003</v>
      </c>
      <c r="L65" s="60"/>
      <c r="M65" s="60">
        <v>0</v>
      </c>
      <c r="N65" s="61"/>
      <c r="O65" s="60">
        <v>0</v>
      </c>
    </row>
    <row r="66" spans="1:15" ht="21.75">
      <c r="A66" s="10"/>
      <c r="B66" s="16" t="s">
        <v>259</v>
      </c>
      <c r="C66" s="16"/>
      <c r="D66" s="16"/>
      <c r="E66" s="23"/>
      <c r="G66" s="60">
        <v>2846281.7</v>
      </c>
      <c r="H66" s="60"/>
      <c r="I66" s="60">
        <v>3381065.74</v>
      </c>
      <c r="J66" s="60"/>
      <c r="K66" s="60">
        <v>0</v>
      </c>
      <c r="L66" s="60"/>
      <c r="M66" s="60">
        <v>0</v>
      </c>
      <c r="N66" s="61"/>
      <c r="O66" s="60">
        <v>0</v>
      </c>
    </row>
    <row r="67" spans="1:15" ht="25.5" customHeight="1">
      <c r="D67" s="11" t="s">
        <v>103</v>
      </c>
      <c r="E67" s="23"/>
      <c r="G67" s="65">
        <f>SUM(G53:G66)</f>
        <v>1964199792.95</v>
      </c>
      <c r="H67" s="60"/>
      <c r="I67" s="65">
        <f>SUM(I53:I66)</f>
        <v>2405716953.3099999</v>
      </c>
      <c r="J67" s="60"/>
      <c r="K67" s="65">
        <f>SUM(K53:K66)</f>
        <v>1182094118.0899999</v>
      </c>
      <c r="L67" s="60"/>
      <c r="M67" s="65">
        <f>SUM(M53:M66)</f>
        <v>1045450988.38</v>
      </c>
      <c r="N67" s="61"/>
      <c r="O67" s="65">
        <f>SUM(O53:O66)</f>
        <v>1561429492.01</v>
      </c>
    </row>
    <row r="68" spans="1:15" ht="21.75">
      <c r="A68" s="10" t="s">
        <v>104</v>
      </c>
      <c r="E68" s="23"/>
      <c r="G68" s="62"/>
      <c r="H68" s="60"/>
      <c r="I68" s="60"/>
      <c r="J68" s="60"/>
      <c r="K68" s="60"/>
      <c r="L68" s="60"/>
      <c r="M68" s="62"/>
      <c r="N68" s="61"/>
      <c r="O68" s="60"/>
    </row>
    <row r="69" spans="1:15" ht="21.75">
      <c r="A69" s="10"/>
      <c r="B69" s="11" t="s">
        <v>105</v>
      </c>
      <c r="D69" s="16"/>
      <c r="E69" s="85" t="s">
        <v>3</v>
      </c>
      <c r="G69" s="60">
        <v>0</v>
      </c>
      <c r="H69" s="60"/>
      <c r="I69" s="60">
        <v>103250000</v>
      </c>
      <c r="J69" s="60"/>
      <c r="K69" s="60">
        <v>0</v>
      </c>
      <c r="L69" s="60"/>
      <c r="M69" s="60">
        <v>0</v>
      </c>
      <c r="N69" s="61"/>
      <c r="O69" s="60">
        <v>0</v>
      </c>
    </row>
    <row r="70" spans="1:15" ht="21.75">
      <c r="A70" s="10"/>
      <c r="B70" s="11" t="s">
        <v>106</v>
      </c>
      <c r="D70" s="16"/>
      <c r="E70" s="85" t="s">
        <v>3</v>
      </c>
      <c r="G70" s="60">
        <v>0</v>
      </c>
      <c r="H70" s="60"/>
      <c r="I70" s="60">
        <v>7193582.7800000003</v>
      </c>
      <c r="J70" s="60"/>
      <c r="K70" s="60">
        <v>0</v>
      </c>
      <c r="L70" s="60"/>
      <c r="M70" s="60">
        <v>0</v>
      </c>
      <c r="N70" s="61"/>
      <c r="O70" s="60">
        <v>0</v>
      </c>
    </row>
    <row r="71" spans="1:15" ht="21.75">
      <c r="A71" s="10"/>
      <c r="B71" s="11" t="s">
        <v>107</v>
      </c>
      <c r="E71" s="23">
        <v>21</v>
      </c>
      <c r="G71" s="51">
        <v>2001762070.74</v>
      </c>
      <c r="H71" s="60"/>
      <c r="I71" s="51">
        <v>1289391800</v>
      </c>
      <c r="K71" s="51">
        <v>2594833673.5499997</v>
      </c>
      <c r="L71" s="60"/>
      <c r="M71" s="60">
        <v>72269662.299999997</v>
      </c>
      <c r="N71" s="61"/>
      <c r="O71" s="60">
        <v>0</v>
      </c>
    </row>
    <row r="72" spans="1:15" ht="25.5" customHeight="1">
      <c r="B72" s="11" t="s">
        <v>108</v>
      </c>
      <c r="E72" s="23">
        <v>22</v>
      </c>
      <c r="G72" s="51">
        <v>45432246.990000002</v>
      </c>
      <c r="H72" s="60"/>
      <c r="I72" s="51">
        <v>40314613.490000002</v>
      </c>
      <c r="K72" s="51">
        <v>36174224.170000002</v>
      </c>
      <c r="L72" s="60"/>
      <c r="M72" s="60">
        <v>2021013.3099999998</v>
      </c>
      <c r="N72" s="61"/>
      <c r="O72" s="60">
        <v>2711399.8499999996</v>
      </c>
    </row>
    <row r="73" spans="1:15" ht="21.75">
      <c r="A73" s="10"/>
      <c r="B73" s="11" t="s">
        <v>109</v>
      </c>
      <c r="E73" s="23"/>
      <c r="G73" s="60">
        <v>0</v>
      </c>
      <c r="H73" s="60"/>
      <c r="I73" s="60">
        <v>0</v>
      </c>
      <c r="J73" s="60"/>
      <c r="K73" s="60">
        <v>24025521.420000002</v>
      </c>
      <c r="L73" s="60"/>
      <c r="M73" s="60">
        <v>0</v>
      </c>
      <c r="N73" s="61"/>
      <c r="O73" s="60">
        <v>0</v>
      </c>
    </row>
    <row r="74" spans="1:15" ht="25.5" customHeight="1">
      <c r="B74" s="11" t="s">
        <v>110</v>
      </c>
      <c r="E74" s="23">
        <v>23</v>
      </c>
      <c r="G74" s="51">
        <v>0</v>
      </c>
      <c r="H74" s="60"/>
      <c r="I74" s="51">
        <v>0</v>
      </c>
      <c r="K74" s="51">
        <v>1494024130.78</v>
      </c>
      <c r="L74" s="60"/>
      <c r="M74" s="60">
        <v>0</v>
      </c>
      <c r="N74" s="61"/>
      <c r="O74" s="60">
        <v>0</v>
      </c>
    </row>
    <row r="75" spans="1:15" ht="25.5" customHeight="1">
      <c r="B75" s="11" t="s">
        <v>111</v>
      </c>
      <c r="E75" s="23"/>
      <c r="G75" s="60"/>
      <c r="H75" s="60"/>
      <c r="I75" s="60"/>
      <c r="J75" s="60"/>
      <c r="K75" s="60"/>
      <c r="L75" s="60"/>
      <c r="M75" s="60"/>
      <c r="N75" s="61"/>
      <c r="O75" s="60"/>
    </row>
    <row r="76" spans="1:15" ht="25.5" customHeight="1">
      <c r="C76" s="11" t="s">
        <v>112</v>
      </c>
      <c r="E76" s="23">
        <v>24</v>
      </c>
      <c r="G76" s="60">
        <v>15049981</v>
      </c>
      <c r="H76" s="60"/>
      <c r="I76" s="60">
        <v>10993004</v>
      </c>
      <c r="J76" s="60"/>
      <c r="K76" s="60">
        <v>9565760</v>
      </c>
      <c r="L76" s="60"/>
      <c r="M76" s="60">
        <v>12581766</v>
      </c>
      <c r="N76" s="61"/>
      <c r="O76" s="60">
        <v>9041680</v>
      </c>
    </row>
    <row r="77" spans="1:15" ht="25.5" customHeight="1">
      <c r="B77" s="11" t="s">
        <v>113</v>
      </c>
      <c r="E77" s="23"/>
      <c r="G77" s="76">
        <v>0</v>
      </c>
      <c r="H77" s="60"/>
      <c r="I77" s="76">
        <v>0</v>
      </c>
      <c r="J77" s="60"/>
      <c r="K77" s="76">
        <v>573399.41999999993</v>
      </c>
      <c r="L77" s="60"/>
      <c r="M77" s="76">
        <v>0</v>
      </c>
      <c r="N77" s="61"/>
      <c r="O77" s="76">
        <v>0</v>
      </c>
    </row>
    <row r="78" spans="1:15" ht="25.5" customHeight="1">
      <c r="D78" s="16" t="s">
        <v>114</v>
      </c>
      <c r="E78" s="19"/>
      <c r="G78" s="76">
        <f>SUM(G69:G77)</f>
        <v>2062244298.73</v>
      </c>
      <c r="H78" s="60"/>
      <c r="I78" s="76">
        <f>SUM(I69:I77)</f>
        <v>1451143000.27</v>
      </c>
      <c r="J78" s="60"/>
      <c r="K78" s="76">
        <f>SUM(K69:K77)</f>
        <v>4159196709.3400002</v>
      </c>
      <c r="L78" s="60"/>
      <c r="M78" s="76">
        <f>SUM(M69:M77)</f>
        <v>86872441.609999999</v>
      </c>
      <c r="N78" s="61"/>
      <c r="O78" s="76">
        <f>SUM(O69:O77)</f>
        <v>11753079.85</v>
      </c>
    </row>
    <row r="79" spans="1:15" ht="21.75">
      <c r="D79" s="12" t="s">
        <v>115</v>
      </c>
      <c r="G79" s="65">
        <f>G67+G78</f>
        <v>4026444091.6800003</v>
      </c>
      <c r="H79" s="60"/>
      <c r="I79" s="65">
        <f>I67+I78</f>
        <v>3856859953.5799999</v>
      </c>
      <c r="J79" s="60"/>
      <c r="K79" s="65">
        <f>K67+K78</f>
        <v>5341290827.4300003</v>
      </c>
      <c r="L79" s="60"/>
      <c r="M79" s="65">
        <f>M67+M78</f>
        <v>1132323429.99</v>
      </c>
      <c r="N79" s="61"/>
      <c r="O79" s="65">
        <f>O67+O78</f>
        <v>1573182571.8599999</v>
      </c>
    </row>
    <row r="80" spans="1:15" ht="21.75">
      <c r="A80" s="12"/>
      <c r="G80" s="60"/>
      <c r="H80" s="60"/>
      <c r="I80" s="60"/>
      <c r="J80" s="60"/>
      <c r="K80" s="60"/>
      <c r="L80" s="60"/>
      <c r="M80" s="60"/>
      <c r="N80" s="61"/>
      <c r="O80" s="60"/>
    </row>
    <row r="81" spans="1:15" ht="25.5" customHeight="1">
      <c r="A81" s="16" t="s">
        <v>50</v>
      </c>
      <c r="G81" s="60"/>
      <c r="H81" s="60"/>
      <c r="I81" s="60"/>
      <c r="J81" s="60"/>
      <c r="K81" s="60"/>
      <c r="L81" s="60"/>
      <c r="M81" s="60"/>
      <c r="N81" s="60"/>
      <c r="O81" s="60"/>
    </row>
    <row r="82" spans="1:15" ht="21.75">
      <c r="A82" s="12"/>
      <c r="G82" s="60"/>
      <c r="H82" s="60"/>
      <c r="I82" s="60"/>
      <c r="J82" s="60"/>
      <c r="K82" s="60"/>
      <c r="L82" s="60"/>
      <c r="M82" s="60"/>
      <c r="N82" s="61"/>
      <c r="O82" s="60"/>
    </row>
    <row r="83" spans="1:15" ht="21.75">
      <c r="A83" s="12"/>
      <c r="G83" s="60"/>
      <c r="H83" s="60"/>
      <c r="I83" s="60"/>
      <c r="J83" s="60"/>
      <c r="K83" s="60"/>
      <c r="L83" s="60"/>
      <c r="M83" s="60"/>
      <c r="N83" s="61"/>
      <c r="O83" s="60"/>
    </row>
    <row r="84" spans="1:15" ht="21.75">
      <c r="A84" s="12"/>
      <c r="E84" s="71" t="s">
        <v>116</v>
      </c>
      <c r="F84" s="51"/>
      <c r="L84" s="60"/>
      <c r="M84" s="60"/>
      <c r="N84" s="61"/>
      <c r="O84" s="60"/>
    </row>
    <row r="85" spans="1:15" ht="25.5" customHeight="1">
      <c r="B85" s="71"/>
      <c r="C85" s="71"/>
      <c r="E85" s="71" t="s">
        <v>23</v>
      </c>
      <c r="F85" s="51"/>
      <c r="G85" s="72"/>
      <c r="M85" s="60"/>
      <c r="N85" s="61"/>
      <c r="O85" s="60"/>
    </row>
    <row r="86" spans="1:15" ht="21.75">
      <c r="A86" s="170" t="s">
        <v>17</v>
      </c>
      <c r="B86" s="171"/>
      <c r="C86" s="171"/>
      <c r="D86" s="171"/>
      <c r="E86" s="171"/>
      <c r="F86" s="171"/>
      <c r="G86" s="171"/>
      <c r="H86" s="171"/>
      <c r="I86" s="171"/>
      <c r="J86" s="171"/>
      <c r="K86" s="171"/>
      <c r="L86" s="171"/>
      <c r="M86" s="171"/>
      <c r="N86" s="171"/>
      <c r="O86" s="171"/>
    </row>
    <row r="87" spans="1:15" ht="21.75">
      <c r="A87" s="167" t="s">
        <v>25</v>
      </c>
      <c r="B87" s="167"/>
      <c r="C87" s="167"/>
      <c r="D87" s="167"/>
      <c r="E87" s="167"/>
      <c r="F87" s="167"/>
      <c r="G87" s="167"/>
      <c r="H87" s="167"/>
      <c r="I87" s="167"/>
      <c r="J87" s="167"/>
      <c r="K87" s="167"/>
      <c r="L87" s="167"/>
      <c r="M87" s="167"/>
      <c r="N87" s="167"/>
      <c r="O87" s="167"/>
    </row>
    <row r="88" spans="1:15" ht="21.75">
      <c r="A88" s="167" t="s">
        <v>88</v>
      </c>
      <c r="B88" s="167"/>
      <c r="C88" s="167"/>
      <c r="D88" s="167"/>
      <c r="E88" s="167"/>
      <c r="F88" s="167"/>
      <c r="G88" s="167"/>
      <c r="H88" s="167"/>
      <c r="I88" s="167"/>
      <c r="J88" s="167"/>
      <c r="K88" s="167"/>
      <c r="L88" s="167"/>
      <c r="M88" s="167"/>
      <c r="N88" s="167"/>
      <c r="O88" s="167"/>
    </row>
    <row r="89" spans="1:15" ht="21.75">
      <c r="A89" s="168" t="str">
        <f>+A44</f>
        <v>AS AT DECEMBER 31, 2024</v>
      </c>
      <c r="B89" s="168"/>
      <c r="C89" s="168"/>
      <c r="D89" s="168"/>
      <c r="E89" s="168"/>
      <c r="F89" s="168"/>
      <c r="G89" s="168"/>
      <c r="H89" s="168"/>
      <c r="I89" s="168"/>
      <c r="J89" s="168"/>
      <c r="K89" s="168"/>
      <c r="L89" s="168"/>
      <c r="M89" s="168"/>
      <c r="N89" s="168"/>
      <c r="O89" s="168"/>
    </row>
    <row r="90" spans="1:15" ht="21.75">
      <c r="A90" s="41"/>
      <c r="B90" s="41"/>
      <c r="C90" s="41"/>
      <c r="D90" s="41"/>
      <c r="E90" s="41"/>
      <c r="F90" s="41"/>
      <c r="G90" s="41"/>
      <c r="H90" s="41"/>
      <c r="I90" s="41"/>
      <c r="J90" s="41"/>
      <c r="K90" s="41"/>
      <c r="L90" s="41"/>
      <c r="M90" s="41"/>
      <c r="N90" s="41"/>
      <c r="O90" s="41"/>
    </row>
    <row r="91" spans="1:15" ht="21.75">
      <c r="A91" s="10"/>
      <c r="B91" s="10"/>
      <c r="C91" s="10"/>
      <c r="D91" s="16"/>
      <c r="G91" s="169" t="s">
        <v>27</v>
      </c>
      <c r="H91" s="169"/>
      <c r="I91" s="169"/>
      <c r="J91" s="169"/>
      <c r="K91" s="169"/>
      <c r="L91" s="169"/>
      <c r="M91" s="169"/>
      <c r="N91" s="169"/>
      <c r="O91" s="169"/>
    </row>
    <row r="92" spans="1:15" ht="21.75">
      <c r="A92" s="10"/>
      <c r="B92" s="10"/>
      <c r="C92" s="10"/>
      <c r="D92" s="16"/>
      <c r="G92" s="165" t="s">
        <v>28</v>
      </c>
      <c r="H92" s="165"/>
      <c r="I92" s="165"/>
      <c r="J92" s="165"/>
      <c r="K92" s="165"/>
      <c r="L92" s="73"/>
      <c r="M92" s="166" t="s">
        <v>29</v>
      </c>
      <c r="N92" s="166"/>
      <c r="O92" s="166"/>
    </row>
    <row r="93" spans="1:15" ht="25.5" customHeight="1">
      <c r="G93" s="55" t="str">
        <f>G48</f>
        <v>2024</v>
      </c>
      <c r="H93" s="56"/>
      <c r="I93" s="84" t="s">
        <v>139</v>
      </c>
      <c r="J93" s="56"/>
      <c r="K93" s="84" t="s">
        <v>140</v>
      </c>
      <c r="L93" s="56"/>
      <c r="M93" s="55" t="str">
        <f>M48</f>
        <v>2024</v>
      </c>
      <c r="N93" s="56"/>
      <c r="O93" s="55" t="str">
        <f>O48</f>
        <v>2023</v>
      </c>
    </row>
    <row r="94" spans="1:15" ht="21.75">
      <c r="A94" s="172" t="s">
        <v>89</v>
      </c>
      <c r="B94" s="172"/>
      <c r="C94" s="172"/>
      <c r="D94" s="172"/>
      <c r="E94" s="57" t="s">
        <v>32</v>
      </c>
      <c r="G94" s="43"/>
      <c r="H94" s="44"/>
      <c r="I94" s="43" t="s">
        <v>57</v>
      </c>
      <c r="J94" s="43"/>
      <c r="K94" s="43" t="s">
        <v>57</v>
      </c>
      <c r="L94" s="44"/>
      <c r="M94" s="43"/>
      <c r="N94" s="44"/>
      <c r="O94" s="43"/>
    </row>
    <row r="95" spans="1:15" ht="21.75">
      <c r="A95" s="45"/>
      <c r="B95" s="45"/>
      <c r="C95" s="45"/>
      <c r="D95" s="45"/>
      <c r="E95" s="57"/>
      <c r="G95" s="43"/>
      <c r="H95" s="44"/>
      <c r="I95" s="43"/>
      <c r="J95" s="43"/>
      <c r="K95" s="43"/>
      <c r="L95" s="44"/>
      <c r="M95" s="43"/>
      <c r="N95" s="44"/>
      <c r="O95" s="43"/>
    </row>
    <row r="96" spans="1:15" ht="21.75">
      <c r="A96" s="10" t="s">
        <v>117</v>
      </c>
      <c r="G96" s="62"/>
      <c r="H96" s="60"/>
      <c r="I96" s="74"/>
      <c r="J96" s="74"/>
      <c r="K96" s="74"/>
      <c r="M96" s="62"/>
      <c r="N96" s="61"/>
      <c r="O96" s="60"/>
    </row>
    <row r="97" spans="2:15" ht="21.75">
      <c r="B97" s="11" t="s">
        <v>118</v>
      </c>
      <c r="E97" s="23"/>
      <c r="G97" s="62"/>
      <c r="H97" s="60"/>
      <c r="I97" s="60"/>
      <c r="J97" s="60"/>
      <c r="K97" s="60"/>
      <c r="L97" s="60"/>
      <c r="M97" s="62"/>
      <c r="N97" s="61"/>
      <c r="O97" s="60"/>
    </row>
    <row r="98" spans="2:15" ht="21.75">
      <c r="B98" s="16" t="s">
        <v>18</v>
      </c>
      <c r="C98" s="16" t="s">
        <v>119</v>
      </c>
      <c r="G98" s="62"/>
      <c r="H98" s="60"/>
      <c r="I98" s="60"/>
      <c r="J98" s="60"/>
      <c r="K98" s="60"/>
      <c r="L98" s="60"/>
      <c r="M98" s="62"/>
      <c r="N98" s="61"/>
      <c r="O98" s="60"/>
    </row>
    <row r="99" spans="2:15" ht="21.75">
      <c r="B99" s="16"/>
      <c r="C99" s="16" t="s">
        <v>123</v>
      </c>
      <c r="G99" s="62"/>
      <c r="H99" s="60"/>
      <c r="I99" s="60"/>
      <c r="J99" s="60"/>
      <c r="K99" s="60"/>
      <c r="L99" s="60"/>
      <c r="M99" s="62"/>
      <c r="N99" s="61"/>
      <c r="O99" s="60"/>
    </row>
    <row r="100" spans="2:15" ht="25.5" customHeight="1" thickBot="1">
      <c r="B100" s="16"/>
      <c r="D100" s="11" t="s">
        <v>122</v>
      </c>
      <c r="G100" s="69">
        <v>401200000</v>
      </c>
      <c r="H100" s="60"/>
      <c r="I100" s="69">
        <v>401200000</v>
      </c>
      <c r="J100" s="60"/>
      <c r="K100" s="69">
        <v>401200000</v>
      </c>
      <c r="L100" s="60"/>
      <c r="M100" s="69">
        <v>401200000</v>
      </c>
      <c r="N100" s="61"/>
      <c r="O100" s="69">
        <v>401200000</v>
      </c>
    </row>
    <row r="101" spans="2:15" ht="25.5" customHeight="1" thickTop="1">
      <c r="C101" s="16" t="s">
        <v>120</v>
      </c>
      <c r="G101" s="60"/>
      <c r="H101" s="60"/>
      <c r="I101" s="60"/>
      <c r="J101" s="60"/>
      <c r="K101" s="60"/>
      <c r="L101" s="60"/>
      <c r="M101" s="60"/>
      <c r="N101" s="61"/>
      <c r="O101" s="60"/>
    </row>
    <row r="102" spans="2:15" ht="25.5" customHeight="1">
      <c r="C102" s="16"/>
      <c r="D102" s="11" t="s">
        <v>121</v>
      </c>
      <c r="G102" s="60"/>
      <c r="H102" s="60"/>
      <c r="I102" s="60"/>
      <c r="J102" s="60"/>
      <c r="K102" s="60"/>
      <c r="L102" s="60"/>
      <c r="M102" s="60"/>
      <c r="N102" s="61"/>
      <c r="O102" s="60"/>
    </row>
    <row r="103" spans="2:15" ht="25.5" customHeight="1">
      <c r="D103" s="11" t="s">
        <v>122</v>
      </c>
      <c r="G103" s="60">
        <v>401200000</v>
      </c>
      <c r="H103" s="60"/>
      <c r="I103" s="60">
        <v>401200000</v>
      </c>
      <c r="J103" s="60"/>
      <c r="K103" s="60">
        <v>401200000</v>
      </c>
      <c r="L103" s="60"/>
      <c r="M103" s="60">
        <v>401200000</v>
      </c>
      <c r="N103" s="61"/>
      <c r="O103" s="60">
        <v>401200000</v>
      </c>
    </row>
    <row r="104" spans="2:15" ht="25.5" customHeight="1">
      <c r="B104" s="16" t="s">
        <v>124</v>
      </c>
      <c r="E104" s="19"/>
      <c r="G104" s="60">
        <f>'CONSO-EQ'!F32</f>
        <v>1254305250</v>
      </c>
      <c r="H104" s="60"/>
      <c r="I104" s="60">
        <v>1254305250</v>
      </c>
      <c r="J104" s="60"/>
      <c r="K104" s="60">
        <v>1254305250</v>
      </c>
      <c r="M104" s="51">
        <f>EQ!G10</f>
        <v>1254774465.4100001</v>
      </c>
      <c r="O104" s="51">
        <v>1254774465.4100001</v>
      </c>
    </row>
    <row r="105" spans="2:15" ht="25.5" customHeight="1">
      <c r="B105" s="11" t="s">
        <v>125</v>
      </c>
      <c r="G105" s="60"/>
      <c r="H105" s="60"/>
      <c r="I105" s="60"/>
      <c r="J105" s="60"/>
      <c r="K105" s="60"/>
      <c r="L105" s="60"/>
      <c r="M105" s="60"/>
      <c r="N105" s="15"/>
      <c r="O105" s="60"/>
    </row>
    <row r="106" spans="2:15" ht="25.5" customHeight="1">
      <c r="C106" s="11" t="s">
        <v>126</v>
      </c>
      <c r="G106" s="60"/>
      <c r="H106" s="60"/>
      <c r="I106" s="60"/>
      <c r="J106" s="60"/>
      <c r="K106" s="60"/>
      <c r="L106" s="60"/>
      <c r="M106" s="60"/>
      <c r="N106" s="15"/>
      <c r="O106" s="60"/>
    </row>
    <row r="107" spans="2:15" ht="25.5" customHeight="1">
      <c r="D107" s="11" t="s">
        <v>127</v>
      </c>
      <c r="E107" s="86" t="s">
        <v>19</v>
      </c>
      <c r="G107" s="60">
        <f>+'CONSO-EQ'!H32</f>
        <v>191953048.91</v>
      </c>
      <c r="H107" s="60"/>
      <c r="I107" s="60">
        <v>176471078.47</v>
      </c>
      <c r="J107" s="60"/>
      <c r="K107" s="60">
        <v>153381034.34</v>
      </c>
      <c r="L107" s="60"/>
      <c r="M107" s="60">
        <f>+EQ!I17</f>
        <v>40120000</v>
      </c>
      <c r="N107" s="15"/>
      <c r="O107" s="60">
        <v>40120000</v>
      </c>
    </row>
    <row r="108" spans="2:15" ht="25.5" customHeight="1">
      <c r="C108" s="11" t="s">
        <v>128</v>
      </c>
      <c r="G108" s="60">
        <f>+'CONSO-EQ'!J32</f>
        <v>1372281916.2999995</v>
      </c>
      <c r="H108" s="60"/>
      <c r="I108" s="60">
        <f>+'CONSO-EQ'!J24</f>
        <v>1459891180.1299996</v>
      </c>
      <c r="J108" s="60"/>
      <c r="K108" s="60">
        <v>1275421935.0899999</v>
      </c>
      <c r="L108" s="60"/>
      <c r="M108" s="77">
        <f>+EQ!K17</f>
        <v>1067326631.0799999</v>
      </c>
      <c r="N108" s="78"/>
      <c r="O108" s="60">
        <v>1134772421.27</v>
      </c>
    </row>
    <row r="109" spans="2:15" ht="25.5" customHeight="1">
      <c r="B109" s="16" t="s">
        <v>129</v>
      </c>
      <c r="E109" s="19"/>
      <c r="G109" s="79">
        <f>'CONSO-EQ'!R32</f>
        <v>9186832.2300000004</v>
      </c>
      <c r="H109" s="60"/>
      <c r="I109" s="79">
        <v>9186832.2300000004</v>
      </c>
      <c r="J109" s="80"/>
      <c r="K109" s="79">
        <v>-2882348.2</v>
      </c>
      <c r="M109" s="81">
        <f>+EQ!O17</f>
        <v>17138892.509999998</v>
      </c>
      <c r="O109" s="81">
        <v>17138892.509999998</v>
      </c>
    </row>
    <row r="110" spans="2:15" ht="21.75">
      <c r="B110" s="12" t="s">
        <v>130</v>
      </c>
      <c r="G110" s="60">
        <f>SUM(G103:G109)</f>
        <v>3228927047.4399996</v>
      </c>
      <c r="H110" s="60"/>
      <c r="I110" s="60">
        <f>SUM(I103:I109)</f>
        <v>3301054340.8299994</v>
      </c>
      <c r="J110" s="60"/>
      <c r="K110" s="60">
        <f>SUM(K103:K109)</f>
        <v>3081425871.23</v>
      </c>
      <c r="L110" s="60"/>
      <c r="M110" s="60">
        <f>SUM(M103:M109)</f>
        <v>2780559989</v>
      </c>
      <c r="N110" s="61"/>
      <c r="O110" s="60">
        <f>SUM(O103:O109)</f>
        <v>2848005779.1900005</v>
      </c>
    </row>
    <row r="111" spans="2:15" ht="25.5" customHeight="1">
      <c r="B111" s="16" t="s">
        <v>131</v>
      </c>
      <c r="G111" s="60">
        <f>+'CONSO-EQ'!V32</f>
        <v>543900372.85000014</v>
      </c>
      <c r="H111" s="60"/>
      <c r="I111" s="76">
        <v>613574971.2700001</v>
      </c>
      <c r="J111" s="60"/>
      <c r="K111" s="60">
        <v>873135513.5</v>
      </c>
      <c r="L111" s="60"/>
      <c r="M111" s="60">
        <v>0</v>
      </c>
      <c r="N111" s="67"/>
      <c r="O111" s="60">
        <v>0</v>
      </c>
    </row>
    <row r="112" spans="2:15" ht="21.75">
      <c r="B112" s="47" t="s">
        <v>132</v>
      </c>
      <c r="G112" s="65">
        <f>SUM(G110:G111)</f>
        <v>3772827420.29</v>
      </c>
      <c r="H112" s="60"/>
      <c r="I112" s="65">
        <f>SUM(I110:I111)</f>
        <v>3914629312.0999994</v>
      </c>
      <c r="J112" s="60"/>
      <c r="K112" s="65">
        <f>SUM(K110:K111)</f>
        <v>3954561384.73</v>
      </c>
      <c r="L112" s="60"/>
      <c r="M112" s="65">
        <f>SUM(M110:M111)</f>
        <v>2780559989</v>
      </c>
      <c r="N112" s="61"/>
      <c r="O112" s="65">
        <f>SUM(O110:O111)</f>
        <v>2848005779.1900005</v>
      </c>
    </row>
    <row r="113" spans="1:15" ht="22.5" thickBot="1">
      <c r="A113" s="12" t="s">
        <v>133</v>
      </c>
      <c r="G113" s="82">
        <f>G79+G112</f>
        <v>7799271511.9700003</v>
      </c>
      <c r="H113" s="60"/>
      <c r="I113" s="82">
        <f>I79+I112</f>
        <v>7771489265.6799994</v>
      </c>
      <c r="J113" s="60"/>
      <c r="K113" s="82">
        <f>K79+K112</f>
        <v>9295852212.1599998</v>
      </c>
      <c r="L113" s="60"/>
      <c r="M113" s="82">
        <f>M79+M112</f>
        <v>3912883418.9899998</v>
      </c>
      <c r="N113" s="61"/>
      <c r="O113" s="82">
        <f>O79+O112</f>
        <v>4421188351.0500002</v>
      </c>
    </row>
    <row r="114" spans="1:15" ht="25.5" customHeight="1" thickTop="1">
      <c r="N114" s="83"/>
    </row>
    <row r="115" spans="1:15" ht="25.5" customHeight="1">
      <c r="D115" s="16"/>
      <c r="N115" s="51"/>
    </row>
    <row r="116" spans="1:15" ht="25.5" customHeight="1">
      <c r="D116" s="16"/>
      <c r="N116" s="51"/>
    </row>
    <row r="117" spans="1:15" ht="25.5" customHeight="1">
      <c r="A117" s="16"/>
      <c r="D117" s="16"/>
      <c r="N117" s="51"/>
    </row>
    <row r="118" spans="1:15" ht="25.5" customHeight="1">
      <c r="A118" s="16" t="s">
        <v>50</v>
      </c>
      <c r="D118" s="16"/>
      <c r="N118" s="51"/>
    </row>
    <row r="119" spans="1:15" ht="25.5" customHeight="1">
      <c r="A119" s="16"/>
      <c r="D119" s="16"/>
      <c r="N119" s="51"/>
    </row>
    <row r="120" spans="1:15" ht="25.5" customHeight="1">
      <c r="A120" s="16"/>
      <c r="D120" s="16"/>
    </row>
    <row r="121" spans="1:15" ht="25.5" customHeight="1">
      <c r="E121" s="71" t="s">
        <v>116</v>
      </c>
      <c r="F121" s="51"/>
    </row>
    <row r="122" spans="1:15" ht="25.5" customHeight="1">
      <c r="E122" s="71" t="s">
        <v>23</v>
      </c>
      <c r="F122" s="51"/>
      <c r="G122" s="72"/>
    </row>
    <row r="123" spans="1:15" ht="25.5" customHeight="1">
      <c r="E123" s="51"/>
    </row>
  </sheetData>
  <mergeCells count="22">
    <mergeCell ref="G92:K92"/>
    <mergeCell ref="M92:O92"/>
    <mergeCell ref="A94:D94"/>
    <mergeCell ref="A49:D49"/>
    <mergeCell ref="A86:O86"/>
    <mergeCell ref="A87:O87"/>
    <mergeCell ref="A88:O88"/>
    <mergeCell ref="A89:O89"/>
    <mergeCell ref="G91:O91"/>
    <mergeCell ref="G47:K47"/>
    <mergeCell ref="M47:O47"/>
    <mergeCell ref="A1:O1"/>
    <mergeCell ref="A2:O2"/>
    <mergeCell ref="A3:O3"/>
    <mergeCell ref="G5:O5"/>
    <mergeCell ref="G6:K6"/>
    <mergeCell ref="M6:O6"/>
    <mergeCell ref="A41:O41"/>
    <mergeCell ref="A42:O42"/>
    <mergeCell ref="A43:O43"/>
    <mergeCell ref="A44:O44"/>
    <mergeCell ref="G46:O46"/>
  </mergeCells>
  <pageMargins left="0.59055118110236227" right="0.31496062992125984" top="0.59055118110236227" bottom="0.39370078740157483" header="0.27559055118110237" footer="0.31496062992125984"/>
  <pageSetup paperSize="9" scale="72" orientation="portrait" r:id="rId1"/>
  <headerFooter alignWithMargins="0"/>
  <rowBreaks count="2" manualBreakCount="2">
    <brk id="40" max="16383" man="1"/>
    <brk id="85" max="14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F1ADB59-55B3-4C01-B714-04C19E68530B}">
  <sheetPr>
    <tabColor rgb="FFFFFF00"/>
  </sheetPr>
  <dimension ref="A1:M86"/>
  <sheetViews>
    <sheetView view="pageBreakPreview" topLeftCell="A7" zoomScale="80" zoomScaleNormal="100" zoomScaleSheetLayoutView="80" workbookViewId="0">
      <selection activeCell="A26" sqref="A26"/>
    </sheetView>
  </sheetViews>
  <sheetFormatPr defaultColWidth="9" defaultRowHeight="21.75"/>
  <cols>
    <col min="1" max="1" width="9.1640625" style="11" customWidth="1"/>
    <col min="2" max="4" width="10" style="11" customWidth="1"/>
    <col min="5" max="5" width="9.6640625" style="11" customWidth="1"/>
    <col min="6" max="6" width="9.6640625" style="11" bestFit="1" customWidth="1"/>
    <col min="7" max="7" width="18.83203125" style="11" customWidth="1"/>
    <col min="8" max="8" width="1.1640625" style="11" customWidth="1"/>
    <col min="9" max="9" width="18.83203125" style="11" customWidth="1"/>
    <col min="10" max="10" width="1.1640625" style="11" customWidth="1"/>
    <col min="11" max="11" width="18.83203125" style="11" customWidth="1"/>
    <col min="12" max="12" width="1.1640625" style="11" customWidth="1"/>
    <col min="13" max="13" width="18.83203125" style="11" customWidth="1"/>
    <col min="14" max="14" width="1.33203125" style="11" customWidth="1"/>
    <col min="15" max="15" width="12" style="11" bestFit="1" customWidth="1"/>
    <col min="16" max="17" width="18.1640625" style="11" bestFit="1" customWidth="1"/>
    <col min="18" max="18" width="14" style="11" bestFit="1" customWidth="1"/>
    <col min="19" max="16384" width="9" style="11"/>
  </cols>
  <sheetData>
    <row r="1" spans="1:13">
      <c r="A1" s="167" t="s">
        <v>30</v>
      </c>
      <c r="B1" s="167"/>
      <c r="C1" s="167"/>
      <c r="D1" s="167"/>
      <c r="E1" s="167"/>
      <c r="F1" s="167"/>
      <c r="G1" s="167"/>
      <c r="H1" s="167"/>
      <c r="I1" s="167"/>
      <c r="J1" s="167"/>
      <c r="K1" s="167"/>
      <c r="L1" s="167"/>
      <c r="M1" s="167"/>
    </row>
    <row r="2" spans="1:13">
      <c r="A2" s="167" t="s">
        <v>31</v>
      </c>
      <c r="B2" s="167"/>
      <c r="C2" s="167"/>
      <c r="D2" s="167"/>
      <c r="E2" s="167"/>
      <c r="F2" s="167"/>
      <c r="G2" s="167"/>
      <c r="H2" s="167"/>
      <c r="I2" s="167"/>
      <c r="J2" s="167"/>
      <c r="K2" s="167"/>
      <c r="L2" s="167"/>
      <c r="M2" s="167"/>
    </row>
    <row r="3" spans="1:13">
      <c r="A3" s="173" t="s">
        <v>240</v>
      </c>
      <c r="B3" s="173"/>
      <c r="C3" s="173"/>
      <c r="D3" s="173"/>
      <c r="E3" s="173"/>
      <c r="F3" s="173"/>
      <c r="G3" s="173"/>
      <c r="H3" s="173"/>
      <c r="I3" s="173"/>
      <c r="J3" s="173"/>
      <c r="K3" s="173"/>
      <c r="L3" s="173"/>
      <c r="M3" s="173"/>
    </row>
    <row r="4" spans="1:13">
      <c r="A4" s="35"/>
      <c r="B4" s="35"/>
      <c r="C4" s="35"/>
      <c r="D4" s="35"/>
      <c r="E4" s="35"/>
      <c r="F4" s="35"/>
      <c r="G4" s="35"/>
      <c r="H4" s="35"/>
      <c r="I4" s="35"/>
      <c r="J4" s="35"/>
      <c r="K4" s="35"/>
      <c r="L4" s="35"/>
      <c r="M4" s="35"/>
    </row>
    <row r="5" spans="1:13">
      <c r="A5" s="9"/>
      <c r="B5" s="9"/>
      <c r="C5" s="9"/>
      <c r="D5" s="9"/>
      <c r="E5" s="9"/>
      <c r="F5" s="9"/>
      <c r="G5" s="169" t="s">
        <v>27</v>
      </c>
      <c r="H5" s="169"/>
      <c r="I5" s="169"/>
      <c r="J5" s="169"/>
      <c r="K5" s="169"/>
      <c r="L5" s="169"/>
      <c r="M5" s="169"/>
    </row>
    <row r="6" spans="1:13">
      <c r="A6" s="36"/>
      <c r="B6" s="37"/>
      <c r="C6" s="37"/>
      <c r="D6" s="37"/>
      <c r="E6" s="37"/>
      <c r="F6" s="37"/>
      <c r="G6" s="166" t="s">
        <v>28</v>
      </c>
      <c r="H6" s="166"/>
      <c r="I6" s="166"/>
      <c r="J6" s="38"/>
      <c r="K6" s="166" t="s">
        <v>29</v>
      </c>
      <c r="L6" s="166"/>
      <c r="M6" s="166"/>
    </row>
    <row r="7" spans="1:13">
      <c r="A7" s="36"/>
      <c r="B7" s="37"/>
      <c r="C7" s="37"/>
      <c r="D7" s="37"/>
      <c r="E7" s="37"/>
      <c r="F7" s="58" t="s">
        <v>32</v>
      </c>
      <c r="G7" s="105" t="s">
        <v>238</v>
      </c>
      <c r="H7" s="17"/>
      <c r="I7" s="105" t="s">
        <v>239</v>
      </c>
      <c r="J7" s="17"/>
      <c r="K7" s="105" t="str">
        <f>G7</f>
        <v>2024</v>
      </c>
      <c r="L7" s="17"/>
      <c r="M7" s="105" t="str">
        <f>I7</f>
        <v>2023</v>
      </c>
    </row>
    <row r="8" spans="1:13">
      <c r="A8" s="36"/>
      <c r="B8" s="37"/>
      <c r="C8" s="37"/>
      <c r="D8" s="37"/>
      <c r="E8" s="37"/>
      <c r="F8" s="58"/>
      <c r="G8" s="17"/>
      <c r="H8" s="17"/>
      <c r="I8" s="106" t="s">
        <v>57</v>
      </c>
      <c r="J8" s="17"/>
      <c r="K8" s="17"/>
      <c r="L8" s="17"/>
      <c r="M8" s="17"/>
    </row>
    <row r="9" spans="1:13" ht="24.75" customHeight="1">
      <c r="A9" s="16" t="s">
        <v>33</v>
      </c>
      <c r="F9" s="23">
        <v>29</v>
      </c>
      <c r="G9" s="88">
        <v>2364859369.8800001</v>
      </c>
      <c r="H9" s="89"/>
      <c r="I9" s="88">
        <v>2851288248.73</v>
      </c>
      <c r="J9" s="39"/>
      <c r="K9" s="89">
        <v>0</v>
      </c>
      <c r="L9" s="89"/>
      <c r="M9" s="89">
        <v>0</v>
      </c>
    </row>
    <row r="10" spans="1:13" ht="24.75" customHeight="1">
      <c r="A10" s="16" t="s">
        <v>34</v>
      </c>
      <c r="F10" s="23"/>
      <c r="G10" s="88">
        <v>315542.81</v>
      </c>
      <c r="H10" s="89"/>
      <c r="I10" s="88">
        <v>130819.81</v>
      </c>
      <c r="J10" s="39"/>
      <c r="K10" s="89">
        <v>0</v>
      </c>
      <c r="L10" s="89"/>
      <c r="M10" s="89">
        <v>0</v>
      </c>
    </row>
    <row r="11" spans="1:13" ht="24.75" customHeight="1">
      <c r="A11" s="16" t="s">
        <v>35</v>
      </c>
      <c r="B11" s="37"/>
      <c r="C11" s="37"/>
      <c r="D11" s="37"/>
      <c r="E11" s="37"/>
      <c r="F11" s="86" t="s">
        <v>20</v>
      </c>
      <c r="G11" s="90">
        <v>0</v>
      </c>
      <c r="H11" s="90"/>
      <c r="I11" s="90">
        <v>0</v>
      </c>
      <c r="J11" s="40"/>
      <c r="K11" s="90">
        <v>380791571.66999996</v>
      </c>
      <c r="L11" s="90"/>
      <c r="M11" s="90">
        <v>802443009.47000003</v>
      </c>
    </row>
    <row r="12" spans="1:13" ht="24.75" customHeight="1">
      <c r="A12" s="16"/>
      <c r="B12" s="16" t="s">
        <v>36</v>
      </c>
      <c r="C12" s="16"/>
      <c r="D12" s="16"/>
      <c r="E12" s="16"/>
      <c r="F12" s="91"/>
      <c r="G12" s="92">
        <f>SUM(G9:G11)</f>
        <v>2365174912.6900001</v>
      </c>
      <c r="H12" s="13"/>
      <c r="I12" s="93">
        <f>SUM(I9:I11)</f>
        <v>2851419068.54</v>
      </c>
      <c r="J12" s="39"/>
      <c r="K12" s="92">
        <f>SUM(K9:K11)</f>
        <v>380791571.66999996</v>
      </c>
      <c r="L12" s="89"/>
      <c r="M12" s="92">
        <f>SUM(M9:M11)</f>
        <v>802443009.47000003</v>
      </c>
    </row>
    <row r="13" spans="1:13" ht="24.75" customHeight="1">
      <c r="A13" s="16" t="s">
        <v>37</v>
      </c>
      <c r="F13" s="94"/>
      <c r="G13" s="13">
        <v>-1623301804.73</v>
      </c>
      <c r="H13" s="89"/>
      <c r="I13" s="95">
        <v>-2008354909.74</v>
      </c>
      <c r="J13" s="39"/>
      <c r="K13" s="89">
        <v>0</v>
      </c>
      <c r="L13" s="89"/>
      <c r="M13" s="89">
        <v>0</v>
      </c>
    </row>
    <row r="14" spans="1:13" ht="24.75" customHeight="1">
      <c r="A14" s="16" t="s">
        <v>38</v>
      </c>
      <c r="F14" s="94"/>
      <c r="G14" s="13">
        <v>-5813882.5000000009</v>
      </c>
      <c r="H14" s="89"/>
      <c r="I14" s="13">
        <v>-1210289.08</v>
      </c>
      <c r="J14" s="39"/>
      <c r="K14" s="89">
        <v>0</v>
      </c>
      <c r="L14" s="89"/>
      <c r="M14" s="89">
        <v>0</v>
      </c>
    </row>
    <row r="15" spans="1:13" ht="24.75" customHeight="1">
      <c r="A15" s="16"/>
      <c r="B15" s="11" t="s">
        <v>39</v>
      </c>
      <c r="F15" s="94"/>
      <c r="G15" s="92">
        <f>SUM(G13:G14)</f>
        <v>-1629115687.23</v>
      </c>
      <c r="H15" s="13"/>
      <c r="I15" s="92">
        <f>SUM(I13:I14)</f>
        <v>-2009565198.8199999</v>
      </c>
      <c r="J15" s="39"/>
      <c r="K15" s="92">
        <f>SUM(K13:K14)</f>
        <v>0</v>
      </c>
      <c r="L15" s="89"/>
      <c r="M15" s="92">
        <f>SUM(M13:M14)</f>
        <v>0</v>
      </c>
    </row>
    <row r="16" spans="1:13">
      <c r="A16" s="12" t="s">
        <v>40</v>
      </c>
      <c r="F16" s="75"/>
      <c r="G16" s="88">
        <f>+G12+G15</f>
        <v>736059225.46000004</v>
      </c>
      <c r="H16" s="13"/>
      <c r="I16" s="88">
        <f>+I12+I15</f>
        <v>841853869.72000003</v>
      </c>
      <c r="J16" s="39"/>
      <c r="K16" s="89">
        <f>+K12+K15</f>
        <v>380791571.66999996</v>
      </c>
      <c r="L16" s="89"/>
      <c r="M16" s="89">
        <f>+M12+M15</f>
        <v>802443009.47000003</v>
      </c>
    </row>
    <row r="17" spans="1:13" ht="24.75" customHeight="1">
      <c r="A17" s="11" t="s">
        <v>41</v>
      </c>
      <c r="F17" s="23"/>
      <c r="G17" s="88">
        <v>11955087.449999999</v>
      </c>
      <c r="H17" s="13"/>
      <c r="I17" s="88">
        <v>13258471.83</v>
      </c>
      <c r="J17" s="39"/>
      <c r="K17" s="88">
        <v>7369614.2400000002</v>
      </c>
      <c r="L17" s="13"/>
      <c r="M17" s="88">
        <v>13028659.32</v>
      </c>
    </row>
    <row r="18" spans="1:13" ht="24.75" customHeight="1">
      <c r="A18" s="11" t="s">
        <v>42</v>
      </c>
      <c r="F18" s="23"/>
      <c r="G18" s="88">
        <v>-177383532.63000003</v>
      </c>
      <c r="H18" s="13"/>
      <c r="I18" s="88">
        <v>-369168330.35000002</v>
      </c>
      <c r="J18" s="39"/>
      <c r="K18" s="88">
        <v>-96409506.409999996</v>
      </c>
      <c r="L18" s="13"/>
      <c r="M18" s="88">
        <v>-255118918.63</v>
      </c>
    </row>
    <row r="19" spans="1:13" ht="24.75" customHeight="1">
      <c r="A19" s="11" t="s">
        <v>269</v>
      </c>
      <c r="F19" s="23"/>
      <c r="G19" s="88">
        <v>0</v>
      </c>
      <c r="H19" s="13"/>
      <c r="I19" s="88">
        <v>-4370000</v>
      </c>
      <c r="J19" s="39"/>
      <c r="K19" s="88">
        <v>-25000000</v>
      </c>
      <c r="L19" s="13"/>
      <c r="M19" s="88">
        <v>0</v>
      </c>
    </row>
    <row r="20" spans="1:13" ht="24.75" customHeight="1">
      <c r="A20" s="11" t="s">
        <v>267</v>
      </c>
      <c r="F20" s="23"/>
      <c r="G20" s="88">
        <v>-8000000</v>
      </c>
      <c r="H20" s="13"/>
      <c r="I20" s="88">
        <v>0</v>
      </c>
      <c r="J20" s="39"/>
      <c r="K20" s="88">
        <v>-8000000</v>
      </c>
      <c r="L20" s="13"/>
      <c r="M20" s="88">
        <v>0</v>
      </c>
    </row>
    <row r="21" spans="1:13" ht="24.75" customHeight="1">
      <c r="A21" s="11" t="s">
        <v>270</v>
      </c>
      <c r="F21" s="23"/>
      <c r="G21" s="88">
        <v>-23401435.48</v>
      </c>
      <c r="H21" s="13"/>
      <c r="I21" s="88">
        <v>0</v>
      </c>
      <c r="J21" s="39"/>
      <c r="K21" s="88">
        <v>-11751228.5</v>
      </c>
      <c r="L21" s="13"/>
      <c r="M21" s="88">
        <v>0</v>
      </c>
    </row>
    <row r="22" spans="1:13" ht="24.75" customHeight="1">
      <c r="A22" s="16" t="s">
        <v>241</v>
      </c>
      <c r="F22" s="23"/>
      <c r="G22" s="96">
        <v>0</v>
      </c>
      <c r="H22" s="13"/>
      <c r="I22" s="96">
        <v>215358931.61000001</v>
      </c>
      <c r="J22" s="13"/>
      <c r="K22" s="96">
        <v>0</v>
      </c>
      <c r="L22" s="13"/>
      <c r="M22" s="96">
        <v>-153358550.74000001</v>
      </c>
    </row>
    <row r="23" spans="1:13">
      <c r="A23" s="12" t="s">
        <v>43</v>
      </c>
      <c r="F23" s="23"/>
      <c r="G23" s="13">
        <f>SUM(G16:G22)</f>
        <v>539229344.80000007</v>
      </c>
      <c r="H23" s="13"/>
      <c r="I23" s="13">
        <f>SUM(I16:I22)</f>
        <v>696932942.81000006</v>
      </c>
      <c r="J23" s="13"/>
      <c r="K23" s="13">
        <f>SUM(K16:K22)</f>
        <v>247000451</v>
      </c>
      <c r="L23" s="13"/>
      <c r="M23" s="13">
        <f>SUM(M16:M22)</f>
        <v>406994199.42000008</v>
      </c>
    </row>
    <row r="24" spans="1:13" ht="24.75" customHeight="1">
      <c r="A24" s="16" t="s">
        <v>44</v>
      </c>
      <c r="F24" s="23"/>
      <c r="G24" s="13">
        <v>67562275.969999999</v>
      </c>
      <c r="H24" s="89"/>
      <c r="I24" s="13">
        <v>28659658.02</v>
      </c>
      <c r="J24" s="39"/>
      <c r="K24" s="13">
        <v>68370075.849999994</v>
      </c>
      <c r="L24" s="13"/>
      <c r="M24" s="89">
        <v>66225999.600000001</v>
      </c>
    </row>
    <row r="25" spans="1:13" ht="24.75" customHeight="1">
      <c r="A25" s="16" t="s">
        <v>45</v>
      </c>
      <c r="F25" s="23"/>
      <c r="G25" s="13">
        <v>-196550544.63</v>
      </c>
      <c r="H25" s="89"/>
      <c r="I25" s="13">
        <v>-238482010.88999999</v>
      </c>
      <c r="J25" s="39"/>
      <c r="K25" s="13">
        <v>-76452226.049999997</v>
      </c>
      <c r="L25" s="13"/>
      <c r="M25" s="89">
        <v>-74256117.700000003</v>
      </c>
    </row>
    <row r="26" spans="1:13" ht="24.75" customHeight="1">
      <c r="A26" s="16" t="s">
        <v>46</v>
      </c>
      <c r="F26" s="23"/>
      <c r="G26" s="96">
        <v>-51815690.289999999</v>
      </c>
      <c r="H26" s="89"/>
      <c r="I26" s="96">
        <v>-42630965.420000002</v>
      </c>
      <c r="J26" s="39"/>
      <c r="K26" s="96">
        <v>0</v>
      </c>
      <c r="L26" s="13"/>
      <c r="M26" s="97">
        <v>0</v>
      </c>
    </row>
    <row r="27" spans="1:13">
      <c r="A27" s="10" t="s">
        <v>47</v>
      </c>
      <c r="B27" s="16"/>
      <c r="C27" s="16"/>
      <c r="D27" s="16"/>
      <c r="E27" s="16"/>
      <c r="F27" s="91"/>
      <c r="G27" s="88">
        <f>SUM(G23:G26)</f>
        <v>358425385.85000008</v>
      </c>
      <c r="H27" s="89"/>
      <c r="I27" s="88">
        <f>SUM(I23:I26)</f>
        <v>444479624.52000004</v>
      </c>
      <c r="J27" s="39"/>
      <c r="K27" s="13">
        <f>SUM(K23:K26)</f>
        <v>238918300.80000001</v>
      </c>
      <c r="L27" s="13"/>
      <c r="M27" s="13">
        <f>SUM(M23:M26)</f>
        <v>398964081.32000011</v>
      </c>
    </row>
    <row r="28" spans="1:13" ht="24.75" customHeight="1">
      <c r="A28" s="16" t="s">
        <v>48</v>
      </c>
      <c r="F28" s="23">
        <v>31</v>
      </c>
      <c r="G28" s="96">
        <v>-12527533.659999998</v>
      </c>
      <c r="H28" s="13"/>
      <c r="I28" s="97">
        <v>-10746660.939999999</v>
      </c>
      <c r="J28" s="18"/>
      <c r="K28" s="96">
        <v>0</v>
      </c>
      <c r="L28" s="13"/>
      <c r="M28" s="97">
        <v>0</v>
      </c>
    </row>
    <row r="29" spans="1:13">
      <c r="A29" s="10" t="s">
        <v>242</v>
      </c>
      <c r="B29" s="16"/>
      <c r="C29" s="16"/>
      <c r="D29" s="16"/>
      <c r="E29" s="16"/>
      <c r="F29" s="16"/>
      <c r="G29" s="98">
        <f>SUM(G27:G28)</f>
        <v>345897852.19000006</v>
      </c>
      <c r="H29" s="13"/>
      <c r="I29" s="98">
        <f>SUM(I27:I28)</f>
        <v>433732963.58000004</v>
      </c>
      <c r="J29" s="18"/>
      <c r="K29" s="99">
        <f>SUM(K27:K28)</f>
        <v>238918300.80000001</v>
      </c>
      <c r="L29" s="13"/>
      <c r="M29" s="99">
        <f>SUM(M27:M28)</f>
        <v>398964081.32000011</v>
      </c>
    </row>
    <row r="30" spans="1:13">
      <c r="A30" s="10" t="s">
        <v>49</v>
      </c>
      <c r="B30" s="16"/>
      <c r="C30" s="16"/>
      <c r="D30" s="16"/>
      <c r="E30" s="16"/>
      <c r="F30" s="16"/>
      <c r="G30" s="88"/>
      <c r="H30" s="13"/>
      <c r="I30" s="88"/>
      <c r="J30" s="18"/>
      <c r="K30" s="13"/>
      <c r="L30" s="13"/>
      <c r="M30" s="13"/>
    </row>
    <row r="31" spans="1:13">
      <c r="A31" s="10" t="s">
        <v>136</v>
      </c>
      <c r="B31" s="16"/>
      <c r="C31" s="16"/>
      <c r="D31" s="16"/>
      <c r="E31" s="16"/>
      <c r="F31" s="16"/>
      <c r="G31" s="88"/>
      <c r="H31" s="13"/>
      <c r="I31" s="88"/>
      <c r="J31" s="18"/>
      <c r="K31" s="13"/>
      <c r="L31" s="13"/>
      <c r="M31" s="13"/>
    </row>
    <row r="32" spans="1:13">
      <c r="A32" s="10"/>
      <c r="B32" s="16" t="s">
        <v>245</v>
      </c>
      <c r="C32" s="16"/>
      <c r="D32" s="16"/>
      <c r="E32" s="16"/>
      <c r="F32" s="16"/>
      <c r="G32" s="88"/>
      <c r="H32" s="13"/>
      <c r="I32" s="88"/>
      <c r="J32" s="18"/>
      <c r="K32" s="13"/>
      <c r="L32" s="13"/>
      <c r="M32" s="13"/>
    </row>
    <row r="33" spans="1:13">
      <c r="A33" s="10"/>
      <c r="B33" s="16" t="s">
        <v>246</v>
      </c>
      <c r="C33" s="16"/>
      <c r="D33" s="16"/>
      <c r="E33" s="16"/>
      <c r="F33" s="16"/>
      <c r="G33" s="88">
        <v>-2338780.6800000002</v>
      </c>
      <c r="H33" s="13"/>
      <c r="I33" s="88">
        <v>-398826</v>
      </c>
      <c r="J33" s="18"/>
      <c r="K33" s="13">
        <v>-2255056</v>
      </c>
      <c r="L33" s="13"/>
      <c r="M33" s="13">
        <v>0</v>
      </c>
    </row>
    <row r="34" spans="1:13" ht="22.5" thickBot="1">
      <c r="A34" s="10" t="s">
        <v>242</v>
      </c>
      <c r="B34" s="16"/>
      <c r="C34" s="16"/>
      <c r="D34" s="16"/>
      <c r="E34" s="16"/>
      <c r="F34" s="16"/>
      <c r="G34" s="100">
        <f>SUM(G29:G33)</f>
        <v>343559071.51000005</v>
      </c>
      <c r="H34" s="13"/>
      <c r="I34" s="100">
        <f>SUM(I29:I33)</f>
        <v>433334137.58000004</v>
      </c>
      <c r="J34" s="18"/>
      <c r="K34" s="100">
        <f>SUM(K29:K33)</f>
        <v>236663244.80000001</v>
      </c>
      <c r="L34" s="13"/>
      <c r="M34" s="100">
        <f>SUM(M29:M33)</f>
        <v>398964081.32000011</v>
      </c>
    </row>
    <row r="35" spans="1:13" ht="15" customHeight="1" thickTop="1">
      <c r="G35" s="64"/>
      <c r="H35" s="64"/>
      <c r="I35" s="64"/>
      <c r="J35" s="13"/>
      <c r="K35" s="64"/>
      <c r="L35" s="64"/>
      <c r="M35" s="64"/>
    </row>
    <row r="36" spans="1:13">
      <c r="A36" s="101" t="s">
        <v>50</v>
      </c>
      <c r="G36" s="64"/>
      <c r="H36" s="64"/>
      <c r="I36" s="64"/>
      <c r="J36" s="13"/>
      <c r="K36" s="60"/>
      <c r="L36" s="64"/>
      <c r="M36" s="64"/>
    </row>
    <row r="37" spans="1:13">
      <c r="A37" s="101"/>
      <c r="G37" s="64"/>
      <c r="H37" s="64"/>
      <c r="I37" s="64"/>
      <c r="J37" s="13"/>
      <c r="K37" s="60"/>
      <c r="L37" s="64"/>
      <c r="M37" s="64"/>
    </row>
    <row r="38" spans="1:13">
      <c r="G38" s="64"/>
      <c r="H38" s="64"/>
      <c r="I38" s="64"/>
      <c r="J38" s="13"/>
      <c r="K38" s="64"/>
      <c r="L38" s="64"/>
      <c r="M38" s="64"/>
    </row>
    <row r="39" spans="1:13" ht="24.75" customHeight="1">
      <c r="D39" s="71"/>
      <c r="E39" s="71" t="s">
        <v>87</v>
      </c>
      <c r="G39" s="64"/>
      <c r="H39" s="64"/>
      <c r="I39" s="64"/>
      <c r="J39" s="13"/>
      <c r="K39" s="64"/>
      <c r="L39" s="64"/>
      <c r="M39" s="64"/>
    </row>
    <row r="40" spans="1:13" ht="24.75" customHeight="1">
      <c r="D40" s="71"/>
      <c r="E40" s="71" t="s">
        <v>21</v>
      </c>
      <c r="G40" s="64"/>
      <c r="H40" s="64"/>
      <c r="I40" s="64"/>
      <c r="J40" s="13"/>
      <c r="K40" s="64"/>
      <c r="L40" s="64"/>
      <c r="M40" s="64"/>
    </row>
    <row r="41" spans="1:13">
      <c r="A41" s="170" t="s">
        <v>15</v>
      </c>
      <c r="B41" s="171"/>
      <c r="C41" s="171"/>
      <c r="D41" s="171"/>
      <c r="E41" s="171"/>
      <c r="F41" s="171"/>
      <c r="G41" s="171"/>
      <c r="H41" s="171"/>
      <c r="I41" s="171"/>
      <c r="J41" s="171"/>
      <c r="K41" s="171"/>
      <c r="L41" s="171"/>
      <c r="M41" s="171"/>
    </row>
    <row r="42" spans="1:13">
      <c r="A42" s="167" t="str">
        <f>A1</f>
        <v xml:space="preserve">TPC POWER HOLDING PUBLIC COMPANY LIMITED AND SUBSIDIARIES    </v>
      </c>
      <c r="B42" s="167"/>
      <c r="C42" s="167"/>
      <c r="D42" s="167"/>
      <c r="E42" s="167"/>
      <c r="F42" s="167"/>
      <c r="G42" s="167"/>
      <c r="H42" s="167"/>
      <c r="I42" s="167"/>
      <c r="J42" s="167"/>
      <c r="K42" s="167"/>
      <c r="L42" s="167"/>
      <c r="M42" s="167"/>
    </row>
    <row r="43" spans="1:13">
      <c r="A43" s="167" t="s">
        <v>51</v>
      </c>
      <c r="B43" s="167"/>
      <c r="C43" s="167"/>
      <c r="D43" s="167"/>
      <c r="E43" s="167"/>
      <c r="F43" s="167"/>
      <c r="G43" s="167"/>
      <c r="H43" s="167"/>
      <c r="I43" s="167"/>
      <c r="J43" s="167"/>
      <c r="K43" s="167"/>
      <c r="L43" s="167"/>
      <c r="M43" s="167"/>
    </row>
    <row r="44" spans="1:13">
      <c r="A44" s="173" t="str">
        <f>+A3</f>
        <v>FOR THE YEAR ENDED DECEMBER 31, 2024</v>
      </c>
      <c r="B44" s="173"/>
      <c r="C44" s="173"/>
      <c r="D44" s="173"/>
      <c r="E44" s="173"/>
      <c r="F44" s="173"/>
      <c r="G44" s="173"/>
      <c r="H44" s="173"/>
      <c r="I44" s="173"/>
      <c r="J44" s="173"/>
      <c r="K44" s="173"/>
      <c r="L44" s="173"/>
      <c r="M44" s="173"/>
    </row>
    <row r="45" spans="1:13">
      <c r="A45" s="35"/>
      <c r="B45" s="35"/>
      <c r="C45" s="35"/>
      <c r="D45" s="35"/>
      <c r="E45" s="35"/>
      <c r="F45" s="35"/>
      <c r="G45" s="35"/>
      <c r="H45" s="35"/>
      <c r="I45" s="35"/>
      <c r="J45" s="35"/>
      <c r="K45" s="35"/>
      <c r="L45" s="35"/>
      <c r="M45" s="35"/>
    </row>
    <row r="46" spans="1:13">
      <c r="A46" s="9"/>
      <c r="B46" s="9"/>
      <c r="C46" s="9"/>
      <c r="D46" s="9"/>
      <c r="E46" s="9"/>
      <c r="F46" s="9"/>
      <c r="G46" s="169" t="str">
        <f>G5</f>
        <v>Baht</v>
      </c>
      <c r="H46" s="169"/>
      <c r="I46" s="169"/>
      <c r="J46" s="169"/>
      <c r="K46" s="169"/>
      <c r="L46" s="169"/>
      <c r="M46" s="169"/>
    </row>
    <row r="47" spans="1:13">
      <c r="A47" s="36"/>
      <c r="B47" s="37"/>
      <c r="C47" s="37"/>
      <c r="D47" s="37"/>
      <c r="E47" s="37"/>
      <c r="F47" s="37"/>
      <c r="G47" s="166" t="str">
        <f>G6</f>
        <v>Consolidated financial statements</v>
      </c>
      <c r="H47" s="166"/>
      <c r="I47" s="166"/>
      <c r="J47" s="38"/>
      <c r="K47" s="166" t="str">
        <f>K6</f>
        <v>Separate financial statements</v>
      </c>
      <c r="L47" s="166"/>
      <c r="M47" s="166"/>
    </row>
    <row r="48" spans="1:13">
      <c r="A48" s="36"/>
      <c r="B48" s="37"/>
      <c r="C48" s="37"/>
      <c r="D48" s="37"/>
      <c r="E48" s="37"/>
      <c r="F48" s="58" t="str">
        <f>F7</f>
        <v>Notes</v>
      </c>
      <c r="G48" s="87" t="str">
        <f>+G7</f>
        <v>2024</v>
      </c>
      <c r="H48" s="17"/>
      <c r="I48" s="87" t="str">
        <f>+I7</f>
        <v>2023</v>
      </c>
      <c r="J48" s="17"/>
      <c r="K48" s="87" t="str">
        <f>++K7</f>
        <v>2024</v>
      </c>
      <c r="L48" s="17"/>
      <c r="M48" s="87" t="str">
        <f>+M7</f>
        <v>2023</v>
      </c>
    </row>
    <row r="49" spans="1:13">
      <c r="A49" s="36"/>
      <c r="B49" s="37"/>
      <c r="C49" s="37"/>
      <c r="D49" s="37"/>
      <c r="E49" s="37"/>
      <c r="F49" s="58"/>
      <c r="G49" s="17"/>
      <c r="H49" s="17"/>
      <c r="I49" s="17" t="str">
        <f>+I8</f>
        <v>(Restated)</v>
      </c>
      <c r="J49" s="17"/>
      <c r="K49" s="17"/>
      <c r="L49" s="17"/>
      <c r="M49" s="17"/>
    </row>
    <row r="50" spans="1:13">
      <c r="A50" s="12" t="s">
        <v>52</v>
      </c>
      <c r="B50" s="10"/>
      <c r="C50" s="10"/>
      <c r="D50" s="10"/>
      <c r="E50" s="10"/>
      <c r="F50" s="10"/>
      <c r="G50" s="14"/>
      <c r="H50" s="14"/>
      <c r="I50" s="14"/>
      <c r="J50" s="13"/>
      <c r="K50" s="14"/>
      <c r="L50" s="14"/>
      <c r="M50" s="14"/>
    </row>
    <row r="51" spans="1:13" ht="27" customHeight="1">
      <c r="A51" s="11" t="s">
        <v>53</v>
      </c>
      <c r="G51" s="64">
        <f>+G53-G52</f>
        <v>234303365.28000006</v>
      </c>
      <c r="H51" s="64"/>
      <c r="I51" s="64">
        <f>+I53-I52</f>
        <v>281377678.43000007</v>
      </c>
      <c r="J51" s="13"/>
      <c r="K51" s="13">
        <f>+K53-K52</f>
        <v>238918300.80000001</v>
      </c>
      <c r="L51" s="13"/>
      <c r="M51" s="13">
        <f>+M53-M52</f>
        <v>398964081.32000011</v>
      </c>
    </row>
    <row r="52" spans="1:13" ht="27" customHeight="1">
      <c r="A52" s="11" t="s">
        <v>54</v>
      </c>
      <c r="G52" s="64">
        <v>111594486.91</v>
      </c>
      <c r="H52" s="14"/>
      <c r="I52" s="64">
        <v>152355285.15000001</v>
      </c>
      <c r="J52" s="13"/>
      <c r="K52" s="80">
        <v>0</v>
      </c>
      <c r="L52" s="80"/>
      <c r="M52" s="80">
        <v>0</v>
      </c>
    </row>
    <row r="53" spans="1:13" ht="27" customHeight="1" thickBot="1">
      <c r="A53" s="11" t="s">
        <v>243</v>
      </c>
      <c r="G53" s="102">
        <f>+G29</f>
        <v>345897852.19000006</v>
      </c>
      <c r="H53" s="64"/>
      <c r="I53" s="102">
        <f>+I29</f>
        <v>433732963.58000004</v>
      </c>
      <c r="J53" s="13"/>
      <c r="K53" s="102">
        <f>+K29</f>
        <v>238918300.80000001</v>
      </c>
      <c r="L53" s="64"/>
      <c r="M53" s="102">
        <f>+M29</f>
        <v>398964081.32000011</v>
      </c>
    </row>
    <row r="54" spans="1:13" ht="22.5" thickTop="1">
      <c r="A54" s="12" t="s">
        <v>55</v>
      </c>
      <c r="B54" s="10"/>
      <c r="C54" s="10"/>
      <c r="D54" s="10"/>
      <c r="E54" s="10"/>
      <c r="F54" s="10"/>
      <c r="G54" s="14"/>
      <c r="H54" s="14"/>
      <c r="I54" s="14"/>
      <c r="J54" s="13"/>
      <c r="K54" s="14"/>
      <c r="L54" s="14"/>
      <c r="M54" s="14"/>
    </row>
    <row r="55" spans="1:13" ht="27" customHeight="1">
      <c r="A55" s="11" t="s">
        <v>56</v>
      </c>
      <c r="G55" s="64">
        <f>+G57-G56</f>
        <v>231981741.60000005</v>
      </c>
      <c r="H55" s="64"/>
      <c r="I55" s="64">
        <f>+I57-I56</f>
        <v>280978852.43000007</v>
      </c>
      <c r="J55" s="13"/>
      <c r="K55" s="13">
        <f>+K57-K56</f>
        <v>236663244.80000001</v>
      </c>
      <c r="L55" s="13"/>
      <c r="M55" s="64">
        <f>+M57-M56</f>
        <v>398964081.32000011</v>
      </c>
    </row>
    <row r="56" spans="1:13" ht="27" customHeight="1">
      <c r="A56" s="11" t="s">
        <v>54</v>
      </c>
      <c r="G56" s="80">
        <v>111577329.91</v>
      </c>
      <c r="H56" s="14"/>
      <c r="I56" s="80">
        <v>152355285.15000001</v>
      </c>
      <c r="J56" s="13"/>
      <c r="K56" s="80">
        <v>0</v>
      </c>
      <c r="L56" s="80"/>
      <c r="M56" s="80">
        <v>0</v>
      </c>
    </row>
    <row r="57" spans="1:13" ht="27" customHeight="1" thickBot="1">
      <c r="A57" s="11" t="s">
        <v>244</v>
      </c>
      <c r="G57" s="102">
        <f>G34</f>
        <v>343559071.51000005</v>
      </c>
      <c r="H57" s="64"/>
      <c r="I57" s="102">
        <f>+I34</f>
        <v>433334137.58000004</v>
      </c>
      <c r="J57" s="13"/>
      <c r="K57" s="102">
        <f>K34</f>
        <v>236663244.80000001</v>
      </c>
      <c r="L57" s="64"/>
      <c r="M57" s="102">
        <f>M34</f>
        <v>398964081.32000011</v>
      </c>
    </row>
    <row r="58" spans="1:13" ht="22.5" thickTop="1">
      <c r="A58" s="12" t="s">
        <v>69</v>
      </c>
      <c r="J58" s="19"/>
    </row>
    <row r="59" spans="1:13">
      <c r="A59" s="12" t="s">
        <v>80</v>
      </c>
      <c r="J59" s="19"/>
    </row>
    <row r="60" spans="1:13">
      <c r="A60" s="12" t="s">
        <v>83</v>
      </c>
      <c r="B60" s="16"/>
      <c r="C60" s="16"/>
      <c r="D60" s="16"/>
      <c r="E60" s="16"/>
      <c r="F60" s="86" t="s">
        <v>22</v>
      </c>
      <c r="G60" s="60">
        <f>G51/401200000</f>
        <v>0.5840063940179463</v>
      </c>
      <c r="H60" s="60"/>
      <c r="I60" s="60">
        <f>I51/401200000</f>
        <v>0.70134017554835515</v>
      </c>
      <c r="J60" s="60"/>
      <c r="K60" s="60">
        <f>K51/401200000</f>
        <v>0.59550922432701903</v>
      </c>
      <c r="L60" s="60">
        <f>L51/401200000</f>
        <v>0</v>
      </c>
      <c r="M60" s="60">
        <f>M51/401200000</f>
        <v>0.99442692253240306</v>
      </c>
    </row>
    <row r="61" spans="1:13" ht="27" customHeight="1">
      <c r="B61" s="11" t="s">
        <v>84</v>
      </c>
      <c r="G61" s="103">
        <v>401200000</v>
      </c>
      <c r="H61" s="103"/>
      <c r="I61" s="103">
        <v>401200000</v>
      </c>
      <c r="J61" s="103"/>
      <c r="K61" s="103">
        <v>401200000</v>
      </c>
      <c r="L61" s="103"/>
      <c r="M61" s="103">
        <v>401200000</v>
      </c>
    </row>
    <row r="62" spans="1:13" ht="27" customHeight="1">
      <c r="G62" s="104"/>
      <c r="I62" s="104"/>
      <c r="K62" s="104"/>
      <c r="M62" s="104"/>
    </row>
    <row r="63" spans="1:13" ht="27" customHeight="1">
      <c r="G63" s="104"/>
      <c r="I63" s="104"/>
      <c r="K63" s="104"/>
      <c r="M63" s="104"/>
    </row>
    <row r="64" spans="1:13" ht="27" customHeight="1">
      <c r="G64" s="104"/>
      <c r="I64" s="104"/>
      <c r="K64" s="104"/>
      <c r="M64" s="104"/>
    </row>
    <row r="65" spans="1:13" ht="27" customHeight="1">
      <c r="G65" s="104"/>
      <c r="I65" s="104"/>
      <c r="K65" s="104"/>
      <c r="M65" s="104"/>
    </row>
    <row r="66" spans="1:13" ht="27" customHeight="1">
      <c r="G66" s="104"/>
      <c r="I66" s="104"/>
      <c r="K66" s="104"/>
      <c r="M66" s="104"/>
    </row>
    <row r="67" spans="1:13">
      <c r="A67" s="101" t="s">
        <v>50</v>
      </c>
      <c r="G67" s="104"/>
      <c r="I67" s="104"/>
      <c r="K67" s="104"/>
      <c r="M67" s="104"/>
    </row>
    <row r="68" spans="1:13" ht="27" customHeight="1">
      <c r="G68" s="104"/>
      <c r="I68" s="104"/>
      <c r="K68" s="104"/>
      <c r="M68" s="104"/>
    </row>
    <row r="69" spans="1:13" ht="27" customHeight="1">
      <c r="G69" s="104"/>
      <c r="I69" s="104"/>
      <c r="K69" s="104"/>
      <c r="M69" s="104"/>
    </row>
    <row r="70" spans="1:13" ht="27" customHeight="1">
      <c r="G70" s="104"/>
      <c r="I70" s="104"/>
      <c r="K70" s="104"/>
      <c r="M70" s="104"/>
    </row>
    <row r="71" spans="1:13" ht="27" customHeight="1">
      <c r="G71" s="104"/>
      <c r="I71" s="104"/>
      <c r="K71" s="104"/>
      <c r="M71" s="104"/>
    </row>
    <row r="72" spans="1:13" ht="27" customHeight="1">
      <c r="D72" s="71"/>
      <c r="E72" s="71" t="s">
        <v>87</v>
      </c>
      <c r="G72" s="64"/>
      <c r="H72" s="71"/>
    </row>
    <row r="73" spans="1:13" ht="27" customHeight="1">
      <c r="D73" s="71"/>
      <c r="E73" s="71" t="s">
        <v>21</v>
      </c>
      <c r="G73" s="64"/>
    </row>
    <row r="74" spans="1:13" ht="25.5" customHeight="1"/>
    <row r="75" spans="1:13" ht="25.5" customHeight="1"/>
    <row r="76" spans="1:13" ht="25.5" customHeight="1"/>
    <row r="77" spans="1:13" ht="25.5" customHeight="1"/>
    <row r="78" spans="1:13" ht="25.5" customHeight="1"/>
    <row r="79" spans="1:13" ht="25.5" customHeight="1"/>
    <row r="80" spans="1:13" ht="25.5" customHeight="1"/>
    <row r="81" ht="25.5" customHeight="1"/>
    <row r="82" ht="25.5" customHeight="1"/>
    <row r="83" ht="25.5" customHeight="1"/>
    <row r="84" ht="25.5" customHeight="1"/>
    <row r="85" ht="25.5" customHeight="1"/>
    <row r="86" ht="25.5" customHeight="1"/>
  </sheetData>
  <mergeCells count="13">
    <mergeCell ref="G47:I47"/>
    <mergeCell ref="K47:M47"/>
    <mergeCell ref="A1:M1"/>
    <mergeCell ref="A2:M2"/>
    <mergeCell ref="A3:M3"/>
    <mergeCell ref="G5:M5"/>
    <mergeCell ref="G6:I6"/>
    <mergeCell ref="K6:M6"/>
    <mergeCell ref="A41:M41"/>
    <mergeCell ref="A42:M42"/>
    <mergeCell ref="A43:M43"/>
    <mergeCell ref="A44:M44"/>
    <mergeCell ref="G46:M46"/>
  </mergeCells>
  <pageMargins left="0.59055118110236227" right="0.19685039370078741" top="0.59055118110236227" bottom="0.39370078740157483" header="0.19685039370078741" footer="0.15748031496062992"/>
  <pageSetup paperSize="9" scale="80" orientation="portrait" r:id="rId1"/>
  <rowBreaks count="1" manualBreakCount="1">
    <brk id="40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5BEFFAF-5EDE-454E-8FF4-39AA8C7581C6}">
  <sheetPr>
    <tabColor rgb="FFFFFF00"/>
  </sheetPr>
  <dimension ref="A1:AC42"/>
  <sheetViews>
    <sheetView view="pageBreakPreview" zoomScale="80" zoomScaleNormal="100" zoomScaleSheetLayoutView="80" workbookViewId="0">
      <selection activeCell="B18" sqref="B18"/>
    </sheetView>
  </sheetViews>
  <sheetFormatPr defaultColWidth="9" defaultRowHeight="23.25" customHeight="1"/>
  <cols>
    <col min="1" max="1" width="3.6640625" style="25" customWidth="1"/>
    <col min="2" max="2" width="28.83203125" style="25" customWidth="1"/>
    <col min="3" max="3" width="8.1640625" style="25" bestFit="1" customWidth="1"/>
    <col min="4" max="4" width="15.83203125" style="25" customWidth="1"/>
    <col min="5" max="5" width="1.83203125" style="25" customWidth="1"/>
    <col min="6" max="6" width="15.83203125" style="25" customWidth="1"/>
    <col min="7" max="7" width="1.83203125" style="25" customWidth="1"/>
    <col min="8" max="8" width="15.83203125" style="25" customWidth="1"/>
    <col min="9" max="9" width="1.83203125" style="25" customWidth="1"/>
    <col min="10" max="10" width="15.83203125" style="25" customWidth="1"/>
    <col min="11" max="11" width="1.83203125" style="25" customWidth="1"/>
    <col min="12" max="12" width="15.83203125" style="25" customWidth="1"/>
    <col min="13" max="13" width="1.83203125" style="25" customWidth="1"/>
    <col min="14" max="14" width="15.83203125" style="25" customWidth="1"/>
    <col min="15" max="15" width="1.83203125" style="25" customWidth="1"/>
    <col min="16" max="16" width="15.83203125" style="25" customWidth="1"/>
    <col min="17" max="17" width="1.83203125" style="25" customWidth="1"/>
    <col min="18" max="18" width="15.83203125" style="25" customWidth="1"/>
    <col min="19" max="19" width="1.83203125" style="25" customWidth="1"/>
    <col min="20" max="20" width="15.83203125" style="25" customWidth="1"/>
    <col min="21" max="21" width="1.83203125" style="25" customWidth="1"/>
    <col min="22" max="22" width="15.83203125" style="25" customWidth="1"/>
    <col min="23" max="23" width="1.83203125" style="25" customWidth="1"/>
    <col min="24" max="24" width="15.83203125" style="25" customWidth="1"/>
    <col min="25" max="25" width="1.1640625" style="25" customWidth="1"/>
    <col min="26" max="26" width="13.5" style="107" bestFit="1" customWidth="1"/>
    <col min="27" max="29" width="9" style="107"/>
    <col min="30" max="16384" width="9" style="25"/>
  </cols>
  <sheetData>
    <row r="1" spans="1:28" ht="18">
      <c r="A1" s="175" t="s">
        <v>134</v>
      </c>
      <c r="B1" s="175"/>
      <c r="C1" s="175"/>
      <c r="D1" s="175"/>
      <c r="E1" s="175"/>
      <c r="F1" s="175"/>
      <c r="G1" s="175"/>
      <c r="H1" s="175"/>
      <c r="I1" s="175"/>
      <c r="J1" s="175"/>
      <c r="K1" s="175"/>
      <c r="L1" s="175"/>
      <c r="M1" s="175"/>
      <c r="N1" s="175"/>
      <c r="O1" s="175"/>
      <c r="P1" s="175"/>
      <c r="Q1" s="175"/>
      <c r="R1" s="175"/>
      <c r="S1" s="175"/>
      <c r="T1" s="175"/>
      <c r="U1" s="175"/>
      <c r="V1" s="175"/>
      <c r="W1" s="175"/>
      <c r="X1" s="175"/>
    </row>
    <row r="2" spans="1:28" ht="18">
      <c r="A2" s="175" t="s">
        <v>135</v>
      </c>
      <c r="B2" s="175"/>
      <c r="C2" s="175"/>
      <c r="D2" s="175"/>
      <c r="E2" s="175"/>
      <c r="F2" s="175"/>
      <c r="G2" s="175"/>
      <c r="H2" s="175"/>
      <c r="I2" s="175"/>
      <c r="J2" s="175"/>
      <c r="K2" s="175"/>
      <c r="L2" s="175"/>
      <c r="M2" s="175"/>
      <c r="N2" s="175"/>
      <c r="O2" s="175"/>
      <c r="P2" s="175"/>
      <c r="Q2" s="175"/>
      <c r="R2" s="175"/>
      <c r="S2" s="175"/>
      <c r="T2" s="175"/>
      <c r="U2" s="175"/>
      <c r="V2" s="175"/>
      <c r="W2" s="175"/>
      <c r="X2" s="175"/>
    </row>
    <row r="3" spans="1:28" ht="18">
      <c r="A3" s="175" t="str">
        <f>+PL!A3:M3</f>
        <v>FOR THE YEAR ENDED DECEMBER 31, 2024</v>
      </c>
      <c r="B3" s="175"/>
      <c r="C3" s="175"/>
      <c r="D3" s="175"/>
      <c r="E3" s="175"/>
      <c r="F3" s="175"/>
      <c r="G3" s="175"/>
      <c r="H3" s="175"/>
      <c r="I3" s="175"/>
      <c r="J3" s="175"/>
      <c r="K3" s="175"/>
      <c r="L3" s="175"/>
      <c r="M3" s="175"/>
      <c r="N3" s="175"/>
      <c r="O3" s="175"/>
      <c r="P3" s="175"/>
      <c r="Q3" s="175"/>
      <c r="R3" s="175"/>
      <c r="S3" s="175"/>
      <c r="T3" s="175"/>
      <c r="U3" s="175"/>
      <c r="V3" s="175"/>
      <c r="W3" s="175"/>
      <c r="X3" s="175"/>
    </row>
    <row r="4" spans="1:28" ht="21.75" customHeight="1"/>
    <row r="5" spans="1:28" ht="18">
      <c r="A5" s="24"/>
      <c r="B5" s="24"/>
      <c r="C5" s="24"/>
      <c r="D5" s="174" t="s">
        <v>27</v>
      </c>
      <c r="E5" s="174"/>
      <c r="F5" s="174"/>
      <c r="G5" s="174"/>
      <c r="H5" s="174"/>
      <c r="I5" s="174"/>
      <c r="J5" s="174"/>
      <c r="K5" s="174"/>
      <c r="L5" s="174"/>
      <c r="M5" s="174"/>
      <c r="N5" s="174"/>
      <c r="O5" s="174"/>
      <c r="P5" s="174"/>
      <c r="Q5" s="174"/>
      <c r="R5" s="174"/>
      <c r="S5" s="174"/>
      <c r="T5" s="174"/>
      <c r="U5" s="174"/>
      <c r="V5" s="174"/>
      <c r="W5" s="174"/>
      <c r="X5" s="174"/>
    </row>
    <row r="6" spans="1:28" ht="18">
      <c r="A6" s="24"/>
      <c r="B6" s="24"/>
      <c r="C6" s="24"/>
      <c r="D6" s="27"/>
      <c r="E6" s="27"/>
      <c r="F6" s="27"/>
      <c r="G6" s="27"/>
      <c r="H6" s="28"/>
      <c r="I6" s="28"/>
      <c r="J6" s="28"/>
      <c r="K6" s="28"/>
      <c r="L6" s="176" t="s">
        <v>129</v>
      </c>
      <c r="M6" s="176"/>
      <c r="N6" s="176"/>
      <c r="O6" s="176"/>
      <c r="P6" s="176"/>
      <c r="Q6" s="176"/>
      <c r="R6" s="176"/>
      <c r="S6" s="176"/>
      <c r="T6" s="27"/>
      <c r="U6" s="27"/>
      <c r="V6" s="27"/>
      <c r="W6" s="27"/>
      <c r="X6" s="27"/>
    </row>
    <row r="7" spans="1:28" ht="18">
      <c r="A7" s="24"/>
      <c r="B7" s="24"/>
      <c r="D7" s="27" t="s">
        <v>149</v>
      </c>
      <c r="E7" s="27"/>
      <c r="F7" s="27"/>
      <c r="G7" s="27"/>
      <c r="H7" s="174" t="s">
        <v>153</v>
      </c>
      <c r="I7" s="174"/>
      <c r="J7" s="174"/>
      <c r="K7" s="27"/>
      <c r="L7" s="27" t="s">
        <v>156</v>
      </c>
      <c r="M7" s="27"/>
      <c r="N7" s="27" t="s">
        <v>159</v>
      </c>
      <c r="O7" s="27"/>
      <c r="P7" s="27" t="s">
        <v>163</v>
      </c>
      <c r="Q7" s="27"/>
      <c r="R7" s="27"/>
      <c r="S7" s="27"/>
      <c r="W7" s="27"/>
      <c r="X7" s="27"/>
    </row>
    <row r="8" spans="1:28" ht="18">
      <c r="A8" s="24"/>
      <c r="B8" s="24"/>
      <c r="D8" s="27" t="s">
        <v>150</v>
      </c>
      <c r="E8" s="27"/>
      <c r="F8" s="27" t="s">
        <v>152</v>
      </c>
      <c r="G8" s="27"/>
      <c r="H8" s="27" t="s">
        <v>154</v>
      </c>
      <c r="I8" s="27"/>
      <c r="J8" s="27"/>
      <c r="K8" s="27"/>
      <c r="L8" s="27" t="s">
        <v>157</v>
      </c>
      <c r="M8" s="27"/>
      <c r="N8" s="27" t="s">
        <v>160</v>
      </c>
      <c r="O8" s="27"/>
      <c r="P8" s="27" t="s">
        <v>162</v>
      </c>
      <c r="Q8" s="27"/>
      <c r="R8" s="27" t="s">
        <v>165</v>
      </c>
      <c r="S8" s="27"/>
      <c r="T8" s="27" t="s">
        <v>167</v>
      </c>
      <c r="U8" s="27"/>
      <c r="V8" s="29" t="s">
        <v>169</v>
      </c>
      <c r="W8" s="27"/>
      <c r="X8" s="27"/>
    </row>
    <row r="9" spans="1:28" ht="18">
      <c r="A9" s="24"/>
      <c r="B9" s="24"/>
      <c r="C9" s="30" t="s">
        <v>32</v>
      </c>
      <c r="D9" s="26" t="s">
        <v>151</v>
      </c>
      <c r="E9" s="27"/>
      <c r="F9" s="26" t="s">
        <v>151</v>
      </c>
      <c r="G9" s="27"/>
      <c r="H9" s="26" t="s">
        <v>142</v>
      </c>
      <c r="I9" s="27"/>
      <c r="J9" s="26" t="s">
        <v>128</v>
      </c>
      <c r="K9" s="27"/>
      <c r="L9" s="26" t="s">
        <v>158</v>
      </c>
      <c r="M9" s="27"/>
      <c r="N9" s="26" t="s">
        <v>161</v>
      </c>
      <c r="O9" s="27"/>
      <c r="P9" s="26" t="s">
        <v>164</v>
      </c>
      <c r="Q9" s="27"/>
      <c r="R9" s="26" t="s">
        <v>166</v>
      </c>
      <c r="S9" s="27"/>
      <c r="T9" s="26" t="s">
        <v>168</v>
      </c>
      <c r="U9" s="27"/>
      <c r="V9" s="31" t="s">
        <v>170</v>
      </c>
      <c r="W9" s="27"/>
      <c r="X9" s="26" t="s">
        <v>171</v>
      </c>
    </row>
    <row r="10" spans="1:28" ht="18">
      <c r="A10" s="32" t="s">
        <v>137</v>
      </c>
      <c r="D10" s="108">
        <v>401200000</v>
      </c>
      <c r="E10" s="108"/>
      <c r="F10" s="108">
        <v>1254305250</v>
      </c>
      <c r="G10" s="108"/>
      <c r="H10" s="109">
        <v>153381034.34</v>
      </c>
      <c r="I10" s="108"/>
      <c r="J10" s="109">
        <v>1237880815.4299998</v>
      </c>
      <c r="K10" s="109"/>
      <c r="L10" s="108">
        <v>447473.06</v>
      </c>
      <c r="M10" s="108"/>
      <c r="N10" s="108">
        <v>-20468713.77</v>
      </c>
      <c r="O10" s="108"/>
      <c r="P10" s="108">
        <v>17138892.510000002</v>
      </c>
      <c r="Q10" s="108"/>
      <c r="R10" s="109">
        <f t="shared" ref="R10:R15" si="0">SUM(L10:P10)</f>
        <v>-2882348.1999999993</v>
      </c>
      <c r="S10" s="108"/>
      <c r="T10" s="110">
        <f>SUM(D10:S10)-R10</f>
        <v>3043884751.5699997</v>
      </c>
      <c r="U10" s="108"/>
      <c r="V10" s="108">
        <v>873135513.50000012</v>
      </c>
      <c r="W10" s="108"/>
      <c r="X10" s="108">
        <f>SUM(T10:V10)</f>
        <v>3917020265.0699997</v>
      </c>
    </row>
    <row r="11" spans="1:28" ht="18">
      <c r="A11" s="32"/>
      <c r="B11" s="25" t="s">
        <v>138</v>
      </c>
      <c r="C11" s="122" t="s">
        <v>24</v>
      </c>
      <c r="D11" s="111">
        <v>0</v>
      </c>
      <c r="E11" s="108"/>
      <c r="F11" s="111">
        <v>0</v>
      </c>
      <c r="G11" s="108"/>
      <c r="H11" s="112">
        <v>0</v>
      </c>
      <c r="I11" s="108"/>
      <c r="J11" s="112">
        <v>37541119.659999996</v>
      </c>
      <c r="K11" s="109"/>
      <c r="L11" s="111">
        <v>0</v>
      </c>
      <c r="M11" s="108"/>
      <c r="N11" s="111">
        <v>0</v>
      </c>
      <c r="O11" s="108"/>
      <c r="P11" s="111">
        <v>0</v>
      </c>
      <c r="Q11" s="108"/>
      <c r="R11" s="112">
        <f t="shared" si="0"/>
        <v>0</v>
      </c>
      <c r="S11" s="108"/>
      <c r="T11" s="113">
        <f>SUM(D11:S11)-R11</f>
        <v>37541119.659999996</v>
      </c>
      <c r="U11" s="108"/>
      <c r="V11" s="111">
        <v>0</v>
      </c>
      <c r="W11" s="108"/>
      <c r="X11" s="111">
        <f>SUM(T11:V11)</f>
        <v>37541119.659999996</v>
      </c>
    </row>
    <row r="12" spans="1:28" ht="18">
      <c r="A12" s="32" t="s">
        <v>141</v>
      </c>
      <c r="D12" s="108">
        <f>SUM(D10:D11)</f>
        <v>401200000</v>
      </c>
      <c r="E12" s="108"/>
      <c r="F12" s="108">
        <f>SUM(F10:F11)</f>
        <v>1254305250</v>
      </c>
      <c r="G12" s="108"/>
      <c r="H12" s="109">
        <f>SUM(H10:H11)</f>
        <v>153381034.34</v>
      </c>
      <c r="I12" s="108"/>
      <c r="J12" s="109">
        <f>SUM(J10:J11)</f>
        <v>1275421935.0899999</v>
      </c>
      <c r="K12" s="109"/>
      <c r="L12" s="108">
        <f>SUM(L10:L11)</f>
        <v>447473.06</v>
      </c>
      <c r="M12" s="108"/>
      <c r="N12" s="108">
        <f>SUM(N10:N11)</f>
        <v>-20468713.77</v>
      </c>
      <c r="O12" s="108"/>
      <c r="P12" s="108">
        <f>SUM(P10:P11)</f>
        <v>17138892.510000002</v>
      </c>
      <c r="Q12" s="108"/>
      <c r="R12" s="109">
        <f t="shared" si="0"/>
        <v>-2882348.1999999993</v>
      </c>
      <c r="S12" s="108"/>
      <c r="T12" s="110">
        <f>SUM(T10:T11)</f>
        <v>3081425871.2299995</v>
      </c>
      <c r="U12" s="108"/>
      <c r="V12" s="108">
        <f>SUM(V10:V11)</f>
        <v>873135513.50000012</v>
      </c>
      <c r="W12" s="108"/>
      <c r="X12" s="108">
        <f>SUM(X10:X11)</f>
        <v>3954561384.7299995</v>
      </c>
      <c r="Z12" s="107">
        <f>+X12-FS!K112</f>
        <v>0</v>
      </c>
      <c r="AA12" s="107">
        <f>+T12-FS!K110</f>
        <v>0</v>
      </c>
      <c r="AB12" s="107">
        <f>+V12-FS!K111</f>
        <v>0</v>
      </c>
    </row>
    <row r="13" spans="1:28" ht="18">
      <c r="A13" s="32"/>
      <c r="B13" s="25" t="s">
        <v>248</v>
      </c>
      <c r="D13" s="108">
        <v>0</v>
      </c>
      <c r="E13" s="108"/>
      <c r="F13" s="108">
        <v>0</v>
      </c>
      <c r="G13" s="108"/>
      <c r="H13" s="109">
        <v>0</v>
      </c>
      <c r="I13" s="108"/>
      <c r="J13" s="109">
        <v>0</v>
      </c>
      <c r="K13" s="109"/>
      <c r="L13" s="108">
        <v>0</v>
      </c>
      <c r="M13" s="108"/>
      <c r="N13" s="108">
        <v>12069180.43</v>
      </c>
      <c r="O13" s="108"/>
      <c r="P13" s="108">
        <v>0</v>
      </c>
      <c r="Q13" s="108"/>
      <c r="R13" s="109">
        <f t="shared" si="0"/>
        <v>12069180.43</v>
      </c>
      <c r="S13" s="108"/>
      <c r="T13" s="110">
        <f>SUM(D13:S13)-R13</f>
        <v>12069180.43</v>
      </c>
      <c r="U13" s="108"/>
      <c r="V13" s="108">
        <v>-106297686.84999999</v>
      </c>
      <c r="W13" s="108"/>
      <c r="X13" s="108">
        <f>SUM(T13:V13)</f>
        <v>-94228506.419999987</v>
      </c>
    </row>
    <row r="14" spans="1:28" ht="18">
      <c r="A14" s="32"/>
      <c r="B14" s="25" t="s">
        <v>142</v>
      </c>
      <c r="C14" s="122" t="s">
        <v>19</v>
      </c>
      <c r="D14" s="110">
        <v>0</v>
      </c>
      <c r="E14" s="114"/>
      <c r="F14" s="110">
        <v>0</v>
      </c>
      <c r="G14" s="114"/>
      <c r="H14" s="110">
        <v>23090044.130000003</v>
      </c>
      <c r="I14" s="114"/>
      <c r="J14" s="110">
        <f>-H14</f>
        <v>-23090044.130000003</v>
      </c>
      <c r="K14" s="33"/>
      <c r="L14" s="110">
        <v>0</v>
      </c>
      <c r="M14" s="115"/>
      <c r="N14" s="110">
        <v>0</v>
      </c>
      <c r="O14" s="114"/>
      <c r="P14" s="110">
        <v>0</v>
      </c>
      <c r="Q14" s="108"/>
      <c r="R14" s="109">
        <f t="shared" si="0"/>
        <v>0</v>
      </c>
      <c r="S14" s="108"/>
      <c r="T14" s="110">
        <f>SUM(D14:S14)-R14</f>
        <v>0</v>
      </c>
      <c r="U14" s="108"/>
      <c r="V14" s="108">
        <v>0</v>
      </c>
      <c r="W14" s="108"/>
      <c r="X14" s="108">
        <f>SUM(T14:V14)</f>
        <v>0</v>
      </c>
    </row>
    <row r="15" spans="1:28" ht="18">
      <c r="A15" s="32"/>
      <c r="B15" s="25" t="s">
        <v>143</v>
      </c>
      <c r="C15" s="122" t="s">
        <v>257</v>
      </c>
      <c r="D15" s="110">
        <v>0</v>
      </c>
      <c r="E15" s="114"/>
      <c r="F15" s="110">
        <v>0</v>
      </c>
      <c r="G15" s="114"/>
      <c r="H15" s="110">
        <v>0</v>
      </c>
      <c r="I15" s="114"/>
      <c r="J15" s="110">
        <v>-73419563.260000005</v>
      </c>
      <c r="K15" s="33"/>
      <c r="L15" s="110">
        <v>0</v>
      </c>
      <c r="M15" s="115"/>
      <c r="N15" s="110">
        <v>0</v>
      </c>
      <c r="O15" s="114"/>
      <c r="P15" s="110">
        <v>0</v>
      </c>
      <c r="Q15" s="108"/>
      <c r="R15" s="109">
        <f t="shared" si="0"/>
        <v>0</v>
      </c>
      <c r="S15" s="108"/>
      <c r="T15" s="110">
        <f>SUM(D15:S15)-R15</f>
        <v>-73419563.260000005</v>
      </c>
      <c r="U15" s="108"/>
      <c r="V15" s="108">
        <v>0</v>
      </c>
      <c r="W15" s="108"/>
      <c r="X15" s="108">
        <f>SUM(T15:V15)</f>
        <v>-73419563.260000005</v>
      </c>
    </row>
    <row r="16" spans="1:28" ht="18">
      <c r="A16" s="32"/>
      <c r="B16" s="25" t="s">
        <v>144</v>
      </c>
      <c r="D16" s="110"/>
      <c r="E16" s="110"/>
      <c r="F16" s="110"/>
      <c r="G16" s="110"/>
      <c r="H16" s="110"/>
      <c r="I16" s="110"/>
      <c r="J16" s="110"/>
      <c r="K16" s="109"/>
      <c r="L16" s="110"/>
      <c r="M16" s="116"/>
      <c r="N16" s="110"/>
      <c r="O16" s="110"/>
      <c r="P16" s="110"/>
      <c r="Q16" s="108"/>
      <c r="R16" s="109"/>
      <c r="S16" s="108"/>
      <c r="T16" s="110"/>
      <c r="U16" s="108"/>
      <c r="V16" s="108"/>
      <c r="W16" s="108"/>
      <c r="X16" s="108"/>
    </row>
    <row r="17" spans="1:28" ht="18">
      <c r="A17" s="32"/>
      <c r="B17" s="25" t="s">
        <v>145</v>
      </c>
      <c r="D17" s="110">
        <v>0</v>
      </c>
      <c r="E17" s="110"/>
      <c r="F17" s="110">
        <v>0</v>
      </c>
      <c r="G17" s="110"/>
      <c r="H17" s="110">
        <v>0</v>
      </c>
      <c r="I17" s="110"/>
      <c r="J17" s="110">
        <v>0</v>
      </c>
      <c r="K17" s="109"/>
      <c r="L17" s="110">
        <v>0</v>
      </c>
      <c r="M17" s="116"/>
      <c r="N17" s="110">
        <v>0</v>
      </c>
      <c r="O17" s="110"/>
      <c r="P17" s="110">
        <v>0</v>
      </c>
      <c r="Q17" s="108"/>
      <c r="R17" s="109">
        <f>SUM(L17:P17)</f>
        <v>0</v>
      </c>
      <c r="S17" s="108"/>
      <c r="T17" s="110">
        <f>SUM(D17:S17)-R17</f>
        <v>0</v>
      </c>
      <c r="U17" s="108"/>
      <c r="V17" s="108">
        <v>-305618140.52999997</v>
      </c>
      <c r="W17" s="108"/>
      <c r="X17" s="108">
        <f>SUM(T17:V17)</f>
        <v>-305618140.52999997</v>
      </c>
    </row>
    <row r="18" spans="1:28" ht="18">
      <c r="A18" s="32"/>
      <c r="B18" s="25" t="s">
        <v>242</v>
      </c>
      <c r="D18" s="110">
        <v>0</v>
      </c>
      <c r="E18" s="110"/>
      <c r="F18" s="110">
        <v>0</v>
      </c>
      <c r="G18" s="110"/>
      <c r="H18" s="110">
        <v>0</v>
      </c>
      <c r="I18" s="110"/>
      <c r="J18" s="110">
        <v>281377678.43000007</v>
      </c>
      <c r="K18" s="110"/>
      <c r="L18" s="110">
        <v>0</v>
      </c>
      <c r="M18" s="116"/>
      <c r="N18" s="110">
        <v>0</v>
      </c>
      <c r="O18" s="110"/>
      <c r="P18" s="110">
        <v>0</v>
      </c>
      <c r="Q18" s="108"/>
      <c r="R18" s="109">
        <f>SUM(L18:P18)</f>
        <v>0</v>
      </c>
      <c r="S18" s="108"/>
      <c r="T18" s="110">
        <f>SUM(D18:S18)-R18</f>
        <v>281377678.43000007</v>
      </c>
      <c r="U18" s="108"/>
      <c r="V18" s="108">
        <f>+PL!I52</f>
        <v>152355285.15000001</v>
      </c>
      <c r="W18" s="108"/>
      <c r="X18" s="108">
        <f>SUM(T18:V18)</f>
        <v>433732963.58000004</v>
      </c>
    </row>
    <row r="19" spans="1:28" ht="18">
      <c r="A19" s="32"/>
      <c r="B19" s="25" t="s">
        <v>49</v>
      </c>
      <c r="D19" s="110">
        <v>0</v>
      </c>
      <c r="E19" s="110"/>
      <c r="F19" s="110">
        <v>0</v>
      </c>
      <c r="G19" s="110"/>
      <c r="H19" s="110">
        <v>0</v>
      </c>
      <c r="I19" s="110"/>
      <c r="J19" s="110">
        <f>PL!I33</f>
        <v>-398826</v>
      </c>
      <c r="K19" s="110"/>
      <c r="L19" s="110">
        <v>0</v>
      </c>
      <c r="M19" s="116"/>
      <c r="N19" s="110">
        <v>0</v>
      </c>
      <c r="O19" s="110"/>
      <c r="P19" s="110">
        <v>0</v>
      </c>
      <c r="Q19" s="108"/>
      <c r="R19" s="109">
        <f>SUM(L19:P19)</f>
        <v>0</v>
      </c>
      <c r="S19" s="108"/>
      <c r="T19" s="110">
        <f>SUM(D19:S19)-R19</f>
        <v>-398826</v>
      </c>
      <c r="U19" s="108"/>
      <c r="V19" s="108">
        <v>0</v>
      </c>
      <c r="W19" s="108"/>
      <c r="X19" s="108">
        <f>SUM(T19:V19)</f>
        <v>-398826</v>
      </c>
    </row>
    <row r="20" spans="1:28" ht="18.75" thickBot="1">
      <c r="A20" s="32" t="s">
        <v>146</v>
      </c>
      <c r="D20" s="117">
        <f>SUM(D12:D19)</f>
        <v>401200000</v>
      </c>
      <c r="E20" s="118"/>
      <c r="F20" s="117">
        <f>SUM(F12:F19)</f>
        <v>1254305250</v>
      </c>
      <c r="G20" s="118"/>
      <c r="H20" s="117">
        <f>SUM(H12:H19)</f>
        <v>176471078.47</v>
      </c>
      <c r="I20" s="118"/>
      <c r="J20" s="117">
        <f>SUM(J12:J19)</f>
        <v>1459891180.1299999</v>
      </c>
      <c r="K20" s="33"/>
      <c r="L20" s="117">
        <f>SUM(L12:L19)</f>
        <v>447473.06</v>
      </c>
      <c r="M20" s="118"/>
      <c r="N20" s="117">
        <f>SUM(N12:N19)</f>
        <v>-8399533.3399999999</v>
      </c>
      <c r="O20" s="118"/>
      <c r="P20" s="117">
        <f>SUM(P12:P19)</f>
        <v>17138892.510000002</v>
      </c>
      <c r="Q20" s="118"/>
      <c r="R20" s="117">
        <f>SUM(R12:R19)</f>
        <v>9186832.2300000004</v>
      </c>
      <c r="S20" s="118"/>
      <c r="T20" s="117">
        <f>SUM(T12:T19)</f>
        <v>3301054340.829999</v>
      </c>
      <c r="U20" s="114"/>
      <c r="V20" s="117">
        <f>SUM(V12:V19)</f>
        <v>613574971.2700001</v>
      </c>
      <c r="W20" s="114"/>
      <c r="X20" s="117">
        <f>SUM(X12:X19)</f>
        <v>3914629312.0999994</v>
      </c>
      <c r="Z20" s="107">
        <f>+X20-FS!I112</f>
        <v>0</v>
      </c>
      <c r="AA20" s="107">
        <f>+T20-FS!I110</f>
        <v>0</v>
      </c>
      <c r="AB20" s="107">
        <f>+V20-FS!I111</f>
        <v>0</v>
      </c>
    </row>
    <row r="21" spans="1:28" ht="18.75" thickTop="1">
      <c r="A21" s="32"/>
      <c r="D21" s="118">
        <f>+D20-D24</f>
        <v>0</v>
      </c>
      <c r="E21" s="118"/>
      <c r="F21" s="118"/>
      <c r="G21" s="118"/>
      <c r="H21" s="118"/>
      <c r="I21" s="118"/>
      <c r="J21" s="118"/>
      <c r="K21" s="118"/>
      <c r="L21" s="118"/>
      <c r="M21" s="118"/>
      <c r="N21" s="118"/>
      <c r="O21" s="118"/>
      <c r="P21" s="118"/>
      <c r="Q21" s="118"/>
      <c r="R21" s="118"/>
      <c r="S21" s="118"/>
      <c r="T21" s="118"/>
      <c r="U21" s="118"/>
      <c r="V21" s="118"/>
      <c r="W21" s="118"/>
      <c r="X21" s="118"/>
    </row>
    <row r="22" spans="1:28" ht="18">
      <c r="A22" s="32" t="s">
        <v>146</v>
      </c>
      <c r="D22" s="118">
        <v>401200000</v>
      </c>
      <c r="E22" s="118"/>
      <c r="F22" s="118">
        <v>1254305250</v>
      </c>
      <c r="G22" s="118"/>
      <c r="H22" s="118">
        <v>176471078.47</v>
      </c>
      <c r="I22" s="118"/>
      <c r="J22" s="118">
        <v>1429410318.7399995</v>
      </c>
      <c r="K22" s="33"/>
      <c r="L22" s="118">
        <v>447473.06</v>
      </c>
      <c r="M22" s="118"/>
      <c r="N22" s="118">
        <v>-8399533.3399999999</v>
      </c>
      <c r="O22" s="118"/>
      <c r="P22" s="118">
        <v>17138892.510000002</v>
      </c>
      <c r="Q22" s="118"/>
      <c r="R22" s="118">
        <f t="shared" ref="R22:R27" si="1">SUM(L22:P22)</f>
        <v>9186832.2300000004</v>
      </c>
      <c r="S22" s="118"/>
      <c r="T22" s="118">
        <v>3270573479.4399996</v>
      </c>
      <c r="U22" s="114"/>
      <c r="V22" s="118">
        <v>613574971.2700001</v>
      </c>
      <c r="W22" s="114"/>
      <c r="X22" s="118">
        <f>SUM(T22:V22)</f>
        <v>3884148450.7099996</v>
      </c>
    </row>
    <row r="23" spans="1:28" ht="18">
      <c r="A23" s="32"/>
      <c r="B23" s="25" t="s">
        <v>138</v>
      </c>
      <c r="C23" s="122" t="s">
        <v>24</v>
      </c>
      <c r="D23" s="111">
        <v>0</v>
      </c>
      <c r="E23" s="108"/>
      <c r="F23" s="111">
        <v>0</v>
      </c>
      <c r="G23" s="108"/>
      <c r="H23" s="112">
        <v>0</v>
      </c>
      <c r="I23" s="108"/>
      <c r="J23" s="112">
        <v>30480861.390000001</v>
      </c>
      <c r="K23" s="109"/>
      <c r="L23" s="111">
        <v>0</v>
      </c>
      <c r="M23" s="108"/>
      <c r="N23" s="111">
        <v>0</v>
      </c>
      <c r="O23" s="108"/>
      <c r="P23" s="111">
        <v>0</v>
      </c>
      <c r="Q23" s="108"/>
      <c r="R23" s="112">
        <f t="shared" si="1"/>
        <v>0</v>
      </c>
      <c r="S23" s="108"/>
      <c r="T23" s="113">
        <f>SUM(D23:S23)-R23</f>
        <v>30480861.390000001</v>
      </c>
      <c r="U23" s="108"/>
      <c r="V23" s="111">
        <v>0</v>
      </c>
      <c r="W23" s="108"/>
      <c r="X23" s="111">
        <f>SUM(T23:V23)</f>
        <v>30480861.390000001</v>
      </c>
    </row>
    <row r="24" spans="1:28" ht="18">
      <c r="A24" s="32" t="s">
        <v>147</v>
      </c>
      <c r="D24" s="108">
        <f>SUM(D22:D23)</f>
        <v>401200000</v>
      </c>
      <c r="E24" s="108"/>
      <c r="F24" s="108">
        <f>SUM(F22:F23)</f>
        <v>1254305250</v>
      </c>
      <c r="G24" s="108"/>
      <c r="H24" s="109">
        <f>SUM(H22:H23)</f>
        <v>176471078.47</v>
      </c>
      <c r="I24" s="108"/>
      <c r="J24" s="109">
        <f>SUM(J22:J23)</f>
        <v>1459891180.1299996</v>
      </c>
      <c r="K24" s="109"/>
      <c r="L24" s="108">
        <f>SUM(L22:L23)</f>
        <v>447473.06</v>
      </c>
      <c r="M24" s="108"/>
      <c r="N24" s="108">
        <f>SUM(N22:N23)</f>
        <v>-8399533.3399999999</v>
      </c>
      <c r="O24" s="108"/>
      <c r="P24" s="108">
        <f>SUM(P22:P23)</f>
        <v>17138892.510000002</v>
      </c>
      <c r="Q24" s="108"/>
      <c r="R24" s="109">
        <f t="shared" si="1"/>
        <v>9186832.2300000004</v>
      </c>
      <c r="S24" s="108"/>
      <c r="T24" s="110">
        <f>SUM(T22:T23)</f>
        <v>3301054340.8299994</v>
      </c>
      <c r="U24" s="108"/>
      <c r="V24" s="108">
        <f>SUM(V22:V23)</f>
        <v>613574971.2700001</v>
      </c>
      <c r="W24" s="108"/>
      <c r="X24" s="108">
        <f>SUM(X22:X23)</f>
        <v>3914629312.0999994</v>
      </c>
    </row>
    <row r="25" spans="1:28" ht="18">
      <c r="A25" s="32"/>
      <c r="B25" s="25" t="s">
        <v>155</v>
      </c>
      <c r="D25" s="108">
        <v>0</v>
      </c>
      <c r="E25" s="108"/>
      <c r="F25" s="108">
        <v>0</v>
      </c>
      <c r="G25" s="108"/>
      <c r="H25" s="109">
        <v>0</v>
      </c>
      <c r="I25" s="108"/>
      <c r="J25" s="109">
        <v>0</v>
      </c>
      <c r="K25" s="109"/>
      <c r="L25" s="108">
        <v>0</v>
      </c>
      <c r="M25" s="108"/>
      <c r="N25" s="108">
        <v>0</v>
      </c>
      <c r="O25" s="108"/>
      <c r="P25" s="108">
        <v>0</v>
      </c>
      <c r="Q25" s="108"/>
      <c r="R25" s="109">
        <f t="shared" si="1"/>
        <v>0</v>
      </c>
      <c r="S25" s="108"/>
      <c r="T25" s="110">
        <f>SUM(D25:S25)-R25</f>
        <v>0</v>
      </c>
      <c r="U25" s="108"/>
      <c r="V25" s="108">
        <v>3675000</v>
      </c>
      <c r="W25" s="108"/>
      <c r="X25" s="108">
        <f>SUM(T25:V25)</f>
        <v>3675000</v>
      </c>
    </row>
    <row r="26" spans="1:28" ht="18">
      <c r="B26" s="25" t="s">
        <v>142</v>
      </c>
      <c r="C26" s="122" t="s">
        <v>19</v>
      </c>
      <c r="D26" s="110">
        <v>0</v>
      </c>
      <c r="E26" s="114"/>
      <c r="F26" s="110">
        <v>0</v>
      </c>
      <c r="G26" s="114"/>
      <c r="H26" s="110">
        <v>15481970.439999999</v>
      </c>
      <c r="I26" s="114"/>
      <c r="J26" s="110">
        <f>-H26</f>
        <v>-15481970.439999999</v>
      </c>
      <c r="K26" s="33"/>
      <c r="L26" s="110">
        <v>0</v>
      </c>
      <c r="M26" s="115"/>
      <c r="N26" s="110">
        <v>0</v>
      </c>
      <c r="O26" s="114"/>
      <c r="P26" s="110">
        <v>0</v>
      </c>
      <c r="Q26" s="114"/>
      <c r="R26" s="110">
        <f t="shared" si="1"/>
        <v>0</v>
      </c>
      <c r="S26" s="115"/>
      <c r="T26" s="110">
        <f>SUM(D26:S26)-R26</f>
        <v>0</v>
      </c>
      <c r="U26" s="114"/>
      <c r="V26" s="110">
        <v>0</v>
      </c>
      <c r="W26" s="114"/>
      <c r="X26" s="110">
        <f>SUM(T26:V26)</f>
        <v>0</v>
      </c>
    </row>
    <row r="27" spans="1:28" ht="18">
      <c r="B27" s="25" t="s">
        <v>143</v>
      </c>
      <c r="C27" s="122" t="s">
        <v>257</v>
      </c>
      <c r="D27" s="110">
        <v>0</v>
      </c>
      <c r="E27" s="114"/>
      <c r="F27" s="110">
        <v>0</v>
      </c>
      <c r="G27" s="114"/>
      <c r="H27" s="110">
        <v>0</v>
      </c>
      <c r="I27" s="114"/>
      <c r="J27" s="110">
        <v>-304109034.99000001</v>
      </c>
      <c r="K27" s="33"/>
      <c r="L27" s="110">
        <v>0</v>
      </c>
      <c r="M27" s="115"/>
      <c r="N27" s="110">
        <v>0</v>
      </c>
      <c r="O27" s="114"/>
      <c r="P27" s="110">
        <v>0</v>
      </c>
      <c r="Q27" s="114"/>
      <c r="R27" s="110">
        <f t="shared" si="1"/>
        <v>0</v>
      </c>
      <c r="S27" s="115"/>
      <c r="T27" s="110">
        <f>SUM(D27:S27)-R27</f>
        <v>-304109034.99000001</v>
      </c>
      <c r="U27" s="114"/>
      <c r="V27" s="110">
        <v>0</v>
      </c>
      <c r="W27" s="114"/>
      <c r="X27" s="110">
        <f>SUM(T27:V27)</f>
        <v>-304109034.99000001</v>
      </c>
    </row>
    <row r="28" spans="1:28" ht="18">
      <c r="A28" s="32"/>
      <c r="B28" s="25" t="s">
        <v>148</v>
      </c>
      <c r="D28" s="110"/>
      <c r="E28" s="110"/>
      <c r="F28" s="110"/>
      <c r="G28" s="110"/>
      <c r="H28" s="110"/>
      <c r="I28" s="110"/>
      <c r="J28" s="110"/>
      <c r="K28" s="109"/>
      <c r="L28" s="110"/>
      <c r="M28" s="116"/>
      <c r="N28" s="110"/>
      <c r="O28" s="110"/>
      <c r="P28" s="110"/>
      <c r="Q28" s="110"/>
      <c r="R28" s="110"/>
      <c r="S28" s="116"/>
      <c r="T28" s="110"/>
      <c r="U28" s="110"/>
      <c r="V28" s="110"/>
      <c r="W28" s="110"/>
      <c r="X28" s="110"/>
    </row>
    <row r="29" spans="1:28" ht="18">
      <c r="A29" s="32"/>
      <c r="B29" s="25" t="s">
        <v>145</v>
      </c>
      <c r="D29" s="110">
        <v>0</v>
      </c>
      <c r="E29" s="110"/>
      <c r="F29" s="110">
        <v>0</v>
      </c>
      <c r="G29" s="110"/>
      <c r="H29" s="110">
        <v>0</v>
      </c>
      <c r="I29" s="110"/>
      <c r="J29" s="110">
        <v>0</v>
      </c>
      <c r="K29" s="109"/>
      <c r="L29" s="110">
        <v>0</v>
      </c>
      <c r="M29" s="116"/>
      <c r="N29" s="110">
        <v>0</v>
      </c>
      <c r="O29" s="110"/>
      <c r="P29" s="110">
        <v>0</v>
      </c>
      <c r="Q29" s="110"/>
      <c r="R29" s="110">
        <f>SUM(L29:P29)</f>
        <v>0</v>
      </c>
      <c r="S29" s="116"/>
      <c r="T29" s="110">
        <f>SUM(D29:S29)-R29</f>
        <v>0</v>
      </c>
      <c r="U29" s="110"/>
      <c r="V29" s="110">
        <v>-184926928.32999998</v>
      </c>
      <c r="W29" s="110"/>
      <c r="X29" s="110">
        <f>SUM(T29:V29)</f>
        <v>-184926928.32999998</v>
      </c>
    </row>
    <row r="30" spans="1:28" ht="18">
      <c r="B30" s="25" t="s">
        <v>242</v>
      </c>
      <c r="D30" s="110">
        <v>0</v>
      </c>
      <c r="E30" s="110"/>
      <c r="F30" s="110">
        <v>0</v>
      </c>
      <c r="G30" s="110"/>
      <c r="H30" s="110">
        <v>0</v>
      </c>
      <c r="I30" s="110"/>
      <c r="J30" s="110">
        <f>PL!G51</f>
        <v>234303365.28000006</v>
      </c>
      <c r="K30" s="110"/>
      <c r="L30" s="110">
        <v>0</v>
      </c>
      <c r="M30" s="110"/>
      <c r="N30" s="110">
        <v>0</v>
      </c>
      <c r="O30" s="110"/>
      <c r="P30" s="110">
        <v>0</v>
      </c>
      <c r="Q30" s="110"/>
      <c r="R30" s="110">
        <f>SUM(L30:P30)</f>
        <v>0</v>
      </c>
      <c r="S30" s="110"/>
      <c r="T30" s="110">
        <f>SUM(D30:S30)-R30</f>
        <v>234303365.28000006</v>
      </c>
      <c r="U30" s="110"/>
      <c r="V30" s="110">
        <f>+PL!G52</f>
        <v>111594486.91</v>
      </c>
      <c r="W30" s="110"/>
      <c r="X30" s="110">
        <f>SUM(T30:V30)</f>
        <v>345897852.19000006</v>
      </c>
    </row>
    <row r="31" spans="1:28" ht="18">
      <c r="B31" s="25" t="s">
        <v>49</v>
      </c>
      <c r="D31" s="110">
        <v>0</v>
      </c>
      <c r="E31" s="110"/>
      <c r="F31" s="110">
        <v>0</v>
      </c>
      <c r="G31" s="110"/>
      <c r="H31" s="110">
        <v>0</v>
      </c>
      <c r="I31" s="110"/>
      <c r="J31" s="110">
        <v>-2321623.6800000002</v>
      </c>
      <c r="K31" s="110"/>
      <c r="L31" s="110">
        <v>0</v>
      </c>
      <c r="M31" s="110"/>
      <c r="N31" s="110">
        <v>0</v>
      </c>
      <c r="O31" s="110"/>
      <c r="P31" s="110">
        <v>0</v>
      </c>
      <c r="Q31" s="110"/>
      <c r="R31" s="110">
        <f>SUM(L31:P31)</f>
        <v>0</v>
      </c>
      <c r="S31" s="110"/>
      <c r="T31" s="110">
        <f>SUM(D31:S31)-R31</f>
        <v>-2321623.6800000002</v>
      </c>
      <c r="U31" s="110"/>
      <c r="V31" s="110">
        <v>-17157</v>
      </c>
      <c r="W31" s="110"/>
      <c r="X31" s="110">
        <f>SUM(T31:V31)</f>
        <v>-2338780.6800000002</v>
      </c>
    </row>
    <row r="32" spans="1:28" ht="18.75" thickBot="1">
      <c r="A32" s="32" t="s">
        <v>247</v>
      </c>
      <c r="D32" s="117">
        <f>SUM(D24:D31)</f>
        <v>401200000</v>
      </c>
      <c r="E32" s="118"/>
      <c r="F32" s="117">
        <f>SUM(F24:F31)</f>
        <v>1254305250</v>
      </c>
      <c r="G32" s="110"/>
      <c r="H32" s="117">
        <f>SUM(H24:H31)</f>
        <v>191953048.91</v>
      </c>
      <c r="I32" s="110"/>
      <c r="J32" s="117">
        <f>SUM(J24:J31)</f>
        <v>1372281916.2999995</v>
      </c>
      <c r="K32" s="110"/>
      <c r="L32" s="117">
        <f>SUM(L24:L31)</f>
        <v>447473.06</v>
      </c>
      <c r="M32" s="116"/>
      <c r="N32" s="117">
        <f>SUM(N24:N31)</f>
        <v>-8399533.3399999999</v>
      </c>
      <c r="O32" s="110"/>
      <c r="P32" s="117">
        <f>SUM(P24:P31)</f>
        <v>17138892.510000002</v>
      </c>
      <c r="Q32" s="108"/>
      <c r="R32" s="117">
        <f>SUM(R24:R31)</f>
        <v>9186832.2300000004</v>
      </c>
      <c r="S32" s="108"/>
      <c r="T32" s="117">
        <f>SUM(T24:T31)</f>
        <v>3228927047.4399996</v>
      </c>
      <c r="U32" s="108"/>
      <c r="V32" s="117">
        <f>SUM(V24:V31)</f>
        <v>543900372.85000014</v>
      </c>
      <c r="W32" s="108"/>
      <c r="X32" s="117">
        <f>SUM(X24:X31)</f>
        <v>3772827420.29</v>
      </c>
      <c r="Z32" s="107">
        <f>+X32-FS!G112</f>
        <v>0</v>
      </c>
    </row>
    <row r="33" spans="1:24" ht="18.75" thickTop="1">
      <c r="D33" s="118"/>
      <c r="E33" s="118"/>
      <c r="F33" s="118"/>
      <c r="G33" s="118"/>
      <c r="H33" s="118"/>
      <c r="I33" s="118"/>
      <c r="J33" s="118"/>
      <c r="K33" s="33"/>
      <c r="L33" s="118"/>
      <c r="M33" s="118"/>
      <c r="N33" s="118"/>
      <c r="O33" s="118"/>
      <c r="P33" s="118"/>
      <c r="Q33" s="118"/>
      <c r="R33" s="118"/>
      <c r="S33" s="118"/>
      <c r="T33" s="118"/>
      <c r="U33" s="118"/>
      <c r="V33" s="118"/>
      <c r="W33" s="118"/>
      <c r="X33" s="118"/>
    </row>
    <row r="34" spans="1:24" ht="21.75" customHeight="1">
      <c r="A34" s="34" t="s">
        <v>50</v>
      </c>
      <c r="J34" s="119"/>
      <c r="X34" s="119"/>
    </row>
    <row r="35" spans="1:24" ht="21.75" customHeight="1">
      <c r="A35" s="34"/>
      <c r="J35" s="119"/>
    </row>
    <row r="36" spans="1:24" ht="21.75" customHeight="1">
      <c r="A36" s="34"/>
      <c r="D36" s="119"/>
      <c r="E36" s="119"/>
      <c r="F36" s="119"/>
      <c r="G36" s="119"/>
      <c r="H36" s="119"/>
      <c r="I36" s="119"/>
      <c r="J36" s="119"/>
      <c r="K36" s="119"/>
      <c r="L36" s="119"/>
      <c r="M36" s="119"/>
      <c r="N36" s="119"/>
      <c r="O36" s="119"/>
      <c r="P36" s="119"/>
      <c r="Q36" s="119"/>
      <c r="R36" s="119"/>
      <c r="S36" s="119"/>
      <c r="T36" s="119"/>
      <c r="U36" s="119"/>
      <c r="V36" s="119"/>
      <c r="W36" s="119"/>
      <c r="X36" s="119"/>
    </row>
    <row r="37" spans="1:24" ht="21.75">
      <c r="I37" s="11"/>
      <c r="J37" s="120" t="s">
        <v>264</v>
      </c>
      <c r="P37" s="121"/>
      <c r="V37" s="119"/>
    </row>
    <row r="38" spans="1:24" ht="21.75">
      <c r="I38" s="11"/>
      <c r="J38" s="120" t="s">
        <v>21</v>
      </c>
      <c r="P38" s="121"/>
    </row>
    <row r="42" spans="1:24" ht="23.25" customHeight="1">
      <c r="J42" s="119"/>
      <c r="V42" s="119"/>
    </row>
  </sheetData>
  <mergeCells count="6">
    <mergeCell ref="H7:J7"/>
    <mergeCell ref="A1:X1"/>
    <mergeCell ref="A2:X2"/>
    <mergeCell ref="A3:X3"/>
    <mergeCell ref="D5:X5"/>
    <mergeCell ref="L6:S6"/>
  </mergeCells>
  <pageMargins left="0.55118110236220474" right="0.23622047244094491" top="0.39" bottom="0.32" header="0.16" footer="0.16"/>
  <pageSetup paperSize="9" scale="70" orientation="landscape" r:id="rId1"/>
  <headerFooter scaleWithDoc="0"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B76FF04-12A0-42DC-8B98-3EE8158FDD88}">
  <sheetPr>
    <tabColor rgb="FFFFFF00"/>
  </sheetPr>
  <dimension ref="A1:S23"/>
  <sheetViews>
    <sheetView view="pageBreakPreview" zoomScale="80" zoomScaleNormal="100" zoomScaleSheetLayoutView="80" workbookViewId="0">
      <selection activeCell="G21" sqref="G21"/>
    </sheetView>
  </sheetViews>
  <sheetFormatPr defaultColWidth="9" defaultRowHeight="24" customHeight="1"/>
  <cols>
    <col min="1" max="1" width="3.33203125" style="11" customWidth="1"/>
    <col min="2" max="2" width="32" style="11" customWidth="1"/>
    <col min="3" max="3" width="6.6640625" style="11" customWidth="1"/>
    <col min="4" max="4" width="3.1640625" style="11" customWidth="1"/>
    <col min="5" max="5" width="17.83203125" style="11" customWidth="1"/>
    <col min="6" max="6" width="1.83203125" style="11" customWidth="1"/>
    <col min="7" max="7" width="18.83203125" style="11" bestFit="1" customWidth="1"/>
    <col min="8" max="8" width="1.83203125" style="11" customWidth="1"/>
    <col min="9" max="9" width="15.83203125" style="11" bestFit="1" customWidth="1"/>
    <col min="10" max="10" width="1.83203125" style="11" customWidth="1"/>
    <col min="11" max="11" width="18.83203125" style="11" bestFit="1" customWidth="1"/>
    <col min="12" max="12" width="1.83203125" style="11" customWidth="1"/>
    <col min="13" max="13" width="20.83203125" style="11" customWidth="1"/>
    <col min="14" max="14" width="1.83203125" style="11" customWidth="1"/>
    <col min="15" max="15" width="20" style="11" customWidth="1"/>
    <col min="16" max="16" width="1.83203125" style="11" customWidth="1"/>
    <col min="17" max="17" width="19.6640625" style="11" bestFit="1" customWidth="1"/>
    <col min="18" max="18" width="4" style="11" customWidth="1"/>
    <col min="19" max="19" width="16.5" style="51" customWidth="1"/>
    <col min="20" max="16384" width="9" style="11"/>
  </cols>
  <sheetData>
    <row r="1" spans="1:17" ht="21.75">
      <c r="A1" s="167" t="s">
        <v>25</v>
      </c>
      <c r="B1" s="167"/>
      <c r="C1" s="167"/>
      <c r="D1" s="167"/>
      <c r="E1" s="167"/>
      <c r="F1" s="167"/>
      <c r="G1" s="167"/>
      <c r="H1" s="167"/>
      <c r="I1" s="167"/>
      <c r="J1" s="167"/>
      <c r="K1" s="167"/>
      <c r="L1" s="167"/>
      <c r="M1" s="167"/>
      <c r="N1" s="167"/>
      <c r="O1" s="167"/>
      <c r="P1" s="167"/>
      <c r="Q1" s="167"/>
    </row>
    <row r="2" spans="1:17" ht="21.75">
      <c r="A2" s="167" t="s">
        <v>172</v>
      </c>
      <c r="B2" s="167"/>
      <c r="C2" s="167"/>
      <c r="D2" s="167"/>
      <c r="E2" s="167"/>
      <c r="F2" s="167"/>
      <c r="G2" s="167"/>
      <c r="H2" s="167"/>
      <c r="I2" s="167"/>
      <c r="J2" s="167"/>
      <c r="K2" s="167"/>
      <c r="L2" s="167"/>
      <c r="M2" s="167"/>
      <c r="N2" s="167"/>
      <c r="O2" s="167"/>
      <c r="P2" s="167"/>
      <c r="Q2" s="167"/>
    </row>
    <row r="3" spans="1:17" ht="21.75">
      <c r="A3" s="167" t="str">
        <f>+'CONSO-EQ'!A3</f>
        <v>FOR THE YEAR ENDED DECEMBER 31, 2024</v>
      </c>
      <c r="B3" s="167"/>
      <c r="C3" s="167"/>
      <c r="D3" s="167"/>
      <c r="E3" s="167"/>
      <c r="F3" s="167"/>
      <c r="G3" s="167"/>
      <c r="H3" s="167"/>
      <c r="I3" s="167"/>
      <c r="J3" s="167"/>
      <c r="K3" s="167"/>
      <c r="L3" s="167"/>
      <c r="M3" s="167"/>
      <c r="N3" s="167"/>
      <c r="O3" s="167"/>
      <c r="P3" s="167"/>
      <c r="Q3" s="167"/>
    </row>
    <row r="4" spans="1:17" ht="21.75">
      <c r="A4" s="10"/>
      <c r="B4" s="10"/>
      <c r="C4" s="10"/>
      <c r="D4" s="10"/>
      <c r="E4" s="10"/>
      <c r="F4" s="10"/>
      <c r="G4" s="10"/>
      <c r="H4" s="10"/>
      <c r="I4" s="10"/>
      <c r="J4" s="10"/>
      <c r="K4" s="10"/>
      <c r="L4" s="10"/>
      <c r="M4" s="10"/>
      <c r="N4" s="10"/>
      <c r="O4" s="10"/>
      <c r="P4" s="10"/>
      <c r="Q4" s="10"/>
    </row>
    <row r="5" spans="1:17" ht="21.75">
      <c r="A5" s="9"/>
      <c r="B5" s="9"/>
      <c r="C5" s="9"/>
      <c r="D5" s="9"/>
      <c r="E5" s="169" t="s">
        <v>27</v>
      </c>
      <c r="F5" s="169"/>
      <c r="G5" s="169"/>
      <c r="H5" s="169"/>
      <c r="I5" s="169"/>
      <c r="J5" s="169"/>
      <c r="K5" s="169"/>
      <c r="L5" s="169"/>
      <c r="M5" s="169"/>
      <c r="N5" s="169"/>
      <c r="O5" s="169"/>
      <c r="P5" s="169"/>
      <c r="Q5" s="169"/>
    </row>
    <row r="6" spans="1:17" ht="21.75" customHeight="1">
      <c r="A6" s="9"/>
      <c r="B6" s="9"/>
      <c r="C6" s="9"/>
      <c r="D6" s="9"/>
      <c r="E6" s="19"/>
      <c r="F6" s="19"/>
      <c r="G6" s="19"/>
      <c r="H6" s="19"/>
      <c r="I6" s="20"/>
      <c r="J6" s="20"/>
      <c r="K6" s="20"/>
      <c r="M6" s="166" t="s">
        <v>129</v>
      </c>
      <c r="N6" s="166"/>
      <c r="O6" s="166"/>
      <c r="P6" s="19"/>
      <c r="Q6" s="19"/>
    </row>
    <row r="7" spans="1:17" ht="21.75">
      <c r="A7" s="9"/>
      <c r="B7" s="9"/>
      <c r="C7" s="9"/>
      <c r="E7" s="19"/>
      <c r="F7" s="19"/>
      <c r="G7" s="19"/>
      <c r="H7" s="19"/>
      <c r="I7" s="177" t="s">
        <v>153</v>
      </c>
      <c r="J7" s="177"/>
      <c r="K7" s="177"/>
      <c r="L7" s="19"/>
      <c r="M7" s="19"/>
      <c r="N7" s="19"/>
      <c r="O7" s="19"/>
      <c r="P7" s="19"/>
      <c r="Q7" s="19"/>
    </row>
    <row r="8" spans="1:17" ht="21.75">
      <c r="A8" s="9"/>
      <c r="B8" s="9"/>
      <c r="C8" s="9"/>
      <c r="E8" s="19" t="s">
        <v>173</v>
      </c>
      <c r="F8" s="19"/>
      <c r="G8" s="19" t="s">
        <v>174</v>
      </c>
      <c r="H8" s="19"/>
      <c r="I8" s="21" t="s">
        <v>154</v>
      </c>
      <c r="J8" s="21"/>
      <c r="K8" s="21" t="s">
        <v>163</v>
      </c>
      <c r="L8" s="19"/>
      <c r="M8" s="19" t="s">
        <v>163</v>
      </c>
      <c r="N8" s="19"/>
      <c r="O8" s="19" t="s">
        <v>165</v>
      </c>
      <c r="P8" s="19"/>
      <c r="Q8" s="19"/>
    </row>
    <row r="9" spans="1:17" ht="21.75">
      <c r="A9" s="9"/>
      <c r="B9" s="9"/>
      <c r="C9" s="30" t="s">
        <v>32</v>
      </c>
      <c r="D9" s="123"/>
      <c r="E9" s="48" t="s">
        <v>151</v>
      </c>
      <c r="F9" s="19"/>
      <c r="G9" s="48" t="s">
        <v>151</v>
      </c>
      <c r="H9" s="19"/>
      <c r="I9" s="50" t="s">
        <v>142</v>
      </c>
      <c r="J9" s="21"/>
      <c r="K9" s="50" t="s">
        <v>175</v>
      </c>
      <c r="L9" s="19"/>
      <c r="M9" s="48" t="s">
        <v>175</v>
      </c>
      <c r="N9" s="19"/>
      <c r="O9" s="48" t="s">
        <v>166</v>
      </c>
      <c r="P9" s="19"/>
      <c r="Q9" s="48" t="s">
        <v>171</v>
      </c>
    </row>
    <row r="10" spans="1:17" ht="24.95" customHeight="1">
      <c r="A10" s="11" t="str">
        <f>+'CONSO-EQ'!A10</f>
        <v>Balance as at December 31, 2022</v>
      </c>
      <c r="B10" s="22"/>
      <c r="C10" s="16"/>
      <c r="D10" s="19"/>
      <c r="E10" s="13">
        <v>401200000</v>
      </c>
      <c r="F10" s="14"/>
      <c r="G10" s="13">
        <v>1254774465.4100001</v>
      </c>
      <c r="H10" s="14"/>
      <c r="I10" s="13">
        <v>40120000</v>
      </c>
      <c r="J10" s="14"/>
      <c r="K10" s="13">
        <v>809227903.20999992</v>
      </c>
      <c r="L10" s="14"/>
      <c r="M10" s="13">
        <v>17138892.509999998</v>
      </c>
      <c r="N10" s="14"/>
      <c r="O10" s="13">
        <f>SUM(L10:N10)</f>
        <v>17138892.509999998</v>
      </c>
      <c r="P10" s="14"/>
      <c r="Q10" s="124">
        <f>SUM(E10:P10)-O10</f>
        <v>2522461261.1300001</v>
      </c>
    </row>
    <row r="11" spans="1:17" ht="21.75">
      <c r="B11" s="22" t="s">
        <v>143</v>
      </c>
      <c r="C11" s="122" t="s">
        <v>257</v>
      </c>
      <c r="D11" s="19"/>
      <c r="E11" s="13">
        <v>0</v>
      </c>
      <c r="F11" s="14"/>
      <c r="G11" s="13">
        <v>0</v>
      </c>
      <c r="H11" s="14"/>
      <c r="I11" s="13">
        <v>0</v>
      </c>
      <c r="J11" s="14"/>
      <c r="K11" s="13">
        <v>-73419563.260000005</v>
      </c>
      <c r="L11" s="14"/>
      <c r="M11" s="13">
        <v>0</v>
      </c>
      <c r="N11" s="14"/>
      <c r="O11" s="13">
        <f>SUM(L11:N11)</f>
        <v>0</v>
      </c>
      <c r="P11" s="14"/>
      <c r="Q11" s="13">
        <f>SUM(C11:P11)-O11</f>
        <v>-73419563.260000005</v>
      </c>
    </row>
    <row r="12" spans="1:17" ht="24.95" customHeight="1">
      <c r="B12" s="22" t="s">
        <v>242</v>
      </c>
      <c r="C12" s="23"/>
      <c r="D12" s="19"/>
      <c r="E12" s="13">
        <v>0</v>
      </c>
      <c r="F12" s="14"/>
      <c r="G12" s="13">
        <v>0</v>
      </c>
      <c r="H12" s="14"/>
      <c r="I12" s="13">
        <v>0</v>
      </c>
      <c r="J12" s="14"/>
      <c r="K12" s="51">
        <f>+PL!M29</f>
        <v>398964081.32000011</v>
      </c>
      <c r="L12" s="14"/>
      <c r="M12" s="13">
        <v>0</v>
      </c>
      <c r="N12" s="14"/>
      <c r="O12" s="13">
        <f>SUM(L12:N12)</f>
        <v>0</v>
      </c>
      <c r="P12" s="14"/>
      <c r="Q12" s="125">
        <f>SUM(C12:P12)-O12</f>
        <v>398964081.32000011</v>
      </c>
    </row>
    <row r="13" spans="1:17" ht="24.95" customHeight="1">
      <c r="A13" s="11" t="str">
        <f>+'CONSO-EQ'!A20</f>
        <v>Balance as at December 31, 2023</v>
      </c>
      <c r="B13" s="22"/>
      <c r="C13" s="23"/>
      <c r="D13" s="19"/>
      <c r="E13" s="99">
        <f>SUM(E10:E12)</f>
        <v>401200000</v>
      </c>
      <c r="F13" s="14"/>
      <c r="G13" s="99">
        <f>SUM(G10:G12)</f>
        <v>1254774465.4100001</v>
      </c>
      <c r="H13" s="14"/>
      <c r="I13" s="99">
        <f>SUM(I10:I12)</f>
        <v>40120000</v>
      </c>
      <c r="J13" s="14"/>
      <c r="K13" s="99">
        <f>SUM(K10:K12)</f>
        <v>1134772421.27</v>
      </c>
      <c r="L13" s="14"/>
      <c r="M13" s="99">
        <f>SUM(M10:M12)</f>
        <v>17138892.509999998</v>
      </c>
      <c r="N13" s="14"/>
      <c r="O13" s="99">
        <f>SUM(O10:O12)</f>
        <v>17138892.509999998</v>
      </c>
      <c r="P13" s="14"/>
      <c r="Q13" s="99">
        <f>SUM(Q10:Q12)</f>
        <v>2848005779.1900001</v>
      </c>
    </row>
    <row r="14" spans="1:17" ht="21.75">
      <c r="B14" s="22" t="s">
        <v>143</v>
      </c>
      <c r="C14" s="122" t="s">
        <v>257</v>
      </c>
      <c r="D14" s="19"/>
      <c r="E14" s="13">
        <v>0</v>
      </c>
      <c r="F14" s="14"/>
      <c r="G14" s="13">
        <v>0</v>
      </c>
      <c r="H14" s="14"/>
      <c r="I14" s="13">
        <v>0</v>
      </c>
      <c r="J14" s="14"/>
      <c r="K14" s="13">
        <v>-304109034.98999995</v>
      </c>
      <c r="L14" s="14"/>
      <c r="M14" s="13">
        <v>0</v>
      </c>
      <c r="N14" s="14"/>
      <c r="O14" s="13">
        <f>SUM(L14:N14)</f>
        <v>0</v>
      </c>
      <c r="P14" s="14"/>
      <c r="Q14" s="13">
        <f>SUM(E14:P14)-O14</f>
        <v>-304109034.98999995</v>
      </c>
    </row>
    <row r="15" spans="1:17" ht="24.95" customHeight="1">
      <c r="B15" s="22" t="s">
        <v>242</v>
      </c>
      <c r="C15" s="23"/>
      <c r="D15" s="19"/>
      <c r="E15" s="13">
        <v>0</v>
      </c>
      <c r="F15" s="14"/>
      <c r="G15" s="13">
        <v>0</v>
      </c>
      <c r="H15" s="14"/>
      <c r="I15" s="13">
        <v>0</v>
      </c>
      <c r="J15" s="14"/>
      <c r="K15" s="13">
        <f>+PL!K29</f>
        <v>238918300.80000001</v>
      </c>
      <c r="L15" s="14"/>
      <c r="M15" s="13">
        <v>0</v>
      </c>
      <c r="N15" s="14"/>
      <c r="O15" s="13">
        <f>SUM(L15:N15)</f>
        <v>0</v>
      </c>
      <c r="P15" s="14"/>
      <c r="Q15" s="125">
        <f>SUM(E15:P15)-O15</f>
        <v>238918300.80000001</v>
      </c>
    </row>
    <row r="16" spans="1:17" ht="24.95" customHeight="1">
      <c r="B16" s="22" t="s">
        <v>49</v>
      </c>
      <c r="C16" s="23"/>
      <c r="D16" s="19"/>
      <c r="E16" s="13">
        <v>0</v>
      </c>
      <c r="F16" s="14"/>
      <c r="G16" s="13">
        <v>0</v>
      </c>
      <c r="H16" s="14"/>
      <c r="I16" s="13">
        <v>0</v>
      </c>
      <c r="J16" s="14"/>
      <c r="K16" s="13">
        <f>+PL!K33</f>
        <v>-2255056</v>
      </c>
      <c r="L16" s="14"/>
      <c r="M16" s="13">
        <v>0</v>
      </c>
      <c r="N16" s="14"/>
      <c r="O16" s="13">
        <f>SUM(L16:N16)</f>
        <v>0</v>
      </c>
      <c r="P16" s="14"/>
      <c r="Q16" s="125">
        <f>SUM(E16:P16)-O16</f>
        <v>-2255056</v>
      </c>
    </row>
    <row r="17" spans="1:19" ht="24.95" customHeight="1" thickBot="1">
      <c r="A17" s="11" t="str">
        <f>+'CONSO-EQ'!A32</f>
        <v>Balance as at December 31, 2024</v>
      </c>
      <c r="B17" s="16"/>
      <c r="C17" s="16"/>
      <c r="D17" s="19"/>
      <c r="E17" s="126">
        <f>SUM(E13:E16)</f>
        <v>401200000</v>
      </c>
      <c r="F17" s="14"/>
      <c r="G17" s="126">
        <f>SUM(G13:G16)</f>
        <v>1254774465.4100001</v>
      </c>
      <c r="H17" s="14"/>
      <c r="I17" s="126">
        <f>SUM(I13:I16)</f>
        <v>40120000</v>
      </c>
      <c r="J17" s="14"/>
      <c r="K17" s="126">
        <f>SUM(K13:K16)</f>
        <v>1067326631.0799999</v>
      </c>
      <c r="L17" s="14"/>
      <c r="M17" s="126">
        <f>SUM(M13:M16)</f>
        <v>17138892.509999998</v>
      </c>
      <c r="N17" s="14"/>
      <c r="O17" s="126">
        <f>SUM(O13:O16)</f>
        <v>17138892.509999998</v>
      </c>
      <c r="P17" s="14"/>
      <c r="Q17" s="127">
        <f>SUM(Q13:Q16)</f>
        <v>2780559989.0000005</v>
      </c>
      <c r="S17" s="51">
        <f>+Q17-FS!M110</f>
        <v>0</v>
      </c>
    </row>
    <row r="18" spans="1:19" ht="24.95" customHeight="1" thickTop="1">
      <c r="B18" s="16"/>
      <c r="C18" s="16"/>
      <c r="D18" s="19"/>
      <c r="F18" s="15"/>
      <c r="H18" s="15"/>
      <c r="J18" s="15"/>
      <c r="L18" s="15"/>
      <c r="N18" s="15"/>
      <c r="P18" s="15"/>
    </row>
    <row r="19" spans="1:19" ht="24.95" customHeight="1">
      <c r="A19" s="16" t="s">
        <v>50</v>
      </c>
    </row>
    <row r="20" spans="1:19" ht="24.95" customHeight="1">
      <c r="A20" s="16"/>
    </row>
    <row r="21" spans="1:19" ht="24.95" customHeight="1">
      <c r="A21" s="16"/>
      <c r="E21" s="51"/>
      <c r="F21" s="51"/>
      <c r="G21" s="51"/>
      <c r="H21" s="51"/>
      <c r="I21" s="51"/>
      <c r="J21" s="51"/>
      <c r="K21" s="51"/>
      <c r="L21" s="51"/>
      <c r="M21" s="51"/>
      <c r="N21" s="51"/>
      <c r="O21" s="51"/>
      <c r="P21" s="51"/>
      <c r="Q21" s="51"/>
    </row>
    <row r="22" spans="1:19" ht="24.95" customHeight="1">
      <c r="B22" s="71"/>
      <c r="C22" s="71"/>
      <c r="H22" s="71" t="s">
        <v>265</v>
      </c>
    </row>
    <row r="23" spans="1:19" ht="24.95" customHeight="1">
      <c r="B23" s="71"/>
      <c r="C23" s="71"/>
      <c r="H23" s="71" t="s">
        <v>278</v>
      </c>
    </row>
  </sheetData>
  <mergeCells count="6">
    <mergeCell ref="I7:K7"/>
    <mergeCell ref="A1:Q1"/>
    <mergeCell ref="A2:Q2"/>
    <mergeCell ref="A3:Q3"/>
    <mergeCell ref="E5:Q5"/>
    <mergeCell ref="M6:O6"/>
  </mergeCells>
  <pageMargins left="0.82677165354330717" right="0.27559055118110237" top="0.59055118110236227" bottom="0.39370078740157483" header="0.31496062992125984" footer="0.31496062992125984"/>
  <pageSetup paperSize="9" scale="80" orientation="landscape" r:id="rId1"/>
  <headerFooter scaleWithDoc="0"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2D540A3-9966-4420-8E30-5622E166B588}">
  <sheetPr>
    <tabColor rgb="FFFFFF00"/>
  </sheetPr>
  <dimension ref="A1:L146"/>
  <sheetViews>
    <sheetView tabSelected="1" view="pageBreakPreview" zoomScaleNormal="100" zoomScaleSheetLayoutView="100" workbookViewId="0">
      <selection activeCell="C87" sqref="C87"/>
    </sheetView>
  </sheetViews>
  <sheetFormatPr defaultColWidth="9" defaultRowHeight="25.5" customHeight="1"/>
  <cols>
    <col min="1" max="1" width="2.83203125" style="11" customWidth="1"/>
    <col min="2" max="2" width="1.83203125" style="11" customWidth="1"/>
    <col min="3" max="3" width="56.83203125" style="11" customWidth="1"/>
    <col min="4" max="4" width="1.6640625" style="11" customWidth="1"/>
    <col min="5" max="5" width="19.33203125" style="13" customWidth="1"/>
    <col min="6" max="6" width="1.1640625" style="11" customWidth="1"/>
    <col min="7" max="7" width="19.33203125" style="11" customWidth="1"/>
    <col min="8" max="8" width="1" style="11" customWidth="1"/>
    <col min="9" max="9" width="19.33203125" style="11" customWidth="1"/>
    <col min="10" max="10" width="1.1640625" style="11" customWidth="1"/>
    <col min="11" max="11" width="19.33203125" style="153" customWidth="1"/>
    <col min="12" max="12" width="1.1640625" style="11" customWidth="1"/>
    <col min="13" max="13" width="16" style="11" customWidth="1"/>
    <col min="14" max="16384" width="9" style="11"/>
  </cols>
  <sheetData>
    <row r="1" spans="1:12" ht="21.75">
      <c r="A1" s="167" t="s">
        <v>176</v>
      </c>
      <c r="B1" s="167"/>
      <c r="C1" s="167"/>
      <c r="D1" s="167"/>
      <c r="E1" s="167"/>
      <c r="F1" s="167"/>
      <c r="G1" s="167"/>
      <c r="H1" s="167"/>
      <c r="I1" s="167"/>
      <c r="J1" s="167"/>
      <c r="K1" s="167"/>
      <c r="L1" s="10"/>
    </row>
    <row r="2" spans="1:12" ht="21.75">
      <c r="A2" s="167" t="s">
        <v>177</v>
      </c>
      <c r="B2" s="167"/>
      <c r="C2" s="167"/>
      <c r="D2" s="167"/>
      <c r="E2" s="167"/>
      <c r="F2" s="167"/>
      <c r="G2" s="167"/>
      <c r="H2" s="167"/>
      <c r="I2" s="167"/>
      <c r="J2" s="167"/>
      <c r="K2" s="167"/>
    </row>
    <row r="3" spans="1:12" ht="21.75">
      <c r="A3" s="178" t="str">
        <f>+PL!A3:M3</f>
        <v>FOR THE YEAR ENDED DECEMBER 31, 2024</v>
      </c>
      <c r="B3" s="178"/>
      <c r="C3" s="178"/>
      <c r="D3" s="178"/>
      <c r="E3" s="178"/>
      <c r="F3" s="178"/>
      <c r="G3" s="178"/>
      <c r="H3" s="178"/>
      <c r="I3" s="178"/>
      <c r="J3" s="178"/>
      <c r="K3" s="178"/>
      <c r="L3" s="129"/>
    </row>
    <row r="4" spans="1:12" ht="21.75">
      <c r="A4" s="128"/>
      <c r="B4" s="128"/>
      <c r="C4" s="128"/>
      <c r="D4" s="128"/>
      <c r="E4" s="130"/>
      <c r="F4" s="128"/>
      <c r="G4" s="128"/>
      <c r="H4" s="128"/>
      <c r="I4" s="128"/>
      <c r="J4" s="128"/>
      <c r="K4" s="128"/>
    </row>
    <row r="5" spans="1:12" ht="21.75">
      <c r="E5" s="169" t="s">
        <v>27</v>
      </c>
      <c r="F5" s="169"/>
      <c r="G5" s="169"/>
      <c r="H5" s="169"/>
      <c r="I5" s="169"/>
      <c r="J5" s="169"/>
      <c r="K5" s="169"/>
    </row>
    <row r="6" spans="1:12" ht="21.75">
      <c r="E6" s="166" t="s">
        <v>28</v>
      </c>
      <c r="F6" s="166"/>
      <c r="G6" s="166"/>
      <c r="H6" s="131"/>
      <c r="I6" s="166" t="s">
        <v>29</v>
      </c>
      <c r="J6" s="166"/>
      <c r="K6" s="166"/>
    </row>
    <row r="7" spans="1:12" ht="21" customHeight="1">
      <c r="E7" s="132" t="str">
        <f>+PL!G7</f>
        <v>2024</v>
      </c>
      <c r="F7" s="133"/>
      <c r="G7" s="134" t="str">
        <f>+PL!I7</f>
        <v>2023</v>
      </c>
      <c r="H7" s="135"/>
      <c r="I7" s="132" t="str">
        <f>+PL!K7</f>
        <v>2024</v>
      </c>
      <c r="J7" s="133"/>
      <c r="K7" s="134" t="str">
        <f>+PL!M7</f>
        <v>2023</v>
      </c>
    </row>
    <row r="8" spans="1:12" ht="21" customHeight="1">
      <c r="E8" s="39"/>
      <c r="F8" s="133"/>
      <c r="G8" s="106" t="s">
        <v>57</v>
      </c>
      <c r="H8" s="135"/>
      <c r="I8" s="39"/>
      <c r="J8" s="133"/>
      <c r="K8" s="133"/>
    </row>
    <row r="9" spans="1:12" ht="21.75">
      <c r="A9" s="12" t="s">
        <v>178</v>
      </c>
      <c r="B9" s="12"/>
      <c r="K9" s="11"/>
    </row>
    <row r="10" spans="1:12" ht="21.75">
      <c r="B10" s="136" t="s">
        <v>242</v>
      </c>
      <c r="E10" s="7">
        <f>+PL!G29</f>
        <v>345897852.19000006</v>
      </c>
      <c r="F10" s="7"/>
      <c r="G10" s="7">
        <f>+PL!I29</f>
        <v>433732963.58000004</v>
      </c>
      <c r="H10" s="137"/>
      <c r="I10" s="137">
        <f>+PL!K29</f>
        <v>238918300.80000001</v>
      </c>
      <c r="J10" s="137"/>
      <c r="K10" s="138">
        <f>+PL!M29</f>
        <v>398964081.32000011</v>
      </c>
      <c r="L10" s="137"/>
    </row>
    <row r="11" spans="1:12" ht="21.75">
      <c r="B11" s="136" t="s">
        <v>179</v>
      </c>
      <c r="E11" s="7"/>
      <c r="F11" s="6"/>
      <c r="G11" s="139"/>
      <c r="H11" s="14"/>
      <c r="I11" s="140"/>
      <c r="J11" s="14"/>
      <c r="K11" s="14"/>
    </row>
    <row r="12" spans="1:12" ht="21" customHeight="1">
      <c r="B12" s="141"/>
      <c r="C12" s="11" t="s">
        <v>180</v>
      </c>
      <c r="E12" s="7">
        <v>12527533.659999998</v>
      </c>
      <c r="F12" s="7"/>
      <c r="G12" s="138">
        <v>10746660.939999999</v>
      </c>
      <c r="H12" s="14"/>
      <c r="I12" s="14">
        <v>0</v>
      </c>
      <c r="J12" s="14"/>
      <c r="K12" s="14">
        <v>0</v>
      </c>
    </row>
    <row r="13" spans="1:12" ht="21" customHeight="1">
      <c r="C13" s="141" t="s">
        <v>181</v>
      </c>
      <c r="D13" s="15"/>
      <c r="E13" s="142">
        <v>196550544.63</v>
      </c>
      <c r="F13" s="7"/>
      <c r="G13" s="142">
        <v>238482010.88999999</v>
      </c>
      <c r="H13" s="8"/>
      <c r="I13" s="142">
        <v>76452226.049999997</v>
      </c>
      <c r="J13" s="142"/>
      <c r="K13" s="142">
        <v>74256117.700000003</v>
      </c>
    </row>
    <row r="14" spans="1:12" ht="21" customHeight="1">
      <c r="C14" s="16" t="s">
        <v>182</v>
      </c>
      <c r="D14" s="15"/>
      <c r="E14" s="143">
        <v>252732139.71000001</v>
      </c>
      <c r="F14" s="7"/>
      <c r="G14" s="143">
        <v>348714990.95999998</v>
      </c>
      <c r="H14" s="139"/>
      <c r="I14" s="7">
        <v>2068433.7799999998</v>
      </c>
      <c r="J14" s="7"/>
      <c r="K14" s="7">
        <v>3715557.2699999996</v>
      </c>
    </row>
    <row r="15" spans="1:12" ht="21" customHeight="1">
      <c r="C15" s="16" t="s">
        <v>183</v>
      </c>
      <c r="D15" s="15"/>
      <c r="E15" s="143">
        <v>18288576.66</v>
      </c>
      <c r="F15" s="7"/>
      <c r="G15" s="143">
        <v>15360096.33</v>
      </c>
      <c r="H15" s="139"/>
      <c r="I15" s="7">
        <v>632073.12</v>
      </c>
      <c r="J15" s="7"/>
      <c r="K15" s="7">
        <v>608355.43999999994</v>
      </c>
    </row>
    <row r="16" spans="1:12" ht="21" customHeight="1">
      <c r="C16" s="16" t="s">
        <v>184</v>
      </c>
      <c r="D16" s="15"/>
      <c r="E16" s="143">
        <v>2409656.56</v>
      </c>
      <c r="F16" s="7"/>
      <c r="G16" s="143">
        <v>1143311.9099999999</v>
      </c>
      <c r="H16" s="139"/>
      <c r="I16" s="7">
        <v>243349.63</v>
      </c>
      <c r="J16" s="7"/>
      <c r="K16" s="7">
        <v>244256.3</v>
      </c>
    </row>
    <row r="17" spans="3:11" ht="21" customHeight="1">
      <c r="C17" s="16" t="s">
        <v>256</v>
      </c>
      <c r="D17" s="15"/>
      <c r="E17" s="1">
        <v>0</v>
      </c>
      <c r="F17" s="7"/>
      <c r="G17" s="143">
        <v>4370000</v>
      </c>
      <c r="H17" s="139"/>
      <c r="I17" s="7">
        <v>25000000</v>
      </c>
      <c r="J17" s="7"/>
      <c r="K17" s="2">
        <v>0</v>
      </c>
    </row>
    <row r="18" spans="3:11" ht="21" customHeight="1">
      <c r="C18" s="16" t="s">
        <v>268</v>
      </c>
      <c r="D18" s="15"/>
      <c r="E18" s="1">
        <v>8000000</v>
      </c>
      <c r="F18" s="7"/>
      <c r="G18" s="1">
        <v>0</v>
      </c>
      <c r="H18" s="139"/>
      <c r="I18" s="7">
        <v>8000000</v>
      </c>
      <c r="J18" s="7"/>
      <c r="K18" s="2">
        <v>0</v>
      </c>
    </row>
    <row r="19" spans="3:11" ht="21" customHeight="1">
      <c r="C19" s="16" t="s">
        <v>271</v>
      </c>
      <c r="D19" s="15"/>
      <c r="E19" s="7">
        <v>-373562.69</v>
      </c>
      <c r="F19" s="7"/>
      <c r="G19" s="1">
        <v>0</v>
      </c>
      <c r="H19" s="139"/>
      <c r="I19" s="7">
        <v>-373562.69</v>
      </c>
      <c r="J19" s="7"/>
      <c r="K19" s="2">
        <v>0</v>
      </c>
    </row>
    <row r="20" spans="3:11" ht="21" customHeight="1">
      <c r="C20" s="16" t="s">
        <v>272</v>
      </c>
      <c r="D20" s="15"/>
      <c r="E20" s="1">
        <v>14432.79</v>
      </c>
      <c r="F20" s="7"/>
      <c r="G20" s="1">
        <v>0</v>
      </c>
      <c r="H20" s="139"/>
      <c r="I20" s="7">
        <v>14432.79</v>
      </c>
      <c r="J20" s="7"/>
      <c r="K20" s="2">
        <v>0</v>
      </c>
    </row>
    <row r="21" spans="3:11" ht="21" customHeight="1">
      <c r="C21" s="16" t="s">
        <v>273</v>
      </c>
      <c r="D21" s="15"/>
      <c r="E21" s="14">
        <v>0</v>
      </c>
      <c r="F21" s="14"/>
      <c r="G21" s="14">
        <v>6817018.7599999998</v>
      </c>
      <c r="H21" s="14"/>
      <c r="I21" s="14">
        <v>11475000</v>
      </c>
      <c r="J21" s="7"/>
      <c r="K21" s="7">
        <v>6817018.7599999998</v>
      </c>
    </row>
    <row r="22" spans="3:11" ht="21" customHeight="1">
      <c r="C22" s="16" t="s">
        <v>266</v>
      </c>
      <c r="D22" s="15"/>
      <c r="E22" s="14">
        <v>401435.48</v>
      </c>
      <c r="F22" s="14"/>
      <c r="G22" s="14">
        <v>0</v>
      </c>
      <c r="H22" s="14"/>
      <c r="I22" s="14">
        <v>276228.5</v>
      </c>
      <c r="J22" s="7"/>
      <c r="K22" s="2">
        <v>0</v>
      </c>
    </row>
    <row r="23" spans="3:11" ht="21" customHeight="1">
      <c r="C23" s="16" t="s">
        <v>274</v>
      </c>
      <c r="D23" s="15"/>
      <c r="E23" s="14">
        <v>23000000</v>
      </c>
      <c r="F23" s="14"/>
      <c r="G23" s="14">
        <v>0</v>
      </c>
      <c r="H23" s="14"/>
      <c r="I23" s="14">
        <v>0</v>
      </c>
      <c r="J23" s="7"/>
      <c r="K23" s="2">
        <v>0</v>
      </c>
    </row>
    <row r="24" spans="3:11" ht="21" customHeight="1">
      <c r="C24" s="16" t="s">
        <v>185</v>
      </c>
      <c r="D24" s="15"/>
      <c r="E24" s="143">
        <v>1687541</v>
      </c>
      <c r="F24" s="7"/>
      <c r="G24" s="143">
        <v>1666244</v>
      </c>
      <c r="H24" s="139"/>
      <c r="I24" s="7">
        <v>1285030</v>
      </c>
      <c r="J24" s="7"/>
      <c r="K24" s="7">
        <v>1293089</v>
      </c>
    </row>
    <row r="25" spans="3:11" ht="21" customHeight="1">
      <c r="C25" s="16" t="s">
        <v>186</v>
      </c>
      <c r="D25" s="15"/>
      <c r="E25" s="142">
        <v>27716354.639999997</v>
      </c>
      <c r="F25" s="6"/>
      <c r="G25" s="142">
        <v>16021317.970000001</v>
      </c>
      <c r="H25" s="8"/>
      <c r="I25" s="8">
        <v>2341.31</v>
      </c>
      <c r="J25" s="8"/>
      <c r="K25" s="14">
        <v>0</v>
      </c>
    </row>
    <row r="26" spans="3:11" ht="21" customHeight="1">
      <c r="C26" s="16" t="s">
        <v>187</v>
      </c>
      <c r="D26" s="15"/>
      <c r="E26" s="142">
        <v>8374608</v>
      </c>
      <c r="F26" s="6"/>
      <c r="G26" s="8">
        <v>7174097.0700000003</v>
      </c>
      <c r="H26" s="8"/>
      <c r="I26" s="14">
        <v>0</v>
      </c>
      <c r="J26" s="8"/>
      <c r="K26" s="14">
        <v>0</v>
      </c>
    </row>
    <row r="27" spans="3:11" ht="21" customHeight="1">
      <c r="C27" s="16" t="s">
        <v>225</v>
      </c>
      <c r="D27" s="15"/>
      <c r="E27" s="14">
        <v>0</v>
      </c>
      <c r="F27" s="6"/>
      <c r="G27" s="8">
        <v>-1010.2</v>
      </c>
      <c r="H27" s="8"/>
      <c r="I27" s="14">
        <v>0</v>
      </c>
      <c r="J27" s="8"/>
      <c r="K27" s="14">
        <v>0</v>
      </c>
    </row>
    <row r="28" spans="3:11" ht="21" customHeight="1">
      <c r="C28" s="16" t="s">
        <v>254</v>
      </c>
      <c r="D28" s="15"/>
      <c r="E28" s="14">
        <v>0</v>
      </c>
      <c r="F28" s="6"/>
      <c r="G28" s="8">
        <v>-215358931.61000001</v>
      </c>
      <c r="H28" s="8"/>
      <c r="I28" s="14">
        <v>0</v>
      </c>
      <c r="J28" s="8"/>
      <c r="K28" s="14">
        <v>153358550.74000001</v>
      </c>
    </row>
    <row r="29" spans="3:11" ht="21" customHeight="1">
      <c r="C29" s="16" t="s">
        <v>188</v>
      </c>
      <c r="D29" s="15"/>
      <c r="E29" s="142">
        <v>51815690.289999999</v>
      </c>
      <c r="F29" s="6"/>
      <c r="G29" s="8">
        <v>42630965.420000002</v>
      </c>
      <c r="H29" s="8"/>
      <c r="I29" s="14">
        <v>0</v>
      </c>
      <c r="J29" s="8"/>
      <c r="K29" s="14">
        <v>0</v>
      </c>
    </row>
    <row r="30" spans="3:11" ht="21" customHeight="1">
      <c r="C30" s="16" t="s">
        <v>189</v>
      </c>
      <c r="D30" s="15"/>
      <c r="E30" s="142">
        <v>-35974322.659999996</v>
      </c>
      <c r="F30" s="6"/>
      <c r="G30" s="8">
        <v>-19250420.469999999</v>
      </c>
      <c r="H30" s="8"/>
      <c r="I30" s="14">
        <v>0</v>
      </c>
      <c r="J30" s="8"/>
      <c r="K30" s="14">
        <v>0</v>
      </c>
    </row>
    <row r="31" spans="3:11" ht="21" customHeight="1">
      <c r="C31" s="16" t="s">
        <v>190</v>
      </c>
      <c r="D31" s="15"/>
      <c r="E31" s="142">
        <v>-14149388.029999986</v>
      </c>
      <c r="F31" s="6"/>
      <c r="G31" s="8">
        <v>33764858.380000003</v>
      </c>
      <c r="H31" s="8"/>
      <c r="I31" s="8">
        <v>126870005.58000001</v>
      </c>
      <c r="J31" s="8"/>
      <c r="K31" s="8">
        <v>-146067316.54999998</v>
      </c>
    </row>
    <row r="32" spans="3:11" ht="21" customHeight="1">
      <c r="C32" s="16" t="s">
        <v>191</v>
      </c>
      <c r="D32" s="15"/>
      <c r="E32" s="142">
        <v>-1982900.84</v>
      </c>
      <c r="F32" s="6"/>
      <c r="G32" s="8">
        <v>-3313659.15</v>
      </c>
      <c r="H32" s="8"/>
      <c r="I32" s="8">
        <v>0</v>
      </c>
      <c r="J32" s="8"/>
      <c r="K32" s="8">
        <v>0</v>
      </c>
    </row>
    <row r="33" spans="1:11" ht="21" customHeight="1">
      <c r="C33" s="16" t="s">
        <v>192</v>
      </c>
      <c r="D33" s="15"/>
      <c r="E33" s="142">
        <v>-133707000</v>
      </c>
      <c r="F33" s="6"/>
      <c r="G33" s="8">
        <v>-6000000</v>
      </c>
      <c r="H33" s="8"/>
      <c r="I33" s="8">
        <v>0</v>
      </c>
      <c r="J33" s="8"/>
      <c r="K33" s="8">
        <v>0</v>
      </c>
    </row>
    <row r="34" spans="1:11" ht="21" customHeight="1">
      <c r="C34" s="16" t="s">
        <v>193</v>
      </c>
      <c r="D34" s="15"/>
      <c r="E34" s="2">
        <v>0</v>
      </c>
      <c r="F34" s="6"/>
      <c r="G34" s="8">
        <v>2850000</v>
      </c>
      <c r="H34" s="8"/>
      <c r="I34" s="8">
        <v>0</v>
      </c>
      <c r="J34" s="8"/>
      <c r="K34" s="8">
        <v>0</v>
      </c>
    </row>
    <row r="35" spans="1:11" ht="21" customHeight="1">
      <c r="C35" s="16" t="s">
        <v>194</v>
      </c>
      <c r="D35" s="15"/>
      <c r="E35" s="142">
        <v>-20412257.650000002</v>
      </c>
      <c r="F35" s="6"/>
      <c r="G35" s="8">
        <v>77573908.209999993</v>
      </c>
      <c r="H35" s="8"/>
      <c r="I35" s="8">
        <v>-55293.7</v>
      </c>
      <c r="J35" s="8"/>
      <c r="K35" s="8">
        <v>-39012.910000000003</v>
      </c>
    </row>
    <row r="36" spans="1:11" ht="21" customHeight="1">
      <c r="C36" s="16" t="s">
        <v>230</v>
      </c>
      <c r="E36" s="137">
        <v>-12078776.050000001</v>
      </c>
      <c r="F36" s="137"/>
      <c r="G36" s="137">
        <v>13094611.73</v>
      </c>
      <c r="H36" s="13"/>
      <c r="I36" s="144">
        <v>3264201.81</v>
      </c>
      <c r="J36" s="13"/>
      <c r="K36" s="144">
        <v>6180427.4200000018</v>
      </c>
    </row>
    <row r="37" spans="1:11" ht="21" customHeight="1">
      <c r="C37" s="11" t="s">
        <v>196</v>
      </c>
      <c r="D37" s="15"/>
      <c r="E37" s="137">
        <v>-573399.41999999993</v>
      </c>
      <c r="F37" s="137"/>
      <c r="G37" s="137">
        <v>-3480000</v>
      </c>
      <c r="H37" s="13"/>
      <c r="I37" s="2">
        <v>0</v>
      </c>
      <c r="J37" s="137"/>
      <c r="K37" s="2">
        <v>0</v>
      </c>
    </row>
    <row r="38" spans="1:11" ht="21" customHeight="1">
      <c r="C38" s="11" t="s">
        <v>199</v>
      </c>
      <c r="D38" s="15"/>
      <c r="E38" s="1">
        <v>0</v>
      </c>
      <c r="F38" s="137"/>
      <c r="G38" s="137">
        <v>-45081706.960000001</v>
      </c>
      <c r="H38" s="13"/>
      <c r="I38" s="14">
        <v>0</v>
      </c>
      <c r="J38" s="13"/>
      <c r="K38" s="13">
        <v>0</v>
      </c>
    </row>
    <row r="39" spans="1:11" ht="21" customHeight="1">
      <c r="C39" s="11" t="s">
        <v>255</v>
      </c>
      <c r="D39" s="15"/>
      <c r="E39" s="1">
        <v>0</v>
      </c>
      <c r="F39" s="137"/>
      <c r="G39" s="137">
        <v>-239000</v>
      </c>
      <c r="H39" s="13"/>
      <c r="I39" s="14">
        <v>0</v>
      </c>
      <c r="J39" s="13"/>
      <c r="K39" s="13">
        <v>-239000</v>
      </c>
    </row>
    <row r="40" spans="1:11" ht="21.75">
      <c r="B40" s="10"/>
      <c r="C40" s="12" t="s">
        <v>203</v>
      </c>
      <c r="E40" s="145">
        <f>SUM(E12:E39)</f>
        <v>384266906.08000004</v>
      </c>
      <c r="F40" s="7"/>
      <c r="G40" s="145">
        <f>SUM(G12:G39)</f>
        <v>527685364.18000013</v>
      </c>
      <c r="H40" s="139"/>
      <c r="I40" s="146">
        <f>SUM(I12:I39)</f>
        <v>255154466.18000004</v>
      </c>
      <c r="J40" s="13"/>
      <c r="K40" s="146">
        <f>SUM(K12:K39)</f>
        <v>100128043.17000003</v>
      </c>
    </row>
    <row r="41" spans="1:11" ht="21.75">
      <c r="B41" s="10" t="s">
        <v>205</v>
      </c>
      <c r="C41" s="16"/>
      <c r="E41" s="147">
        <f>+E10+E40</f>
        <v>730164758.2700001</v>
      </c>
      <c r="F41" s="148"/>
      <c r="G41" s="147">
        <f>+G10+G40</f>
        <v>961418327.76000023</v>
      </c>
      <c r="H41" s="137"/>
      <c r="I41" s="147">
        <f>+I10+I40</f>
        <v>494072766.98000002</v>
      </c>
      <c r="J41" s="137"/>
      <c r="K41" s="147">
        <f>+K10+K40</f>
        <v>499092124.49000013</v>
      </c>
    </row>
    <row r="42" spans="1:11" ht="21" customHeight="1">
      <c r="C42" s="11" t="s">
        <v>206</v>
      </c>
      <c r="E42" s="137">
        <v>-187627692.94</v>
      </c>
      <c r="F42" s="5"/>
      <c r="G42" s="137">
        <v>-238444010.94</v>
      </c>
      <c r="H42" s="138"/>
      <c r="I42" s="137">
        <v>-69763384.420000002</v>
      </c>
      <c r="J42" s="138"/>
      <c r="K42" s="137">
        <v>-67135978.49000001</v>
      </c>
    </row>
    <row r="43" spans="1:11" ht="21" customHeight="1">
      <c r="C43" s="11" t="s">
        <v>207</v>
      </c>
      <c r="E43" s="137">
        <v>-14992596.939999999</v>
      </c>
      <c r="F43" s="5"/>
      <c r="G43" s="137">
        <v>-12114434.32</v>
      </c>
      <c r="H43" s="138"/>
      <c r="I43" s="137">
        <v>-643620.23999999976</v>
      </c>
      <c r="J43" s="138"/>
      <c r="K43" s="137">
        <v>-432603.18999999994</v>
      </c>
    </row>
    <row r="44" spans="1:11" ht="21.75">
      <c r="A44" s="12" t="s">
        <v>209</v>
      </c>
      <c r="B44" s="12"/>
      <c r="D44" s="15"/>
      <c r="E44" s="145">
        <f>SUM(E41:E43)</f>
        <v>527544468.39000016</v>
      </c>
      <c r="F44" s="6"/>
      <c r="G44" s="145">
        <f>SUM(G41:G43)</f>
        <v>710859882.50000012</v>
      </c>
      <c r="H44" s="138"/>
      <c r="I44" s="145">
        <f>SUM(I41:I43)</f>
        <v>423665762.31999999</v>
      </c>
      <c r="J44" s="138"/>
      <c r="K44" s="146">
        <f>SUM(K41:K43)</f>
        <v>431523542.81000012</v>
      </c>
    </row>
    <row r="45" spans="1:11" ht="12" customHeight="1">
      <c r="B45" s="10"/>
      <c r="C45" s="16"/>
      <c r="E45" s="139"/>
      <c r="F45" s="7"/>
      <c r="G45" s="2"/>
      <c r="H45" s="139"/>
      <c r="I45" s="13"/>
      <c r="J45" s="13"/>
      <c r="K45" s="13"/>
    </row>
    <row r="46" spans="1:11" ht="21" customHeight="1">
      <c r="A46" s="16" t="s">
        <v>50</v>
      </c>
      <c r="C46" s="16"/>
      <c r="E46" s="8"/>
      <c r="F46" s="149"/>
      <c r="G46" s="150"/>
      <c r="H46" s="150"/>
      <c r="I46" s="151"/>
      <c r="J46" s="151"/>
      <c r="K46" s="151"/>
    </row>
    <row r="47" spans="1:11" ht="21" customHeight="1">
      <c r="A47" s="16"/>
      <c r="C47" s="16"/>
      <c r="E47" s="8"/>
      <c r="F47" s="149"/>
      <c r="G47" s="150"/>
      <c r="H47" s="150"/>
      <c r="I47" s="151"/>
      <c r="J47" s="151"/>
      <c r="K47" s="151"/>
    </row>
    <row r="48" spans="1:11" ht="21" customHeight="1">
      <c r="A48" s="16"/>
      <c r="B48" s="16"/>
      <c r="E48" s="139"/>
      <c r="F48" s="4"/>
      <c r="G48" s="4"/>
      <c r="H48" s="15"/>
      <c r="I48" s="15"/>
      <c r="J48" s="15"/>
      <c r="K48" s="4"/>
    </row>
    <row r="49" spans="1:12" ht="21" customHeight="1">
      <c r="A49" s="16"/>
      <c r="B49" s="16"/>
      <c r="C49" s="152" t="s">
        <v>260</v>
      </c>
      <c r="D49" s="15"/>
      <c r="E49" s="14"/>
      <c r="F49" s="15"/>
      <c r="G49" s="15"/>
      <c r="H49" s="15"/>
      <c r="I49" s="15"/>
      <c r="J49" s="15"/>
    </row>
    <row r="50" spans="1:12" ht="21" customHeight="1">
      <c r="A50" s="16"/>
      <c r="B50" s="16"/>
      <c r="C50" s="152" t="s">
        <v>279</v>
      </c>
      <c r="D50" s="15"/>
      <c r="E50" s="14"/>
      <c r="F50" s="15"/>
      <c r="G50" s="15"/>
      <c r="H50" s="15"/>
      <c r="I50" s="15"/>
      <c r="J50" s="15"/>
    </row>
    <row r="51" spans="1:12" ht="21.75">
      <c r="A51" s="170" t="s">
        <v>15</v>
      </c>
      <c r="B51" s="171"/>
      <c r="C51" s="171"/>
      <c r="D51" s="171"/>
      <c r="E51" s="171"/>
      <c r="F51" s="171"/>
      <c r="G51" s="171"/>
      <c r="H51" s="171"/>
      <c r="I51" s="171"/>
      <c r="J51" s="171"/>
      <c r="K51" s="171"/>
    </row>
    <row r="52" spans="1:12" ht="21.75">
      <c r="A52" s="167" t="str">
        <f>A1</f>
        <v xml:space="preserve">TPC POWER HOLDING PUBLIC COMPANY LIMITED AND SUBSIDIARIES  </v>
      </c>
      <c r="B52" s="167"/>
      <c r="C52" s="167"/>
      <c r="D52" s="167"/>
      <c r="E52" s="167"/>
      <c r="F52" s="167"/>
      <c r="G52" s="167"/>
      <c r="H52" s="167"/>
      <c r="I52" s="167"/>
      <c r="J52" s="167"/>
      <c r="K52" s="167"/>
    </row>
    <row r="53" spans="1:12" ht="21.75">
      <c r="A53" s="167" t="s">
        <v>204</v>
      </c>
      <c r="B53" s="167"/>
      <c r="C53" s="167"/>
      <c r="D53" s="167"/>
      <c r="E53" s="167"/>
      <c r="F53" s="167"/>
      <c r="G53" s="167"/>
      <c r="H53" s="167"/>
      <c r="I53" s="167"/>
      <c r="J53" s="167"/>
      <c r="K53" s="167"/>
    </row>
    <row r="54" spans="1:12" ht="21.75">
      <c r="A54" s="178" t="str">
        <f>+A3</f>
        <v>FOR THE YEAR ENDED DECEMBER 31, 2024</v>
      </c>
      <c r="B54" s="178"/>
      <c r="C54" s="178"/>
      <c r="D54" s="178"/>
      <c r="E54" s="178"/>
      <c r="F54" s="178"/>
      <c r="G54" s="178"/>
      <c r="H54" s="178"/>
      <c r="I54" s="178"/>
      <c r="J54" s="178"/>
      <c r="K54" s="178"/>
      <c r="L54" s="129"/>
    </row>
    <row r="55" spans="1:12" ht="21.75">
      <c r="A55" s="128"/>
      <c r="B55" s="128"/>
      <c r="C55" s="128"/>
      <c r="D55" s="128"/>
      <c r="E55" s="130"/>
      <c r="F55" s="128"/>
      <c r="G55" s="128"/>
      <c r="H55" s="128"/>
      <c r="I55" s="128"/>
      <c r="J55" s="128"/>
      <c r="K55" s="128"/>
      <c r="L55" s="129"/>
    </row>
    <row r="56" spans="1:12" ht="21.75">
      <c r="A56" s="9"/>
      <c r="B56" s="9"/>
      <c r="C56" s="9"/>
      <c r="D56" s="9"/>
      <c r="E56" s="169" t="str">
        <f>E5</f>
        <v>Baht</v>
      </c>
      <c r="F56" s="169"/>
      <c r="G56" s="169"/>
      <c r="H56" s="169"/>
      <c r="I56" s="169"/>
      <c r="J56" s="169"/>
      <c r="K56" s="169"/>
    </row>
    <row r="57" spans="1:12" ht="21.75">
      <c r="E57" s="166" t="str">
        <f>E6</f>
        <v>Consolidated financial statements</v>
      </c>
      <c r="F57" s="166"/>
      <c r="G57" s="166"/>
      <c r="H57" s="131"/>
      <c r="I57" s="166" t="str">
        <f>I6</f>
        <v>Separate financial statements</v>
      </c>
      <c r="J57" s="166"/>
      <c r="K57" s="166"/>
    </row>
    <row r="58" spans="1:12" ht="24.95" customHeight="1">
      <c r="E58" s="132" t="str">
        <f>+E7</f>
        <v>2024</v>
      </c>
      <c r="F58" s="133"/>
      <c r="G58" s="134" t="str">
        <f>+G7</f>
        <v>2023</v>
      </c>
      <c r="H58" s="135"/>
      <c r="I58" s="132" t="str">
        <f>+I7</f>
        <v>2024</v>
      </c>
      <c r="J58" s="133"/>
      <c r="K58" s="134" t="str">
        <f>+K7</f>
        <v>2023</v>
      </c>
    </row>
    <row r="59" spans="1:12" ht="24.95" customHeight="1">
      <c r="E59" s="39"/>
      <c r="F59" s="133"/>
      <c r="G59" s="133" t="str">
        <f>G8</f>
        <v>(Restated)</v>
      </c>
      <c r="H59" s="135"/>
      <c r="I59" s="39"/>
      <c r="J59" s="133"/>
      <c r="K59" s="133"/>
    </row>
    <row r="60" spans="1:12" ht="21.75">
      <c r="A60" s="12" t="s">
        <v>208</v>
      </c>
      <c r="B60" s="12"/>
      <c r="E60" s="154"/>
      <c r="F60" s="153"/>
      <c r="G60" s="155"/>
      <c r="H60" s="13"/>
      <c r="I60" s="156"/>
      <c r="J60" s="13"/>
      <c r="K60" s="13"/>
    </row>
    <row r="61" spans="1:12" ht="21.75">
      <c r="A61" s="12"/>
      <c r="B61" s="12"/>
      <c r="C61" s="11" t="s">
        <v>210</v>
      </c>
      <c r="E61" s="138">
        <v>-5994228.1700000009</v>
      </c>
      <c r="F61" s="137"/>
      <c r="G61" s="138">
        <v>-17802267.52</v>
      </c>
      <c r="H61" s="137"/>
      <c r="I61" s="142">
        <v>7950411.4900000002</v>
      </c>
      <c r="J61" s="137"/>
      <c r="K61" s="138">
        <v>2731322.58</v>
      </c>
    </row>
    <row r="62" spans="1:12" ht="21.75">
      <c r="A62" s="12"/>
      <c r="B62" s="12"/>
      <c r="C62" s="11" t="s">
        <v>275</v>
      </c>
      <c r="E62" s="138">
        <v>-20360627.280000001</v>
      </c>
      <c r="F62" s="137"/>
      <c r="G62" s="138">
        <v>-107.64</v>
      </c>
      <c r="H62" s="137"/>
      <c r="I62" s="142">
        <v>-360627.28</v>
      </c>
      <c r="J62" s="137"/>
      <c r="K62" s="138">
        <v>-107.64</v>
      </c>
    </row>
    <row r="63" spans="1:12" ht="21.75">
      <c r="A63" s="12"/>
      <c r="B63" s="12"/>
      <c r="C63" s="11" t="s">
        <v>276</v>
      </c>
      <c r="E63" s="138">
        <v>373562.69</v>
      </c>
      <c r="F63" s="137"/>
      <c r="G63" s="2">
        <v>0</v>
      </c>
      <c r="H63" s="137"/>
      <c r="I63" s="142">
        <v>373562.69</v>
      </c>
      <c r="J63" s="137"/>
      <c r="K63" s="2">
        <v>0</v>
      </c>
    </row>
    <row r="64" spans="1:12" ht="21.75">
      <c r="A64" s="12"/>
      <c r="B64" s="12"/>
      <c r="C64" s="11" t="s">
        <v>211</v>
      </c>
      <c r="E64" s="2">
        <v>0</v>
      </c>
      <c r="F64" s="157"/>
      <c r="G64" s="14">
        <v>-360773000</v>
      </c>
      <c r="H64" s="13"/>
      <c r="I64" s="14">
        <v>-127707000</v>
      </c>
      <c r="J64" s="13"/>
      <c r="K64" s="14">
        <v>-360773000</v>
      </c>
    </row>
    <row r="65" spans="1:11" ht="21.75">
      <c r="A65" s="12"/>
      <c r="B65" s="12"/>
      <c r="C65" s="11" t="s">
        <v>236</v>
      </c>
      <c r="E65" s="2">
        <v>0</v>
      </c>
      <c r="F65" s="157"/>
      <c r="G65" s="14">
        <v>0</v>
      </c>
      <c r="H65" s="13"/>
      <c r="I65" s="14">
        <v>-3825000</v>
      </c>
      <c r="J65" s="13"/>
      <c r="K65" s="14">
        <v>0</v>
      </c>
    </row>
    <row r="66" spans="1:11" ht="21.75">
      <c r="A66" s="12"/>
      <c r="B66" s="12"/>
      <c r="C66" s="11" t="s">
        <v>212</v>
      </c>
      <c r="E66" s="2">
        <v>260000000</v>
      </c>
      <c r="F66" s="157"/>
      <c r="G66" s="14">
        <v>440992438.58999997</v>
      </c>
      <c r="H66" s="13"/>
      <c r="I66" s="2">
        <v>260000000</v>
      </c>
      <c r="J66" s="13"/>
      <c r="K66" s="14">
        <v>452641419.25999999</v>
      </c>
    </row>
    <row r="67" spans="1:11" ht="21.75">
      <c r="A67" s="12"/>
      <c r="B67" s="12"/>
      <c r="C67" s="11" t="s">
        <v>213</v>
      </c>
      <c r="E67" s="2">
        <v>0</v>
      </c>
      <c r="F67" s="157"/>
      <c r="G67" s="14">
        <v>11350500</v>
      </c>
      <c r="H67" s="13"/>
      <c r="I67" s="2">
        <v>0</v>
      </c>
      <c r="J67" s="13"/>
      <c r="K67" s="14">
        <v>0</v>
      </c>
    </row>
    <row r="68" spans="1:11" ht="21.75">
      <c r="A68" s="12"/>
      <c r="B68" s="12"/>
      <c r="C68" s="11" t="s">
        <v>214</v>
      </c>
      <c r="E68" s="14">
        <v>-13788000</v>
      </c>
      <c r="F68" s="157"/>
      <c r="G68" s="14">
        <v>-429830714.80000001</v>
      </c>
      <c r="H68" s="13"/>
      <c r="I68" s="14">
        <v>-13788000</v>
      </c>
      <c r="J68" s="13"/>
      <c r="K68" s="14">
        <v>-429830714.80000001</v>
      </c>
    </row>
    <row r="69" spans="1:11" ht="21.75">
      <c r="A69" s="12"/>
      <c r="B69" s="12"/>
      <c r="C69" s="11" t="s">
        <v>215</v>
      </c>
      <c r="E69" s="14">
        <v>-659000000</v>
      </c>
      <c r="F69" s="157"/>
      <c r="G69" s="14">
        <v>-962700000</v>
      </c>
      <c r="H69" s="13"/>
      <c r="I69" s="14">
        <v>-735000000</v>
      </c>
      <c r="J69" s="13"/>
      <c r="K69" s="14">
        <v>-1253900000</v>
      </c>
    </row>
    <row r="70" spans="1:11" ht="21.75">
      <c r="A70" s="12"/>
      <c r="B70" s="12"/>
      <c r="C70" s="11" t="s">
        <v>216</v>
      </c>
      <c r="E70" s="14">
        <v>436000000</v>
      </c>
      <c r="F70" s="157"/>
      <c r="G70" s="14">
        <v>492250000</v>
      </c>
      <c r="H70" s="13"/>
      <c r="I70" s="14">
        <v>947000000</v>
      </c>
      <c r="J70" s="13"/>
      <c r="K70" s="14">
        <v>1472900000</v>
      </c>
    </row>
    <row r="71" spans="1:11" ht="21.75">
      <c r="A71" s="12"/>
      <c r="B71" s="12"/>
      <c r="C71" s="11" t="s">
        <v>232</v>
      </c>
      <c r="E71" s="14">
        <v>-9471250</v>
      </c>
      <c r="F71" s="157"/>
      <c r="G71" s="14">
        <v>0</v>
      </c>
      <c r="H71" s="13"/>
      <c r="I71" s="14">
        <v>0</v>
      </c>
      <c r="J71" s="13"/>
      <c r="K71" s="14">
        <v>0</v>
      </c>
    </row>
    <row r="72" spans="1:11" ht="21.75">
      <c r="A72" s="12"/>
      <c r="B72" s="12"/>
      <c r="C72" s="11" t="s">
        <v>217</v>
      </c>
      <c r="E72" s="8">
        <v>2154205.61</v>
      </c>
      <c r="F72" s="157"/>
      <c r="G72" s="14">
        <v>2324626.16</v>
      </c>
      <c r="H72" s="13"/>
      <c r="I72" s="14">
        <v>0</v>
      </c>
      <c r="J72" s="13"/>
      <c r="K72" s="14">
        <v>0</v>
      </c>
    </row>
    <row r="73" spans="1:11" ht="21.75">
      <c r="A73" s="12"/>
      <c r="B73" s="12"/>
      <c r="C73" s="11" t="s">
        <v>219</v>
      </c>
      <c r="E73" s="8"/>
      <c r="F73" s="157"/>
      <c r="G73" s="14">
        <v>10000</v>
      </c>
      <c r="H73" s="13"/>
      <c r="I73" s="14"/>
      <c r="J73" s="13"/>
      <c r="K73" s="14">
        <v>0</v>
      </c>
    </row>
    <row r="74" spans="1:11" ht="24.95" customHeight="1">
      <c r="C74" s="158" t="s">
        <v>218</v>
      </c>
      <c r="E74" s="137">
        <v>-67068252.340000004</v>
      </c>
      <c r="F74" s="157"/>
      <c r="G74" s="137">
        <v>-138651917.30000001</v>
      </c>
      <c r="H74" s="13"/>
      <c r="I74" s="14">
        <v>-269420.19</v>
      </c>
      <c r="J74" s="13"/>
      <c r="K74" s="14">
        <v>-125191.79</v>
      </c>
    </row>
    <row r="75" spans="1:11" ht="24.95" customHeight="1">
      <c r="C75" s="158" t="s">
        <v>220</v>
      </c>
      <c r="E75" s="137">
        <v>-7416925</v>
      </c>
      <c r="F75" s="157"/>
      <c r="G75" s="137">
        <v>-7360615</v>
      </c>
      <c r="H75" s="13"/>
      <c r="I75" s="14">
        <v>0</v>
      </c>
      <c r="J75" s="157"/>
      <c r="K75" s="14">
        <v>0</v>
      </c>
    </row>
    <row r="76" spans="1:11" ht="21.75">
      <c r="A76" s="12" t="s">
        <v>221</v>
      </c>
      <c r="C76" s="158"/>
      <c r="E76" s="146">
        <f>SUM(E61:E75)</f>
        <v>-84571514.489999995</v>
      </c>
      <c r="F76" s="157"/>
      <c r="G76" s="146">
        <f>SUM(G61:G75)</f>
        <v>-970191057.51000023</v>
      </c>
      <c r="H76" s="13"/>
      <c r="I76" s="146">
        <f>SUM(I61:I75)</f>
        <v>334373926.70999998</v>
      </c>
      <c r="J76" s="13"/>
      <c r="K76" s="146">
        <f>SUM(K61:K75)</f>
        <v>-116356272.38999991</v>
      </c>
    </row>
    <row r="77" spans="1:11" ht="21.75">
      <c r="A77" s="12" t="s">
        <v>222</v>
      </c>
      <c r="B77" s="12"/>
      <c r="E77" s="7"/>
      <c r="F77" s="157"/>
      <c r="G77" s="139"/>
      <c r="H77" s="13"/>
      <c r="I77" s="14"/>
      <c r="J77" s="13"/>
      <c r="K77" s="14"/>
    </row>
    <row r="78" spans="1:11" ht="21.75">
      <c r="A78" s="12"/>
      <c r="B78" s="12"/>
      <c r="C78" s="11" t="s">
        <v>235</v>
      </c>
      <c r="E78" s="7"/>
      <c r="F78" s="157"/>
      <c r="G78" s="139"/>
      <c r="H78" s="13"/>
      <c r="I78" s="14"/>
      <c r="J78" s="13"/>
      <c r="K78" s="14"/>
    </row>
    <row r="79" spans="1:11" ht="21.75">
      <c r="A79" s="12"/>
      <c r="B79" s="12"/>
      <c r="C79" s="11" t="s">
        <v>234</v>
      </c>
      <c r="E79" s="7">
        <v>3675000</v>
      </c>
      <c r="F79" s="157"/>
      <c r="G79" s="139">
        <v>0</v>
      </c>
      <c r="H79" s="13"/>
      <c r="I79" s="14">
        <v>0</v>
      </c>
      <c r="J79" s="13"/>
      <c r="K79" s="14">
        <v>0</v>
      </c>
    </row>
    <row r="80" spans="1:11" ht="24.95" customHeight="1">
      <c r="C80" s="158" t="s">
        <v>258</v>
      </c>
      <c r="E80" s="137">
        <v>-20684593.559999999</v>
      </c>
      <c r="F80" s="157"/>
      <c r="G80" s="13">
        <v>65198090.539999999</v>
      </c>
      <c r="H80" s="13"/>
      <c r="I80" s="13">
        <v>0</v>
      </c>
      <c r="J80" s="13"/>
      <c r="K80" s="13">
        <v>0</v>
      </c>
    </row>
    <row r="81" spans="1:11" ht="21.75">
      <c r="A81" s="12"/>
      <c r="B81" s="12"/>
      <c r="C81" s="11" t="s">
        <v>223</v>
      </c>
      <c r="E81" s="7">
        <v>10000000</v>
      </c>
      <c r="F81" s="137"/>
      <c r="G81" s="7">
        <v>774108520.21000004</v>
      </c>
      <c r="H81" s="137"/>
      <c r="I81" s="13">
        <v>175000000</v>
      </c>
      <c r="J81" s="137"/>
      <c r="K81" s="138">
        <v>200000000</v>
      </c>
    </row>
    <row r="82" spans="1:11" ht="24.95" customHeight="1">
      <c r="C82" s="158" t="s">
        <v>224</v>
      </c>
      <c r="E82" s="137">
        <v>-42000000</v>
      </c>
      <c r="F82" s="137"/>
      <c r="G82" s="13">
        <v>-76750000</v>
      </c>
      <c r="H82" s="137"/>
      <c r="I82" s="137">
        <v>-175000000</v>
      </c>
      <c r="J82" s="137"/>
      <c r="K82" s="13">
        <v>-200000000</v>
      </c>
    </row>
    <row r="83" spans="1:11" ht="24.95" customHeight="1">
      <c r="C83" s="158" t="s">
        <v>226</v>
      </c>
      <c r="E83" s="137">
        <v>1600000000</v>
      </c>
      <c r="F83" s="137"/>
      <c r="G83" s="137">
        <v>727820000</v>
      </c>
      <c r="H83" s="137"/>
      <c r="I83" s="137">
        <v>100000000</v>
      </c>
      <c r="J83" s="137"/>
      <c r="K83" s="13">
        <v>0</v>
      </c>
    </row>
    <row r="84" spans="1:11" ht="24.95" customHeight="1">
      <c r="C84" s="158" t="s">
        <v>227</v>
      </c>
      <c r="E84" s="137">
        <v>-757580400</v>
      </c>
      <c r="F84" s="137"/>
      <c r="G84" s="137">
        <v>-826236460.90999997</v>
      </c>
      <c r="H84" s="137"/>
      <c r="I84" s="13">
        <v>-43200000</v>
      </c>
      <c r="J84" s="137"/>
      <c r="K84" s="13">
        <v>-40000000</v>
      </c>
    </row>
    <row r="85" spans="1:11" ht="24.95" customHeight="1">
      <c r="C85" s="158" t="s">
        <v>277</v>
      </c>
      <c r="E85" s="137">
        <v>-8600000</v>
      </c>
      <c r="F85" s="137"/>
      <c r="G85" s="1">
        <v>0</v>
      </c>
      <c r="H85" s="137"/>
      <c r="I85" s="13">
        <v>-250000</v>
      </c>
      <c r="J85" s="137"/>
      <c r="K85" s="13">
        <v>0</v>
      </c>
    </row>
    <row r="86" spans="1:11" ht="24.95" customHeight="1">
      <c r="C86" s="158" t="s">
        <v>228</v>
      </c>
      <c r="E86" s="159">
        <v>-30878114.800000004</v>
      </c>
      <c r="F86" s="157"/>
      <c r="G86" s="159">
        <v>-27340816.309999999</v>
      </c>
      <c r="H86" s="13"/>
      <c r="I86" s="13">
        <v>-655227.61</v>
      </c>
      <c r="J86" s="13"/>
      <c r="K86" s="142">
        <v>-1266813.58</v>
      </c>
    </row>
    <row r="87" spans="1:11" ht="24.95" customHeight="1">
      <c r="C87" s="158" t="s">
        <v>229</v>
      </c>
      <c r="E87" s="159">
        <v>-1500000000</v>
      </c>
      <c r="F87" s="157"/>
      <c r="G87" s="1">
        <v>0</v>
      </c>
      <c r="H87" s="13"/>
      <c r="I87" s="13">
        <v>-1500000000</v>
      </c>
      <c r="J87" s="13"/>
      <c r="K87" s="1">
        <v>0</v>
      </c>
    </row>
    <row r="88" spans="1:11" ht="21.75">
      <c r="A88" s="12"/>
      <c r="C88" s="158"/>
      <c r="F88" s="157"/>
      <c r="G88" s="13"/>
      <c r="H88" s="13"/>
      <c r="I88" s="13"/>
      <c r="J88" s="13"/>
      <c r="K88" s="13"/>
    </row>
    <row r="89" spans="1:11" ht="24.95" customHeight="1">
      <c r="A89" s="16" t="s">
        <v>50</v>
      </c>
      <c r="C89" s="158"/>
      <c r="F89" s="157"/>
      <c r="G89" s="13"/>
      <c r="H89" s="13"/>
      <c r="I89" s="13"/>
      <c r="J89" s="13"/>
      <c r="K89" s="13"/>
    </row>
    <row r="90" spans="1:11" ht="21.75">
      <c r="C90" s="158"/>
      <c r="F90" s="157"/>
      <c r="G90" s="13"/>
      <c r="H90" s="13"/>
      <c r="I90" s="1"/>
      <c r="J90" s="13"/>
      <c r="K90" s="13"/>
    </row>
    <row r="91" spans="1:11" ht="21.75">
      <c r="A91" s="12"/>
      <c r="C91" s="158"/>
      <c r="F91" s="157"/>
      <c r="G91" s="13"/>
      <c r="H91" s="13"/>
      <c r="I91" s="13"/>
      <c r="J91" s="13"/>
      <c r="K91" s="13"/>
    </row>
    <row r="92" spans="1:11" ht="24.95" customHeight="1">
      <c r="A92" s="16"/>
      <c r="B92" s="16"/>
      <c r="C92" s="152" t="s">
        <v>260</v>
      </c>
      <c r="D92" s="15"/>
      <c r="E92" s="14"/>
      <c r="F92" s="15"/>
      <c r="G92" s="15"/>
      <c r="H92" s="15"/>
      <c r="I92" s="15"/>
      <c r="J92" s="15"/>
    </row>
    <row r="93" spans="1:11" ht="24.95" customHeight="1">
      <c r="A93" s="16"/>
      <c r="B93" s="16"/>
      <c r="C93" s="152" t="s">
        <v>279</v>
      </c>
      <c r="D93" s="15"/>
      <c r="E93" s="14"/>
      <c r="F93" s="15"/>
      <c r="G93" s="15"/>
      <c r="H93" s="15"/>
      <c r="I93" s="15"/>
      <c r="J93" s="15"/>
    </row>
    <row r="94" spans="1:11" ht="24.95" customHeight="1">
      <c r="A94" s="16"/>
      <c r="B94" s="16"/>
      <c r="C94" s="152"/>
      <c r="D94" s="15"/>
      <c r="E94" s="14"/>
      <c r="F94" s="15"/>
      <c r="G94" s="15"/>
      <c r="H94" s="15"/>
      <c r="I94" s="15"/>
      <c r="J94" s="15"/>
    </row>
    <row r="95" spans="1:11" ht="24.95" customHeight="1">
      <c r="A95" s="16"/>
      <c r="B95" s="16"/>
      <c r="C95" s="152"/>
      <c r="D95" s="15"/>
      <c r="E95" s="14"/>
      <c r="F95" s="15"/>
      <c r="G95" s="15"/>
      <c r="H95" s="15"/>
      <c r="I95" s="15"/>
      <c r="J95" s="15"/>
    </row>
    <row r="96" spans="1:11" ht="24.95" customHeight="1">
      <c r="A96" s="16"/>
      <c r="B96" s="16"/>
      <c r="C96" s="152"/>
      <c r="D96" s="15"/>
      <c r="E96" s="14"/>
      <c r="F96" s="15"/>
      <c r="G96" s="15"/>
      <c r="H96" s="15"/>
      <c r="I96" s="15"/>
      <c r="J96" s="15"/>
    </row>
    <row r="97" spans="1:12" ht="21.75">
      <c r="A97" s="170" t="s">
        <v>17</v>
      </c>
      <c r="B97" s="170"/>
      <c r="C97" s="170"/>
      <c r="D97" s="170"/>
      <c r="E97" s="170"/>
      <c r="F97" s="170"/>
      <c r="G97" s="170"/>
      <c r="H97" s="170"/>
      <c r="I97" s="170"/>
      <c r="J97" s="170"/>
      <c r="K97" s="170"/>
    </row>
    <row r="98" spans="1:12" ht="21.75">
      <c r="A98" s="167" t="str">
        <f>A52</f>
        <v xml:space="preserve">TPC POWER HOLDING PUBLIC COMPANY LIMITED AND SUBSIDIARIES  </v>
      </c>
      <c r="B98" s="167"/>
      <c r="C98" s="167"/>
      <c r="D98" s="167"/>
      <c r="E98" s="167"/>
      <c r="F98" s="167"/>
      <c r="G98" s="167"/>
      <c r="H98" s="167"/>
      <c r="I98" s="167"/>
      <c r="J98" s="167"/>
      <c r="K98" s="167"/>
    </row>
    <row r="99" spans="1:12" ht="21.75">
      <c r="A99" s="167" t="str">
        <f>A53</f>
        <v>STATEMENTS OF CASH FLOWS (Continued)</v>
      </c>
      <c r="B99" s="167"/>
      <c r="C99" s="167"/>
      <c r="D99" s="167"/>
      <c r="E99" s="167"/>
      <c r="F99" s="167"/>
      <c r="G99" s="167"/>
      <c r="H99" s="167"/>
      <c r="I99" s="167"/>
      <c r="J99" s="167"/>
      <c r="K99" s="167"/>
    </row>
    <row r="100" spans="1:12" ht="21.75">
      <c r="A100" s="178" t="str">
        <f>+A54</f>
        <v>FOR THE YEAR ENDED DECEMBER 31, 2024</v>
      </c>
      <c r="B100" s="178"/>
      <c r="C100" s="178"/>
      <c r="D100" s="178"/>
      <c r="E100" s="178"/>
      <c r="F100" s="178"/>
      <c r="G100" s="178"/>
      <c r="H100" s="178"/>
      <c r="I100" s="178"/>
      <c r="J100" s="178"/>
      <c r="K100" s="178"/>
      <c r="L100" s="129"/>
    </row>
    <row r="101" spans="1:12" ht="21.75">
      <c r="A101" s="128"/>
      <c r="B101" s="128"/>
      <c r="C101" s="128"/>
      <c r="D101" s="128"/>
      <c r="E101" s="130"/>
      <c r="F101" s="128"/>
      <c r="G101" s="128"/>
      <c r="H101" s="128"/>
      <c r="I101" s="128"/>
      <c r="J101" s="128"/>
      <c r="K101" s="128"/>
      <c r="L101" s="129"/>
    </row>
    <row r="102" spans="1:12" ht="21.75">
      <c r="A102" s="9"/>
      <c r="B102" s="9"/>
      <c r="C102" s="9"/>
      <c r="D102" s="9"/>
      <c r="E102" s="169" t="str">
        <f>E56</f>
        <v>Baht</v>
      </c>
      <c r="F102" s="169"/>
      <c r="G102" s="169"/>
      <c r="H102" s="169"/>
      <c r="I102" s="169"/>
      <c r="J102" s="169"/>
      <c r="K102" s="169"/>
    </row>
    <row r="103" spans="1:12" ht="21.75">
      <c r="E103" s="166" t="str">
        <f>E57</f>
        <v>Consolidated financial statements</v>
      </c>
      <c r="F103" s="166"/>
      <c r="G103" s="166"/>
      <c r="H103" s="131"/>
      <c r="I103" s="166" t="str">
        <f>I57</f>
        <v>Separate financial statements</v>
      </c>
      <c r="J103" s="166"/>
      <c r="K103" s="166"/>
    </row>
    <row r="104" spans="1:12" ht="21.75">
      <c r="E104" s="87" t="str">
        <f>E58</f>
        <v>2024</v>
      </c>
      <c r="F104" s="17"/>
      <c r="G104" s="87" t="str">
        <f>G58</f>
        <v>2023</v>
      </c>
      <c r="H104" s="17"/>
      <c r="I104" s="87" t="str">
        <f>I58</f>
        <v>2024</v>
      </c>
      <c r="J104" s="17"/>
      <c r="K104" s="87" t="str">
        <f>K58</f>
        <v>2023</v>
      </c>
    </row>
    <row r="105" spans="1:12" ht="24.95" customHeight="1">
      <c r="E105" s="17"/>
      <c r="F105" s="17"/>
      <c r="G105" s="17" t="str">
        <f>G8</f>
        <v>(Restated)</v>
      </c>
      <c r="H105" s="17"/>
      <c r="I105" s="17"/>
      <c r="J105" s="17"/>
      <c r="K105" s="17"/>
    </row>
    <row r="106" spans="1:12" ht="24.95" customHeight="1">
      <c r="C106" s="158" t="s">
        <v>200</v>
      </c>
      <c r="E106" s="159">
        <v>1000000000</v>
      </c>
      <c r="F106" s="157"/>
      <c r="G106" s="1">
        <v>0</v>
      </c>
      <c r="H106" s="13"/>
      <c r="I106" s="13">
        <v>1000000000</v>
      </c>
      <c r="J106" s="13"/>
      <c r="K106" s="1">
        <v>0</v>
      </c>
    </row>
    <row r="107" spans="1:12" ht="24.95" customHeight="1">
      <c r="C107" s="158" t="s">
        <v>201</v>
      </c>
      <c r="E107" s="159">
        <v>-10191750</v>
      </c>
      <c r="F107" s="157"/>
      <c r="G107" s="1">
        <v>0</v>
      </c>
      <c r="H107" s="13"/>
      <c r="I107" s="13">
        <v>-10191750</v>
      </c>
      <c r="J107" s="13"/>
      <c r="K107" s="1">
        <v>0</v>
      </c>
    </row>
    <row r="108" spans="1:12" ht="24.95" customHeight="1">
      <c r="C108" s="158" t="s">
        <v>143</v>
      </c>
      <c r="E108" s="159">
        <v>-304109034.99000001</v>
      </c>
      <c r="F108" s="157"/>
      <c r="G108" s="159">
        <v>-73419563.260000005</v>
      </c>
      <c r="H108" s="13"/>
      <c r="I108" s="13">
        <v>-304109034.98999995</v>
      </c>
      <c r="J108" s="13"/>
      <c r="K108" s="142">
        <v>-73419563.25999999</v>
      </c>
    </row>
    <row r="109" spans="1:12" ht="24.95" customHeight="1">
      <c r="C109" s="16" t="s">
        <v>202</v>
      </c>
      <c r="E109" s="137">
        <v>-275426955.48000002</v>
      </c>
      <c r="F109" s="137"/>
      <c r="G109" s="137">
        <v>-215118113.38</v>
      </c>
      <c r="H109" s="13"/>
      <c r="I109" s="144">
        <v>0</v>
      </c>
      <c r="J109" s="13"/>
      <c r="K109" s="8">
        <v>0</v>
      </c>
    </row>
    <row r="110" spans="1:12" ht="21.75">
      <c r="A110" s="12" t="s">
        <v>197</v>
      </c>
      <c r="B110" s="12"/>
      <c r="E110" s="146">
        <f>SUM(E79:E109)</f>
        <v>-335795848.82999992</v>
      </c>
      <c r="F110" s="7"/>
      <c r="G110" s="146">
        <f>SUM(G79:G109)</f>
        <v>348261656.8900001</v>
      </c>
      <c r="H110" s="7"/>
      <c r="I110" s="146">
        <f>SUM(I79:I109)</f>
        <v>-758406012.5999999</v>
      </c>
      <c r="J110" s="7"/>
      <c r="K110" s="146">
        <f>SUM(K79:K109)</f>
        <v>-114686376.83999999</v>
      </c>
    </row>
    <row r="111" spans="1:12" ht="21.75">
      <c r="A111" s="12" t="s">
        <v>198</v>
      </c>
      <c r="B111" s="12"/>
      <c r="E111" s="7">
        <f>E44+E76+E110</f>
        <v>107177105.07000023</v>
      </c>
      <c r="F111" s="7"/>
      <c r="G111" s="7">
        <f>G44+G76+G110</f>
        <v>88930481.879999995</v>
      </c>
      <c r="H111" s="7"/>
      <c r="I111" s="7">
        <f>I44+I76+I110</f>
        <v>-366323.56999993324</v>
      </c>
      <c r="J111" s="7"/>
      <c r="K111" s="7">
        <f>K44+K76+K110</f>
        <v>200480893.58000022</v>
      </c>
    </row>
    <row r="112" spans="1:12" ht="24.95" customHeight="1">
      <c r="A112" s="16" t="s">
        <v>249</v>
      </c>
      <c r="B112" s="16"/>
      <c r="E112" s="7">
        <v>266785632.15999997</v>
      </c>
      <c r="F112" s="7"/>
      <c r="G112" s="7">
        <v>177855150.28</v>
      </c>
      <c r="H112" s="138"/>
      <c r="I112" s="138">
        <v>237515489.14999998</v>
      </c>
      <c r="J112" s="138"/>
      <c r="K112" s="138">
        <v>37034595.57</v>
      </c>
    </row>
    <row r="113" spans="1:11" ht="24.95" customHeight="1" thickBot="1">
      <c r="A113" s="16" t="s">
        <v>250</v>
      </c>
      <c r="B113" s="16"/>
      <c r="E113" s="160">
        <f>SUM(E111:E112)</f>
        <v>373962737.2300002</v>
      </c>
      <c r="F113" s="7"/>
      <c r="G113" s="160">
        <f>SUM(G111:G112)</f>
        <v>266785632.16</v>
      </c>
      <c r="H113" s="7"/>
      <c r="I113" s="160">
        <f>SUM(I111:I112)</f>
        <v>237149165.58000004</v>
      </c>
      <c r="J113" s="7"/>
      <c r="K113" s="160">
        <f>SUM(K111:K112)</f>
        <v>237515489.15000021</v>
      </c>
    </row>
    <row r="114" spans="1:11" ht="24.95" customHeight="1" thickTop="1">
      <c r="E114" s="3">
        <f>+E113-FS!G11</f>
        <v>0</v>
      </c>
      <c r="F114" s="3"/>
      <c r="G114" s="3">
        <f>+G113-FS!I11</f>
        <v>0</v>
      </c>
      <c r="H114" s="1"/>
      <c r="I114" s="3">
        <f>+I113-FS!M11</f>
        <v>0</v>
      </c>
      <c r="J114" s="3"/>
      <c r="K114" s="3">
        <f>+K113-FS!O11</f>
        <v>0</v>
      </c>
    </row>
    <row r="115" spans="1:11" ht="21.75">
      <c r="A115" s="10" t="s">
        <v>195</v>
      </c>
      <c r="D115" s="15"/>
      <c r="E115" s="161"/>
      <c r="F115" s="2"/>
      <c r="G115" s="2"/>
      <c r="H115" s="2"/>
      <c r="I115" s="2"/>
      <c r="J115" s="2"/>
      <c r="K115" s="2"/>
    </row>
    <row r="116" spans="1:11" ht="21.75">
      <c r="A116" s="75" t="s">
        <v>231</v>
      </c>
      <c r="B116" s="10"/>
      <c r="D116" s="15"/>
      <c r="F116" s="15"/>
      <c r="G116" s="150"/>
      <c r="H116" s="15"/>
      <c r="J116" s="15"/>
      <c r="K116" s="15"/>
    </row>
    <row r="117" spans="1:11" ht="21.75">
      <c r="A117" s="10"/>
      <c r="B117" s="162"/>
      <c r="C117" s="163" t="s">
        <v>251</v>
      </c>
      <c r="D117" s="16"/>
      <c r="E117" s="14"/>
      <c r="F117" s="15"/>
      <c r="G117" s="150"/>
      <c r="H117" s="15"/>
      <c r="I117" s="15"/>
      <c r="J117" s="15"/>
      <c r="K117" s="15"/>
    </row>
    <row r="118" spans="1:11" ht="21.75">
      <c r="A118" s="10"/>
      <c r="B118" s="162"/>
      <c r="C118" s="164" t="s">
        <v>261</v>
      </c>
      <c r="D118" s="15"/>
      <c r="E118" s="11"/>
      <c r="F118" s="15"/>
      <c r="G118" s="150"/>
      <c r="H118" s="15"/>
      <c r="I118" s="15"/>
      <c r="J118" s="15"/>
      <c r="K118" s="15"/>
    </row>
    <row r="119" spans="1:11" ht="21.75">
      <c r="A119" s="10"/>
      <c r="B119" s="22"/>
      <c r="C119" s="11" t="s">
        <v>262</v>
      </c>
      <c r="D119" s="15"/>
      <c r="E119" s="18"/>
      <c r="F119" s="15"/>
      <c r="G119" s="150"/>
      <c r="H119" s="15"/>
      <c r="I119" s="15"/>
      <c r="J119" s="15"/>
      <c r="K119" s="15"/>
    </row>
    <row r="120" spans="1:11" ht="24.95" customHeight="1">
      <c r="A120" s="11" t="s">
        <v>252</v>
      </c>
      <c r="B120" s="22"/>
      <c r="D120" s="15"/>
      <c r="E120" s="18"/>
      <c r="F120" s="15"/>
      <c r="G120" s="150"/>
      <c r="H120" s="15"/>
      <c r="I120" s="15"/>
      <c r="J120" s="15"/>
      <c r="K120" s="15"/>
    </row>
    <row r="121" spans="1:11" ht="21.75">
      <c r="A121" s="75" t="s">
        <v>233</v>
      </c>
      <c r="B121" s="10"/>
      <c r="D121" s="15"/>
      <c r="E121" s="18"/>
      <c r="F121" s="15"/>
      <c r="G121" s="150"/>
      <c r="H121" s="15"/>
      <c r="I121" s="15"/>
      <c r="J121" s="15"/>
      <c r="K121" s="15"/>
    </row>
    <row r="122" spans="1:11" ht="24.95" customHeight="1">
      <c r="B122" s="22"/>
      <c r="C122" s="11" t="s">
        <v>253</v>
      </c>
      <c r="D122" s="15"/>
      <c r="E122" s="14"/>
      <c r="F122" s="15"/>
      <c r="G122" s="150"/>
      <c r="H122" s="15"/>
      <c r="I122" s="15"/>
      <c r="J122" s="15"/>
      <c r="K122" s="15"/>
    </row>
    <row r="123" spans="1:11" ht="24.95" customHeight="1">
      <c r="C123" s="11" t="s">
        <v>263</v>
      </c>
      <c r="D123" s="15"/>
      <c r="E123" s="14"/>
      <c r="F123" s="15"/>
      <c r="G123" s="150"/>
      <c r="H123" s="15"/>
      <c r="I123" s="15"/>
      <c r="J123" s="15"/>
      <c r="K123" s="15"/>
    </row>
    <row r="124" spans="1:11" ht="24.95" customHeight="1">
      <c r="D124" s="15"/>
      <c r="E124" s="14"/>
      <c r="F124" s="15"/>
      <c r="G124" s="150"/>
      <c r="H124" s="15"/>
      <c r="I124" s="15"/>
      <c r="J124" s="15"/>
      <c r="K124" s="15"/>
    </row>
    <row r="125" spans="1:11" ht="24.95" customHeight="1">
      <c r="A125" s="16"/>
      <c r="D125" s="15"/>
      <c r="E125" s="14"/>
      <c r="F125" s="15"/>
      <c r="G125" s="150"/>
      <c r="H125" s="15"/>
      <c r="I125" s="15"/>
      <c r="J125" s="15"/>
      <c r="K125" s="15"/>
    </row>
    <row r="126" spans="1:11" ht="24.95" customHeight="1">
      <c r="A126" s="16" t="s">
        <v>50</v>
      </c>
      <c r="D126" s="15"/>
      <c r="E126" s="14"/>
      <c r="F126" s="15"/>
      <c r="G126" s="150"/>
      <c r="H126" s="15"/>
      <c r="I126" s="15"/>
      <c r="J126" s="15"/>
      <c r="K126" s="15"/>
    </row>
    <row r="127" spans="1:11" ht="24.95" customHeight="1">
      <c r="A127" s="16"/>
      <c r="D127" s="15"/>
      <c r="E127" s="14"/>
      <c r="F127" s="15"/>
      <c r="G127" s="150"/>
      <c r="H127" s="15"/>
      <c r="I127" s="15"/>
      <c r="J127" s="15"/>
      <c r="K127" s="15"/>
    </row>
    <row r="128" spans="1:11" ht="24.95" customHeight="1">
      <c r="A128" s="16"/>
      <c r="D128" s="15"/>
      <c r="E128" s="14"/>
      <c r="F128" s="15"/>
      <c r="G128" s="150"/>
      <c r="H128" s="15"/>
      <c r="I128" s="15"/>
      <c r="J128" s="15"/>
      <c r="K128" s="15"/>
    </row>
    <row r="129" spans="3:11" ht="24.95" customHeight="1">
      <c r="C129" s="152" t="s">
        <v>260</v>
      </c>
      <c r="K129" s="11"/>
    </row>
    <row r="130" spans="3:11" ht="24.95" customHeight="1">
      <c r="C130" s="152" t="s">
        <v>279</v>
      </c>
      <c r="K130" s="11"/>
    </row>
    <row r="131" spans="3:11" ht="27" customHeight="1">
      <c r="C131" s="152"/>
      <c r="K131" s="11"/>
    </row>
    <row r="132" spans="3:11" ht="27" customHeight="1"/>
    <row r="133" spans="3:11" ht="27" customHeight="1"/>
    <row r="134" spans="3:11" ht="27" customHeight="1"/>
    <row r="135" spans="3:11" ht="27" customHeight="1"/>
    <row r="136" spans="3:11" ht="27" customHeight="1"/>
    <row r="137" spans="3:11" ht="27" customHeight="1"/>
    <row r="138" spans="3:11" ht="27" customHeight="1"/>
    <row r="139" spans="3:11" ht="27" customHeight="1"/>
    <row r="140" spans="3:11" ht="27" customHeight="1"/>
    <row r="141" spans="3:11" ht="27" customHeight="1"/>
    <row r="142" spans="3:11" ht="27" customHeight="1"/>
    <row r="143" spans="3:11" ht="27" customHeight="1"/>
    <row r="144" spans="3:11" ht="27" customHeight="1"/>
    <row r="145" ht="27" customHeight="1"/>
    <row r="146" ht="27" customHeight="1"/>
  </sheetData>
  <mergeCells count="20">
    <mergeCell ref="E103:G103"/>
    <mergeCell ref="I103:K103"/>
    <mergeCell ref="A51:K51"/>
    <mergeCell ref="A52:K52"/>
    <mergeCell ref="A53:K53"/>
    <mergeCell ref="A54:K54"/>
    <mergeCell ref="E56:K56"/>
    <mergeCell ref="E57:G57"/>
    <mergeCell ref="I57:K57"/>
    <mergeCell ref="A97:K97"/>
    <mergeCell ref="A98:K98"/>
    <mergeCell ref="A99:K99"/>
    <mergeCell ref="A100:K100"/>
    <mergeCell ref="E102:K102"/>
    <mergeCell ref="A1:K1"/>
    <mergeCell ref="A2:K2"/>
    <mergeCell ref="A3:K3"/>
    <mergeCell ref="E5:K5"/>
    <mergeCell ref="E6:G6"/>
    <mergeCell ref="I6:K6"/>
  </mergeCells>
  <pageMargins left="0.62992125984251968" right="0.23622047244094491" top="0.59055118110236227" bottom="0.39370078740157483" header="0.35433070866141736" footer="0.23622047244094491"/>
  <pageSetup paperSize="9" scale="77" orientation="portrait" r:id="rId1"/>
  <rowBreaks count="2" manualBreakCount="2">
    <brk id="50" max="16383" man="1"/>
    <brk id="96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เวิร์กชีต</vt:lpstr>
      </vt:variant>
      <vt:variant>
        <vt:i4>5</vt:i4>
      </vt:variant>
      <vt:variant>
        <vt:lpstr>ช่วงที่มีชื่อ</vt:lpstr>
      </vt:variant>
      <vt:variant>
        <vt:i4>3</vt:i4>
      </vt:variant>
    </vt:vector>
  </HeadingPairs>
  <TitlesOfParts>
    <vt:vector size="8" baseType="lpstr">
      <vt:lpstr>FS</vt:lpstr>
      <vt:lpstr>PL</vt:lpstr>
      <vt:lpstr>CONSO-EQ</vt:lpstr>
      <vt:lpstr>EQ</vt:lpstr>
      <vt:lpstr>CF</vt:lpstr>
      <vt:lpstr>'CONSO-EQ'!Print_Area</vt:lpstr>
      <vt:lpstr>EQ!Print_Area</vt:lpstr>
      <vt:lpstr>FS!Print_Area</vt:lpstr>
    </vt:vector>
  </TitlesOfParts>
  <Manager/>
  <Company>DIA  INTERNATIONAL  AUDITING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DIA</dc:creator>
  <cp:keywords/>
  <dc:description/>
  <cp:lastModifiedBy>User2 Lastname</cp:lastModifiedBy>
  <cp:revision/>
  <cp:lastPrinted>2025-02-18T02:38:51Z</cp:lastPrinted>
  <dcterms:created xsi:type="dcterms:W3CDTF">1998-09-11T03:53:34Z</dcterms:created>
  <dcterms:modified xsi:type="dcterms:W3CDTF">2025-02-18T02:38:55Z</dcterms:modified>
  <cp:category/>
  <cp:contentStatus/>
</cp:coreProperties>
</file>