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__(Q3) Dec2024\"/>
    </mc:Choice>
  </mc:AlternateContent>
  <xr:revisionPtr revIDLastSave="0" documentId="13_ncr:1_{E6B08594-B3B4-467B-B0D7-416A9944BEDF}" xr6:coauthVersionLast="47" xr6:coauthVersionMax="47" xr10:uidLastSave="{00000000-0000-0000-0000-000000000000}"/>
  <bookViews>
    <workbookView xWindow="-120" yWindow="-120" windowWidth="21840" windowHeight="13020" tabRatio="617" activeTab="5" xr2:uid="{00000000-000D-0000-FFFF-FFFF00000000}"/>
  </bookViews>
  <sheets>
    <sheet name="2-4" sheetId="8" r:id="rId1"/>
    <sheet name="P 5-6 (3m)" sheetId="16" r:id="rId2"/>
    <sheet name="P 7-8 (9m)" sheetId="17" r:id="rId3"/>
    <sheet name="9-10" sheetId="18" r:id="rId4"/>
    <sheet name="11" sheetId="19" r:id="rId5"/>
    <sheet name="12-14" sheetId="20" r:id="rId6"/>
  </sheets>
  <definedNames>
    <definedName name="_xlnm._FilterDatabase" localSheetId="5" hidden="1">'12-14'!#REF!</definedName>
    <definedName name="_xlnm._FilterDatabase" localSheetId="0" hidden="1">'2-4'!$F$35:$F$45</definedName>
    <definedName name="Z_04124116_8C66_4C39_9F46_99B81A75BF3A_.wvu.PrintArea" localSheetId="5" hidden="1">'12-14'!$A$1:$L$147</definedName>
    <definedName name="Z_04124116_8C66_4C39_9F46_99B81A75BF3A_.wvu.PrintArea" localSheetId="0" hidden="1">'2-4'!$A$1:$L$139</definedName>
    <definedName name="Z_21BF408F_67C5_4845_8195_7D3AA8CDBCA5_.wvu.PrintArea" localSheetId="5" hidden="1">'12-14'!$A$1:$L$147</definedName>
    <definedName name="Z_21BF408F_67C5_4845_8195_7D3AA8CDBCA5_.wvu.PrintArea" localSheetId="0" hidden="1">'2-4'!$A$1:$L$139</definedName>
    <definedName name="Z_9EBF229D_1CF3_49D7_8C71_8239F3A24C72_.wvu.PrintArea" localSheetId="5" hidden="1">'12-14'!$A$1:$L$147</definedName>
    <definedName name="Z_9EBF229D_1CF3_49D7_8C71_8239F3A24C72_.wvu.PrintArea" localSheetId="0" hidden="1">'2-4'!$A$1:$L$139</definedName>
    <definedName name="Z_A23FAAEB_1BB4_4194_881D_176B38EA551B_.wvu.PrintArea" localSheetId="5" hidden="1">'12-14'!$A$1:$L$147</definedName>
    <definedName name="Z_A23FAAEB_1BB4_4194_881D_176B38EA551B_.wvu.PrintArea" localSheetId="0" hidden="1">'2-4'!$A$1:$L$139</definedName>
    <definedName name="Z_F2A16C02_FC24_4170_A375_859826BD5134_.wvu.PrintArea" localSheetId="5" hidden="1">'12-14'!$A$1:$L$147</definedName>
    <definedName name="Z_F2A16C02_FC24_4170_A375_859826BD5134_.wvu.PrintArea" localSheetId="0" hidden="1">'2-4'!$A$1:$L$139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7" l="1"/>
  <c r="F86" i="16"/>
  <c r="J86" i="17"/>
  <c r="AA27" i="18" l="1"/>
  <c r="U27" i="18"/>
  <c r="S27" i="18"/>
  <c r="Q27" i="18"/>
  <c r="O27" i="18"/>
  <c r="M27" i="18"/>
  <c r="K27" i="18"/>
  <c r="I27" i="18"/>
  <c r="G27" i="18"/>
  <c r="E27" i="18"/>
  <c r="Y24" i="18"/>
  <c r="AC24" i="18" s="1"/>
  <c r="W23" i="18"/>
  <c r="Y23" i="18" s="1"/>
  <c r="AC23" i="18" s="1"/>
  <c r="W22" i="18"/>
  <c r="Y22" i="18" s="1"/>
  <c r="AC22" i="18" s="1"/>
  <c r="W21" i="18"/>
  <c r="Y21" i="18" s="1"/>
  <c r="AC21" i="18" s="1"/>
  <c r="W17" i="18"/>
  <c r="N33" i="19"/>
  <c r="L33" i="19"/>
  <c r="J33" i="19"/>
  <c r="H33" i="19"/>
  <c r="F33" i="19"/>
  <c r="P31" i="19"/>
  <c r="P30" i="19"/>
  <c r="P28" i="19"/>
  <c r="N18" i="19"/>
  <c r="L18" i="19"/>
  <c r="J18" i="19"/>
  <c r="H18" i="19"/>
  <c r="F18" i="19"/>
  <c r="P16" i="19"/>
  <c r="P15" i="19"/>
  <c r="P13" i="19"/>
  <c r="P18" i="19" s="1"/>
  <c r="P33" i="19" l="1"/>
  <c r="W27" i="18"/>
  <c r="Y17" i="18"/>
  <c r="AC17" i="18" s="1"/>
  <c r="AC27" i="18" s="1"/>
  <c r="Y27" i="18" l="1"/>
  <c r="L120" i="20" l="1"/>
  <c r="J120" i="20"/>
  <c r="H120" i="20"/>
  <c r="F95" i="20" l="1"/>
  <c r="F26" i="8" l="1"/>
  <c r="A45" i="20"/>
  <c r="A98" i="20" s="1"/>
  <c r="A147" i="20" s="1"/>
  <c r="A35" i="19"/>
  <c r="A36" i="18"/>
  <c r="A72" i="18" s="1"/>
  <c r="A45" i="17"/>
  <c r="A91" i="17" s="1"/>
  <c r="A45" i="16"/>
  <c r="A91" i="16"/>
  <c r="W53" i="18"/>
  <c r="Y53" i="18" s="1"/>
  <c r="AC53" i="18" s="1"/>
  <c r="J47" i="8"/>
  <c r="J26" i="8"/>
  <c r="H86" i="16"/>
  <c r="H81" i="16"/>
  <c r="H74" i="16"/>
  <c r="H65" i="16"/>
  <c r="H18" i="16"/>
  <c r="H23" i="16" s="1"/>
  <c r="H33" i="16" s="1"/>
  <c r="H36" i="16" s="1"/>
  <c r="L86" i="16"/>
  <c r="L81" i="16"/>
  <c r="L74" i="16"/>
  <c r="L18" i="16"/>
  <c r="L23" i="16" s="1"/>
  <c r="L33" i="16" s="1"/>
  <c r="L36" i="16" s="1"/>
  <c r="H86" i="17"/>
  <c r="H81" i="17"/>
  <c r="H74" i="17"/>
  <c r="H65" i="17"/>
  <c r="H18" i="17"/>
  <c r="H23" i="17" s="1"/>
  <c r="H33" i="17" s="1"/>
  <c r="H36" i="17" s="1"/>
  <c r="L86" i="17"/>
  <c r="L81" i="17"/>
  <c r="L74" i="17"/>
  <c r="L18" i="17"/>
  <c r="L23" i="17" s="1"/>
  <c r="L33" i="17" s="1"/>
  <c r="L36" i="17" s="1"/>
  <c r="W58" i="18"/>
  <c r="Y58" i="18" s="1"/>
  <c r="AC58" i="18" s="1"/>
  <c r="H95" i="20"/>
  <c r="H41" i="20"/>
  <c r="H66" i="20" s="1"/>
  <c r="H71" i="20" s="1"/>
  <c r="L95" i="20"/>
  <c r="L41" i="20"/>
  <c r="L66" i="20" s="1"/>
  <c r="L71" i="20" s="1"/>
  <c r="F120" i="20"/>
  <c r="J95" i="20"/>
  <c r="A47" i="20"/>
  <c r="A100" i="20" s="1"/>
  <c r="J41" i="20"/>
  <c r="J66" i="20" s="1"/>
  <c r="J71" i="20" s="1"/>
  <c r="F41" i="20"/>
  <c r="F66" i="20" s="1"/>
  <c r="F71" i="20" s="1"/>
  <c r="A46" i="20"/>
  <c r="A99" i="20" s="1"/>
  <c r="AA61" i="18"/>
  <c r="U61" i="18"/>
  <c r="S61" i="18"/>
  <c r="Q61" i="18"/>
  <c r="O61" i="18"/>
  <c r="M61" i="18"/>
  <c r="K61" i="18"/>
  <c r="I61" i="18"/>
  <c r="G61" i="18"/>
  <c r="E61" i="18"/>
  <c r="W57" i="18"/>
  <c r="Y57" i="18" s="1"/>
  <c r="AC57" i="18" s="1"/>
  <c r="W56" i="18"/>
  <c r="Y56" i="18" s="1"/>
  <c r="AC56" i="18" s="1"/>
  <c r="A37" i="18"/>
  <c r="A3" i="19"/>
  <c r="A48" i="20" s="1"/>
  <c r="A101" i="20" s="1"/>
  <c r="F86" i="17"/>
  <c r="J81" i="17"/>
  <c r="J74" i="17"/>
  <c r="F74" i="17"/>
  <c r="F65" i="17"/>
  <c r="A48" i="17"/>
  <c r="A47" i="17"/>
  <c r="A46" i="17"/>
  <c r="J18" i="17"/>
  <c r="J23" i="17" s="1"/>
  <c r="J33" i="17" s="1"/>
  <c r="J36" i="17" s="1"/>
  <c r="F18" i="17"/>
  <c r="F23" i="17" s="1"/>
  <c r="F33" i="17" s="1"/>
  <c r="F36" i="17" s="1"/>
  <c r="J86" i="16"/>
  <c r="J81" i="16"/>
  <c r="F81" i="16"/>
  <c r="J74" i="16"/>
  <c r="F74" i="16"/>
  <c r="F65" i="16"/>
  <c r="A48" i="16"/>
  <c r="A47" i="16"/>
  <c r="A46" i="16"/>
  <c r="J18" i="16"/>
  <c r="J23" i="16" s="1"/>
  <c r="J33" i="16" s="1"/>
  <c r="J36" i="16" s="1"/>
  <c r="F18" i="16"/>
  <c r="F23" i="16" s="1"/>
  <c r="F33" i="16" s="1"/>
  <c r="F36" i="16" s="1"/>
  <c r="F77" i="8"/>
  <c r="H122" i="20" l="1"/>
  <c r="H127" i="20" s="1"/>
  <c r="F47" i="8"/>
  <c r="L122" i="20"/>
  <c r="L127" i="20" s="1"/>
  <c r="J67" i="16"/>
  <c r="L67" i="16"/>
  <c r="H67" i="16"/>
  <c r="F67" i="17"/>
  <c r="J67" i="17"/>
  <c r="H67" i="17"/>
  <c r="L67" i="17"/>
  <c r="W61" i="18"/>
  <c r="Y61" i="18"/>
  <c r="J122" i="20"/>
  <c r="J127" i="20" s="1"/>
  <c r="F122" i="20"/>
  <c r="F127" i="20" s="1"/>
  <c r="F67" i="16"/>
  <c r="AC61" i="18"/>
  <c r="A39" i="18"/>
  <c r="H47" i="8" l="1"/>
  <c r="L26" i="8"/>
  <c r="H26" i="8"/>
  <c r="J87" i="8"/>
  <c r="J77" i="8"/>
  <c r="F87" i="8"/>
  <c r="L87" i="8"/>
  <c r="H87" i="8"/>
  <c r="J127" i="8"/>
  <c r="J130" i="8" s="1"/>
  <c r="A139" i="8"/>
  <c r="A95" i="8"/>
  <c r="L47" i="8"/>
  <c r="L127" i="8"/>
  <c r="L130" i="8" s="1"/>
  <c r="A54" i="8"/>
  <c r="A98" i="8"/>
  <c r="H77" i="8"/>
  <c r="L77" i="8"/>
  <c r="A52" i="8"/>
  <c r="A96" i="8" s="1"/>
  <c r="H127" i="8"/>
  <c r="H130" i="8" s="1"/>
  <c r="F127" i="8"/>
  <c r="F130" i="8" s="1"/>
  <c r="F49" i="8" l="1"/>
  <c r="F89" i="8"/>
  <c r="F132" i="8" s="1"/>
  <c r="L49" i="8"/>
  <c r="J89" i="8"/>
  <c r="J132" i="8" s="1"/>
  <c r="L89" i="8"/>
  <c r="L132" i="8" s="1"/>
  <c r="H49" i="8"/>
  <c r="H89" i="8"/>
  <c r="H132" i="8" s="1"/>
  <c r="J49" i="8"/>
</calcChain>
</file>

<file path=xl/sharedStrings.xml><?xml version="1.0" encoding="utf-8"?>
<sst xmlns="http://schemas.openxmlformats.org/spreadsheetml/2006/main" count="663" uniqueCount="271">
  <si>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</si>
  <si>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</si>
  <si>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</si>
  <si>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</si>
  <si>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</si>
  <si>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</si>
  <si>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</si>
  <si>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</si>
  <si>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</si>
  <si>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</si>
  <si>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</si>
  <si>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</si>
  <si>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</si>
  <si>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</si>
  <si>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</si>
  <si>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</si>
  <si>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</si>
  <si>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</si>
  <si>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</si>
  <si>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</si>
  <si>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</si>
  <si>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</si>
  <si>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</si>
  <si>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</si>
  <si>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</si>
  <si>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</si>
  <si>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</si>
  <si>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</si>
  <si>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</si>
  <si>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</si>
  <si>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</si>
  <si>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</si>
  <si>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</si>
  <si>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</si>
  <si>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</si>
  <si>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</si>
  <si>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</si>
  <si>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</si>
  <si>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</si>
  <si>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</si>
  <si>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</si>
  <si>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</si>
  <si>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</si>
  <si>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</si>
  <si>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</si>
  <si>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</si>
  <si>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</si>
  <si>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</si>
  <si>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</si>
  <si>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</si>
  <si>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</si>
  <si>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</si>
  <si>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</si>
  <si>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</si>
  <si>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</si>
  <si>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</si>
  <si>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</si>
  <si>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</si>
  <si>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</si>
  <si>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</si>
  <si>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</si>
  <si>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</si>
  <si>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</si>
  <si>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</si>
  <si>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</si>
  <si>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</si>
  <si>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</si>
  <si>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</si>
  <si>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</si>
  <si>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</si>
  <si>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</si>
  <si>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</si>
  <si>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</si>
  <si>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</si>
  <si>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</si>
  <si>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- เงินกู้ยืมระยะยาวจากสถาบันการเงิน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</si>
  <si>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</si>
  <si>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</si>
  <si>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</si>
  <si>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</si>
  <si>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</si>
  <si>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</si>
  <si>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</si>
  <si>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</si>
  <si>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</si>
  <si>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</si>
  <si>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</si>
  <si>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</si>
  <si>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</si>
  <si>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</si>
  <si>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</si>
  <si>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</si>
  <si>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</si>
  <si>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</si>
  <si>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</si>
  <si>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</si>
  <si>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</si>
  <si>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</si>
  <si>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</si>
  <si>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</si>
  <si>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</si>
  <si>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</si>
  <si>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</si>
  <si>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</si>
  <si>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</si>
  <si>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</si>
  <si>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</si>
  <si>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</si>
  <si>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</si>
  <si>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</si>
  <si>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 xml:space="preserve">เงินให้กู้ยืมระยะยาวแก่บริษัทที่เกี่ยวข้องกัน 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</si>
  <si>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</si>
  <si>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</si>
  <si>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</si>
  <si>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</si>
  <si>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</si>
  <si>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</si>
  <si>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</si>
  <si>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</si>
  <si>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</si>
  <si>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</si>
  <si>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</si>
  <si>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</si>
  <si>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</si>
  <si>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</si>
  <si>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</si>
  <si>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รายการปรับปรุง</t>
  </si>
  <si>
    <t>ขาดทุนจากการตัดจำหน่ายอุปกรณ์</t>
  </si>
  <si>
    <t xml:space="preserve">สูงกว่าราคาที่คาดว่าจะได้รับ 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</si>
  <si>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</si>
  <si>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</si>
  <si>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</si>
  <si>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</si>
  <si>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</si>
  <si>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</si>
  <si>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</si>
  <si>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</si>
  <si>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</si>
  <si>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</si>
  <si>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</si>
  <si>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</si>
  <si>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</si>
  <si>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</si>
  <si>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</si>
  <si>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</si>
  <si>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</si>
  <si>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</si>
  <si>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</si>
  <si>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</si>
  <si>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</si>
  <si>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</si>
  <si>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</si>
  <si>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</si>
  <si>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</si>
  <si>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</si>
  <si>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</si>
  <si>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</si>
  <si>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</si>
  <si>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</si>
  <si>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</si>
  <si>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</si>
  <si>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</si>
  <si>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</si>
  <si>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</si>
  <si>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</si>
  <si>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</si>
  <si>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</si>
  <si>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 xml:space="preserve">  ต้นทุนทางการเงินจ่าย และภาษีเงินได้จ่าย</t>
  </si>
  <si>
    <t>เงินฝากธนาคารที่ติดภาระค้ำประกันลดลง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</si>
  <si>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</si>
  <si>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</si>
  <si>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</si>
  <si>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</si>
  <si>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</si>
  <si>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</si>
  <si>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</si>
  <si>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</si>
  <si>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</si>
  <si>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</si>
  <si>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</si>
  <si>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</si>
  <si>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ควบคุม</t>
  </si>
  <si>
    <t>ที่ไม่มีอำนาจ</t>
  </si>
  <si>
    <t>- ที่เกิดขึ้นจริง</t>
  </si>
  <si>
    <t xml:space="preserve">(กำไร)ขาดทุนสุทธิจากอัตราแลกเปลี่ยน </t>
  </si>
  <si>
    <t>(กำไร)ขาดทุนจากมูลค่ายุติธรรมของอนุพันธ์ทางการเงิน</t>
  </si>
  <si>
    <t>พ.ศ. 2566</t>
  </si>
  <si>
    <t>การเปลี่ยนแปลงในส่วนของ</t>
  </si>
  <si>
    <t>เงินสดรับจากการรับชำระทุนคืนของบริษัทย่อย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</si>
  <si>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</si>
  <si>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</si>
  <si>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</si>
  <si>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 xml:space="preserve">   มูลค่าหุ้นละ 1 บาท</t>
  </si>
  <si>
    <t>พ.ศ. 2567</t>
  </si>
  <si>
    <t>งบฐานะการเงิน</t>
  </si>
  <si>
    <t xml:space="preserve">งบการเปลี่ยนแปลงส่วนของเจ้าของ </t>
  </si>
  <si>
    <t>กำไรสุทธิสำหรับรอบระยะเวลา</t>
  </si>
  <si>
    <t>กำไรเบ็ดเสร็จอื่นสำหรับรอบระยะเวลา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</si>
  <si>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</si>
  <si>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</si>
  <si>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(กลับรายการ)ค่าเผื่อสินค้าล้าสมัยและเคลื่อนไหวช้า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</si>
  <si>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</si>
  <si>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</si>
  <si>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</si>
  <si>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ลูกหนี้การค้าและลูกหนี้ไม่หมุนเวียนอื่น (สุทธิ)</t>
  </si>
  <si>
    <t>รายได้เงินปันผลรับจากบริษัทที่เกี่ยวข้องกัน</t>
  </si>
  <si>
    <t>- ส่วนแบ่งกำไร(ขาดทุน)เบ็ดเสร็จอื่นของ</t>
  </si>
  <si>
    <t>ที่ไม่มี</t>
  </si>
  <si>
    <t>อำนาจควบคุม</t>
  </si>
  <si>
    <t>ณ วันที่ 1 เมษายน พ.ศ. 2566</t>
  </si>
  <si>
    <t>เงินปันผลรับจาก</t>
  </si>
  <si>
    <t>- บริษัทย่อย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</si>
  <si>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</si>
  <si>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</si>
  <si>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เงินสดจ่ายเพื่อซื้อบริษัทย่อย</t>
  </si>
  <si>
    <t>จ่ายเงินปันผลหุ้นสามัญ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</si>
  <si>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</si>
  <si>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</si>
  <si>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ณ วันที่ 1 เมษายน พ.ศ. 2567</t>
  </si>
  <si>
    <t>ยอดคงเหลือปลายรอบระยะเวลา</t>
  </si>
  <si>
    <t>กำไร(ขาดทุน)เบ็ดเสร็จอื่นสำหรับรอบระยะเวลา</t>
  </si>
  <si>
    <t xml:space="preserve">ยอดคงเหลือต้นรอบระยะเวลา 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</si>
  <si>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</si>
  <si>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</si>
  <si>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เจ้าหนี้จากการซื้อสินทรัพย์ถาวรระหว่างรอบระยะเวลา</t>
  </si>
  <si>
    <t>ยอดคงเหลือต้นรอบระยะเวลา ณ วันที่ 1 เมษายน พ.ศ. 2566</t>
  </si>
  <si>
    <t>ยอดคงเหลือต้นรอบระยะเวลา ณ วันที่ 1 เมษายน พ.ศ. 2567</t>
  </si>
  <si>
    <t>กำไรเบ็ดเสร็จรวมสำหรับรอบระยะเวลา</t>
  </si>
  <si>
    <t>กำไร(ขาดทุน)สุทธิจากอัตราแลกเปลี่ยน</t>
  </si>
  <si>
    <t xml:space="preserve">กำไร(ขาดทุน)เบ็ดเสร็จอื่นสำหรับรอบระยะเวลา 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</si>
  <si>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</si>
  <si>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</si>
  <si>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>23 ค), 23 ง)</t>
  </si>
  <si>
    <t>(กำไร)ขาดทุนสุทธิจากการจำหน่าย</t>
  </si>
  <si>
    <t>23 ค)</t>
  </si>
  <si>
    <t xml:space="preserve">- เงินให้กู้ยืมระยะยาวแก่บริษัทที่เกี่ยวข้องกัน </t>
  </si>
  <si>
    <t>23 ง)</t>
  </si>
  <si>
    <t>จากสถาบันการเงินเพิ่มขึ้น(ลดลง)</t>
  </si>
  <si>
    <t>เงินสดจ่ายชำระดอกเบี้ยของหนี้สินตามสัญญาเช่า</t>
  </si>
  <si>
    <t>สินทรัพย์สิทธิการใช้จัดประเภทใหม่เป็น</t>
  </si>
  <si>
    <t>ที่ดิน อาคาร และอุปกรณ์</t>
  </si>
  <si>
    <t>กำไร(ขาดทุน)จากอัตราแลกเปลี่ยนของ</t>
  </si>
  <si>
    <t>เงินสดสุทธิใช้ไปในกิจกรรมจัดหาเงิน</t>
  </si>
  <si>
    <t>เงินลงทุนระยะสั้นเพิ่มขึ้น</t>
  </si>
  <si>
    <t>ส่วนแบ่งกำไรจากเงินลงทุนในการร่วมค้า</t>
  </si>
  <si>
    <t>(กลับรายการ)ค่าเผื่อสินค้าที่มีราคาทุน</t>
  </si>
  <si>
    <t>กำไรจากการยกเลิกสัญญาเช่า</t>
  </si>
  <si>
    <t>- บริษัทร่วมและการร่วมค้า</t>
  </si>
  <si>
    <t>ณ วันที่ 31 ธันวาคม พ.ศ. 2567</t>
  </si>
  <si>
    <t>31 ธันวาคม</t>
  </si>
  <si>
    <t>สำหรับรอบระยะเวลาสามเดือนสิ้นสุดวันที่ 31 ธันวาคม พ.ศ. 2567</t>
  </si>
  <si>
    <t xml:space="preserve"> 31 ธันวาคม</t>
  </si>
  <si>
    <t>ณ วันที่ 31 ธันวาคม พ.ศ. 2566</t>
  </si>
  <si>
    <t>ยอดคงเหลือปลายรอบระยะเวลา ณ วันที่ 31 ธันวาคม พ.ศ. 2566</t>
  </si>
  <si>
    <t>ยอดคงเหลือปลายรอบระยะเวลา ณ วันที่ 31 ธันวาคม พ.ศ. 2567</t>
  </si>
  <si>
    <t>สำหรับรอบระยะเวลาเก้าเดือนสิ้นสุดวันที่ 31 ธันวาคม พ.ศ. 2567</t>
  </si>
  <si>
    <t>สำหรับรอบระยะเวลาเก้าเดือนสิ้นสุดวันที่ 31 ธันวาคม พ.ศ. 2566</t>
  </si>
  <si>
    <t>ส่วนได้เสียที่ไม่มีอำนาจควบคุมลดลง</t>
  </si>
  <si>
    <t>จากการคืนทุนของในบริษัทย่อย</t>
  </si>
  <si>
    <t>สินทรัพย์ภาษีเงินได้ของรอบระยะเวลาปัจจุบัน</t>
  </si>
  <si>
    <t>เงินปันผลจ่าย</t>
  </si>
  <si>
    <t>เงินสดได้มา(ใช้ไป)จากการดำเนินงาน ก่อนดอกเบี้ยรับ</t>
  </si>
  <si>
    <t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t>
  </si>
  <si>
    <t>- สินทรัพย์ไม่หมุนเวียนที่ถือไว้เพื่อขาย</t>
  </si>
  <si>
    <t>อสังหาริมทรัพย์เพื่อการลงทุนจัดประเภทใหม่เป็น</t>
  </si>
  <si>
    <t>สินทรัพย์ไม่หมุนเวียนที่ถือไว้เพื่อขาย</t>
  </si>
  <si>
    <t xml:space="preserve">           -</t>
  </si>
  <si>
    <t>จัดสรรแล้ว - ทุนสำรองตามกฎหมาย</t>
  </si>
  <si>
    <t>ทุนจดทะเบียนที่ออกและชำระแล้วเต็มมูลค่า</t>
  </si>
  <si>
    <t>เงินสดจ่ายเพื่อซื้อเงินลงทุนในตราสารทุนซึ่งวัดมูลค่าด้วย</t>
  </si>
  <si>
    <t>เงินสดจ่ายชำระจากสัญญาอนุพันธ์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</si>
</sst>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_);_(* \(#,##0\);_(* &quot;-&quot;_)\ \ \ \ \ \ \ ;_(@_)"/>
    <numFmt numFmtId="170" formatCode="_(* #,##0.0000_);_(* \(#,##0.0000\);_(* &quot;-&quot;???\ _);_(@_)"/>
    <numFmt numFmtId="171" formatCode="_(* #,##0_);_(* \(#,##0\);_(* &quot;-&quot;???\ _);@_)"/>
  </numFmts>
  <fonts count="16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91">
    <xf numFmtId="0" fontId="0" fillId="0" borderId="0" xfId="0"/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4" xfId="1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67" fontId="13" fillId="0" borderId="0" xfId="14" applyNumberFormat="1" applyFont="1" applyFill="1" applyAlignment="1">
      <alignment horizontal="right" vertical="center"/>
    </xf>
    <xf numFmtId="167" fontId="13" fillId="0" borderId="0" xfId="14" applyNumberFormat="1" applyFont="1" applyFill="1" applyBorder="1" applyAlignment="1">
      <alignment horizontal="right" vertical="center"/>
    </xf>
    <xf numFmtId="167" fontId="13" fillId="0" borderId="1" xfId="14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12" fillId="0" borderId="0" xfId="14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165" fontId="1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Continuous" vertical="center"/>
    </xf>
    <xf numFmtId="167" fontId="13" fillId="0" borderId="1" xfId="0" applyNumberFormat="1" applyFont="1" applyBorder="1" applyAlignment="1">
      <alignment horizontal="centerContinuous" vertical="center"/>
    </xf>
    <xf numFmtId="0" fontId="12" fillId="0" borderId="0" xfId="12" applyFont="1" applyAlignment="1">
      <alignment vertical="center"/>
    </xf>
    <xf numFmtId="165" fontId="12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Continuous" vertical="center"/>
    </xf>
    <xf numFmtId="16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0" fontId="13" fillId="0" borderId="0" xfId="12" applyFont="1" applyAlignment="1">
      <alignment vertical="center"/>
    </xf>
    <xf numFmtId="165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7" fontId="13" fillId="0" borderId="0" xfId="15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12" quotePrefix="1" applyFont="1" applyAlignment="1">
      <alignment vertical="center"/>
    </xf>
    <xf numFmtId="165" fontId="13" fillId="0" borderId="0" xfId="0" quotePrefix="1" applyNumberFormat="1" applyFont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vertical="center"/>
    </xf>
    <xf numFmtId="167" fontId="12" fillId="0" borderId="0" xfId="0" applyNumberFormat="1" applyFont="1" applyAlignment="1">
      <alignment horizontal="centerContinuous" vertical="center"/>
    </xf>
    <xf numFmtId="165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7" fontId="13" fillId="0" borderId="1" xfId="15" applyNumberFormat="1" applyFont="1" applyBorder="1" applyAlignment="1">
      <alignment horizontal="right" vertical="center"/>
    </xf>
    <xf numFmtId="167" fontId="13" fillId="0" borderId="0" xfId="12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7" fontId="13" fillId="0" borderId="0" xfId="15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0" fontId="12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vertical="center"/>
    </xf>
    <xf numFmtId="0" fontId="13" fillId="0" borderId="1" xfId="0" applyFont="1" applyBorder="1" applyAlignment="1">
      <alignment vertical="center"/>
    </xf>
    <xf numFmtId="167" fontId="7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5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0" xfId="0" quotePrefix="1" applyNumberFormat="1" applyFont="1" applyAlignment="1">
      <alignment horizontal="left" vertical="center"/>
    </xf>
    <xf numFmtId="167" fontId="8" fillId="0" borderId="0" xfId="6" applyNumberFormat="1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7" fontId="8" fillId="0" borderId="3" xfId="0" applyNumberFormat="1" applyFont="1" applyBorder="1" applyAlignment="1">
      <alignment horizontal="right" vertical="center"/>
    </xf>
    <xf numFmtId="168" fontId="8" fillId="0" borderId="3" xfId="6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7" fontId="8" fillId="0" borderId="0" xfId="0" applyNumberFormat="1" applyFont="1" applyAlignment="1">
      <alignment horizontal="centerContinuous" vertical="center"/>
    </xf>
    <xf numFmtId="167" fontId="8" fillId="0" borderId="0" xfId="0" quotePrefix="1" applyNumberFormat="1" applyFont="1" applyAlignment="1">
      <alignment horizontal="centerContinuous" vertical="center"/>
    </xf>
    <xf numFmtId="167" fontId="8" fillId="0" borderId="1" xfId="0" applyNumberFormat="1" applyFont="1" applyBorder="1" applyAlignment="1">
      <alignment horizontal="centerContinuous" vertical="center"/>
    </xf>
    <xf numFmtId="167" fontId="8" fillId="0" borderId="1" xfId="0" quotePrefix="1" applyNumberFormat="1" applyFont="1" applyBorder="1" applyAlignment="1">
      <alignment horizontal="centerContinuous" vertical="center"/>
    </xf>
    <xf numFmtId="167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3" applyNumberFormat="1" applyFont="1" applyFill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8" fillId="0" borderId="1" xfId="3" applyNumberFormat="1" applyFont="1" applyFill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9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169" fontId="8" fillId="0" borderId="0" xfId="7" applyNumberFormat="1" applyFont="1" applyAlignment="1" applyProtection="1">
      <alignment horizontal="right" vertical="center"/>
      <protection locked="0"/>
    </xf>
    <xf numFmtId="167" fontId="8" fillId="0" borderId="3" xfId="1" applyNumberFormat="1" applyFont="1" applyFill="1" applyBorder="1" applyAlignment="1">
      <alignment horizontal="center" vertical="center"/>
    </xf>
    <xf numFmtId="167" fontId="8" fillId="0" borderId="1" xfId="3" applyNumberFormat="1" applyFont="1" applyFill="1" applyBorder="1" applyAlignment="1">
      <alignment horizontal="center" vertical="center"/>
    </xf>
    <xf numFmtId="167" fontId="8" fillId="0" borderId="0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71" fontId="11" fillId="0" borderId="2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7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39"/>
  <sheetViews>
    <sheetView zoomScale="110" zoomScaleNormal="110" zoomScaleSheetLayoutView="115" workbookViewId="0">
      <selection activeCell="C6" sqref="C6"/>
    </sheetView>
  </sheetViews>
  <sheetFormatPr defaultColWidth="9.42578125" defaultRowHeight="21.75" customHeight="1" x14ac:dyDescent="0.2"/>
  <cols>
    <col min="1" max="2" width="1.42578125" style="98" customWidth="1"/>
    <col min="3" max="3" width="30.7109375" style="103" customWidth="1"/>
    <col min="4" max="4" width="7.7109375" style="110" customWidth="1"/>
    <col min="5" max="5" width="0.5703125" style="103" customWidth="1"/>
    <col min="6" max="6" width="14.7109375" style="106" customWidth="1"/>
    <col min="7" max="7" width="0.5703125" style="106" customWidth="1"/>
    <col min="8" max="8" width="13.28515625" style="106" customWidth="1"/>
    <col min="9" max="9" width="0.5703125" style="106" customWidth="1"/>
    <col min="10" max="10" width="14.7109375" style="106" customWidth="1"/>
    <col min="11" max="11" width="0.5703125" style="106" customWidth="1"/>
    <col min="12" max="12" width="13.28515625" style="106" customWidth="1"/>
    <col min="13" max="16384" width="9.42578125" style="103"/>
  </cols>
  <sheetData>
    <row r="1" spans="1:12" s="149" customFormat="1" ht="21.75" customHeight="1" x14ac:dyDescent="0.2">
      <c r="A1" s="45" t="s">
        <v>47</v>
      </c>
      <c r="B1" s="39"/>
      <c r="C1" s="40"/>
      <c r="D1" s="110"/>
      <c r="E1" s="46"/>
      <c r="F1" s="155"/>
      <c r="G1" s="155"/>
      <c r="H1" s="155"/>
      <c r="I1" s="155"/>
      <c r="J1" s="155"/>
      <c r="K1" s="155"/>
      <c r="L1" s="155"/>
    </row>
    <row r="2" spans="1:12" s="149" customFormat="1" ht="21.75" customHeight="1" x14ac:dyDescent="0.2">
      <c r="A2" s="45" t="s">
        <v>194</v>
      </c>
      <c r="B2" s="39"/>
      <c r="C2" s="40"/>
      <c r="D2" s="110"/>
      <c r="E2" s="46"/>
      <c r="F2" s="155"/>
      <c r="G2" s="155"/>
      <c r="H2" s="155"/>
      <c r="I2" s="155"/>
      <c r="J2" s="156"/>
      <c r="K2" s="155"/>
      <c r="L2" s="156"/>
    </row>
    <row r="3" spans="1:12" s="149" customFormat="1" ht="21.75" customHeight="1" x14ac:dyDescent="0.2">
      <c r="A3" s="47" t="s">
        <v>248</v>
      </c>
      <c r="B3" s="136"/>
      <c r="C3" s="137"/>
      <c r="D3" s="111"/>
      <c r="E3" s="49"/>
      <c r="F3" s="157"/>
      <c r="G3" s="157"/>
      <c r="H3" s="157"/>
      <c r="I3" s="157"/>
      <c r="J3" s="158"/>
      <c r="K3" s="157"/>
      <c r="L3" s="158"/>
    </row>
    <row r="4" spans="1:12" ht="15" customHeight="1" x14ac:dyDescent="0.2">
      <c r="C4" s="46"/>
      <c r="E4" s="46"/>
      <c r="F4" s="155"/>
      <c r="G4" s="155"/>
      <c r="H4" s="155"/>
      <c r="I4" s="155"/>
      <c r="J4" s="155"/>
      <c r="K4" s="155"/>
      <c r="L4" s="155"/>
    </row>
    <row r="5" spans="1:12" ht="18.95" customHeight="1" x14ac:dyDescent="0.2">
      <c r="F5" s="182" t="s">
        <v>80</v>
      </c>
      <c r="G5" s="182"/>
      <c r="H5" s="182"/>
      <c r="I5" s="139"/>
      <c r="J5" s="182" t="s">
        <v>118</v>
      </c>
      <c r="K5" s="182"/>
      <c r="L5" s="182"/>
    </row>
    <row r="6" spans="1:12" ht="18.95" customHeight="1" x14ac:dyDescent="0.2">
      <c r="F6" s="105" t="s">
        <v>120</v>
      </c>
      <c r="G6" s="105"/>
      <c r="H6" s="105" t="s">
        <v>119</v>
      </c>
      <c r="J6" s="105" t="s">
        <v>120</v>
      </c>
      <c r="K6" s="105"/>
      <c r="L6" s="105" t="s">
        <v>119</v>
      </c>
    </row>
    <row r="7" spans="1:12" ht="18.95" customHeight="1" x14ac:dyDescent="0.2">
      <c r="F7" s="105" t="s">
        <v>249</v>
      </c>
      <c r="G7" s="105"/>
      <c r="H7" s="105" t="s">
        <v>84</v>
      </c>
      <c r="I7" s="142"/>
      <c r="J7" s="105" t="s">
        <v>249</v>
      </c>
      <c r="K7" s="105"/>
      <c r="L7" s="105" t="s">
        <v>84</v>
      </c>
    </row>
    <row r="8" spans="1:12" ht="18.95" customHeight="1" x14ac:dyDescent="0.2">
      <c r="D8" s="140"/>
      <c r="E8" s="143"/>
      <c r="F8" s="105" t="s">
        <v>193</v>
      </c>
      <c r="G8" s="105"/>
      <c r="H8" s="105" t="s">
        <v>193</v>
      </c>
      <c r="I8" s="142"/>
      <c r="J8" s="105" t="s">
        <v>193</v>
      </c>
      <c r="K8" s="105"/>
      <c r="L8" s="105" t="s">
        <v>193</v>
      </c>
    </row>
    <row r="9" spans="1:12" ht="18.95" customHeight="1" x14ac:dyDescent="0.2">
      <c r="D9" s="107" t="s">
        <v>0</v>
      </c>
      <c r="E9" s="143"/>
      <c r="F9" s="144" t="s">
        <v>1</v>
      </c>
      <c r="G9" s="159"/>
      <c r="H9" s="144" t="s">
        <v>1</v>
      </c>
      <c r="I9" s="142"/>
      <c r="J9" s="144" t="s">
        <v>1</v>
      </c>
      <c r="K9" s="159"/>
      <c r="L9" s="144" t="s">
        <v>1</v>
      </c>
    </row>
    <row r="10" spans="1:12" ht="18.95" customHeight="1" x14ac:dyDescent="0.2">
      <c r="A10" s="102" t="s">
        <v>2</v>
      </c>
      <c r="B10" s="102"/>
      <c r="C10" s="102"/>
      <c r="F10" s="135"/>
      <c r="H10" s="135"/>
    </row>
    <row r="11" spans="1:12" ht="3.95" customHeight="1" x14ac:dyDescent="0.2">
      <c r="A11" s="102"/>
      <c r="B11" s="102"/>
      <c r="C11" s="102"/>
      <c r="F11" s="135"/>
      <c r="H11" s="135"/>
    </row>
    <row r="12" spans="1:12" ht="18.95" customHeight="1" x14ac:dyDescent="0.2">
      <c r="A12" s="102" t="s">
        <v>3</v>
      </c>
      <c r="B12" s="102"/>
      <c r="C12" s="98"/>
    </row>
    <row r="13" spans="1:12" ht="3.95" customHeight="1" x14ac:dyDescent="0.2">
      <c r="A13" s="102"/>
      <c r="B13" s="102"/>
      <c r="C13" s="102"/>
    </row>
    <row r="14" spans="1:12" ht="18.95" customHeight="1" x14ac:dyDescent="0.2">
      <c r="A14" s="98" t="s">
        <v>70</v>
      </c>
      <c r="C14" s="98"/>
      <c r="F14" s="135">
        <v>1701533628</v>
      </c>
      <c r="G14" s="135"/>
      <c r="H14" s="135">
        <v>1359049669</v>
      </c>
      <c r="I14" s="135"/>
      <c r="J14" s="135">
        <v>304699849</v>
      </c>
      <c r="K14" s="135"/>
      <c r="L14" s="135">
        <v>406815559</v>
      </c>
    </row>
    <row r="15" spans="1:12" ht="18.95" customHeight="1" x14ac:dyDescent="0.2">
      <c r="A15" s="98" t="s">
        <v>189</v>
      </c>
      <c r="C15" s="98"/>
      <c r="F15" s="135">
        <v>45000000</v>
      </c>
      <c r="G15" s="135"/>
      <c r="H15" s="135">
        <v>45000000</v>
      </c>
      <c r="I15" s="135"/>
      <c r="J15" s="135">
        <v>0</v>
      </c>
      <c r="K15" s="135"/>
      <c r="L15" s="135">
        <v>0</v>
      </c>
    </row>
    <row r="16" spans="1:12" ht="18.95" customHeight="1" x14ac:dyDescent="0.2">
      <c r="A16" s="98" t="s">
        <v>202</v>
      </c>
      <c r="C16" s="98"/>
      <c r="D16" s="110">
        <v>8</v>
      </c>
      <c r="F16" s="135">
        <v>2405088782</v>
      </c>
      <c r="G16" s="135"/>
      <c r="H16" s="135">
        <v>2440613053</v>
      </c>
      <c r="I16" s="135"/>
      <c r="J16" s="135">
        <v>26224661</v>
      </c>
      <c r="K16" s="135"/>
      <c r="L16" s="135">
        <v>30033505</v>
      </c>
    </row>
    <row r="17" spans="1:12" ht="18.95" customHeight="1" x14ac:dyDescent="0.2">
      <c r="A17" s="98" t="s">
        <v>93</v>
      </c>
      <c r="C17" s="98"/>
      <c r="D17" s="110" t="s">
        <v>234</v>
      </c>
      <c r="F17" s="160">
        <v>58971526</v>
      </c>
      <c r="G17" s="135"/>
      <c r="H17" s="160">
        <v>62835115</v>
      </c>
      <c r="I17" s="135"/>
      <c r="J17" s="160">
        <v>3692800000</v>
      </c>
      <c r="K17" s="135"/>
      <c r="L17" s="135">
        <v>3811200000</v>
      </c>
    </row>
    <row r="18" spans="1:12" ht="18.95" customHeight="1" x14ac:dyDescent="0.2">
      <c r="A18" s="98" t="s">
        <v>77</v>
      </c>
      <c r="C18" s="146"/>
      <c r="F18" s="161"/>
      <c r="G18" s="160"/>
      <c r="H18" s="160"/>
      <c r="I18" s="160"/>
      <c r="J18" s="160"/>
      <c r="K18" s="160"/>
      <c r="L18" s="160"/>
    </row>
    <row r="19" spans="1:12" ht="18.95" customHeight="1" x14ac:dyDescent="0.2">
      <c r="A19" s="103"/>
      <c r="B19" s="150" t="s">
        <v>235</v>
      </c>
      <c r="C19" s="146"/>
      <c r="D19" s="110" t="s">
        <v>236</v>
      </c>
      <c r="F19" s="18">
        <v>42399179</v>
      </c>
      <c r="G19" s="160"/>
      <c r="H19" s="135">
        <v>0</v>
      </c>
      <c r="I19" s="160"/>
      <c r="J19" s="135">
        <v>0</v>
      </c>
      <c r="K19" s="160"/>
      <c r="L19" s="160">
        <v>0</v>
      </c>
    </row>
    <row r="20" spans="1:12" ht="18.95" customHeight="1" x14ac:dyDescent="0.2">
      <c r="A20" s="162" t="s">
        <v>177</v>
      </c>
      <c r="C20" s="98"/>
      <c r="F20" s="160">
        <v>34208925</v>
      </c>
      <c r="G20" s="135"/>
      <c r="H20" s="160">
        <v>159717</v>
      </c>
      <c r="I20" s="135"/>
      <c r="J20" s="160">
        <v>0</v>
      </c>
      <c r="K20" s="135"/>
      <c r="L20" s="135">
        <v>0</v>
      </c>
    </row>
    <row r="21" spans="1:12" ht="18.95" customHeight="1" x14ac:dyDescent="0.2">
      <c r="A21" s="98" t="s">
        <v>28</v>
      </c>
      <c r="C21" s="98"/>
      <c r="D21" s="110">
        <v>9</v>
      </c>
      <c r="F21" s="135">
        <v>3658283441</v>
      </c>
      <c r="G21" s="135"/>
      <c r="H21" s="135">
        <v>3791408806</v>
      </c>
      <c r="I21" s="135"/>
      <c r="J21" s="135">
        <v>0</v>
      </c>
      <c r="K21" s="135"/>
      <c r="L21" s="160">
        <v>0</v>
      </c>
    </row>
    <row r="22" spans="1:12" ht="18.95" customHeight="1" x14ac:dyDescent="0.2">
      <c r="A22" s="98" t="s">
        <v>60</v>
      </c>
      <c r="C22" s="98"/>
      <c r="F22" s="135">
        <v>90333518</v>
      </c>
      <c r="G22" s="135"/>
      <c r="H22" s="135">
        <v>72405177</v>
      </c>
      <c r="I22" s="135"/>
      <c r="J22" s="135">
        <v>0</v>
      </c>
      <c r="K22" s="135"/>
      <c r="L22" s="160">
        <v>0</v>
      </c>
    </row>
    <row r="23" spans="1:12" ht="18.95" customHeight="1" x14ac:dyDescent="0.2">
      <c r="A23" s="98" t="s">
        <v>259</v>
      </c>
      <c r="C23" s="98"/>
      <c r="F23" s="135">
        <v>3845973</v>
      </c>
      <c r="G23" s="135"/>
      <c r="H23" s="135">
        <v>4486897</v>
      </c>
      <c r="I23" s="135"/>
      <c r="J23" s="135">
        <v>3532106</v>
      </c>
      <c r="K23" s="135"/>
      <c r="L23" s="160">
        <v>0</v>
      </c>
    </row>
    <row r="24" spans="1:12" ht="18.95" customHeight="1" x14ac:dyDescent="0.2">
      <c r="A24" s="98" t="s">
        <v>29</v>
      </c>
      <c r="C24" s="98"/>
      <c r="F24" s="138">
        <v>3155091</v>
      </c>
      <c r="G24" s="135"/>
      <c r="H24" s="138">
        <v>2114242</v>
      </c>
      <c r="I24" s="135"/>
      <c r="J24" s="138">
        <v>0</v>
      </c>
      <c r="K24" s="135"/>
      <c r="L24" s="101">
        <v>0</v>
      </c>
    </row>
    <row r="25" spans="1:12" ht="3.95" customHeight="1" x14ac:dyDescent="0.2">
      <c r="C25" s="102"/>
      <c r="F25" s="1"/>
      <c r="G25" s="135"/>
      <c r="H25" s="1"/>
      <c r="I25" s="135"/>
      <c r="J25" s="1"/>
      <c r="K25" s="135"/>
      <c r="L25" s="1"/>
    </row>
    <row r="26" spans="1:12" ht="18.95" customHeight="1" x14ac:dyDescent="0.2">
      <c r="A26" s="102" t="s">
        <v>4</v>
      </c>
      <c r="B26" s="102"/>
      <c r="C26" s="102"/>
      <c r="F26" s="2">
        <f>SUM(F14:F24)</f>
        <v>8042820063</v>
      </c>
      <c r="G26" s="1"/>
      <c r="H26" s="2">
        <f>SUM(H14:H25)</f>
        <v>7778072676</v>
      </c>
      <c r="I26" s="135"/>
      <c r="J26" s="2">
        <f>SUM(J14:J24)</f>
        <v>4027256616</v>
      </c>
      <c r="K26" s="1"/>
      <c r="L26" s="2">
        <f>SUM(L14:L25)</f>
        <v>4248049064</v>
      </c>
    </row>
    <row r="27" spans="1:12" ht="12" customHeight="1" x14ac:dyDescent="0.2">
      <c r="A27" s="102"/>
      <c r="B27" s="102"/>
      <c r="C27" s="102"/>
      <c r="F27" s="1"/>
      <c r="G27" s="1"/>
      <c r="H27" s="1"/>
      <c r="I27" s="135"/>
      <c r="J27" s="1"/>
      <c r="K27" s="135"/>
      <c r="L27" s="1"/>
    </row>
    <row r="28" spans="1:12" ht="18.95" customHeight="1" x14ac:dyDescent="0.2">
      <c r="A28" s="102" t="s">
        <v>5</v>
      </c>
      <c r="B28" s="102"/>
      <c r="E28" s="163"/>
      <c r="F28" s="160"/>
      <c r="G28" s="160"/>
      <c r="H28" s="160"/>
      <c r="J28" s="160"/>
      <c r="K28" s="160"/>
      <c r="L28" s="160"/>
    </row>
    <row r="29" spans="1:12" ht="3.95" customHeight="1" x14ac:dyDescent="0.2">
      <c r="A29" s="102"/>
      <c r="B29" s="102"/>
      <c r="C29" s="102"/>
      <c r="E29" s="163"/>
      <c r="F29" s="160"/>
      <c r="G29" s="160"/>
      <c r="H29" s="160"/>
      <c r="J29" s="160"/>
      <c r="K29" s="160"/>
      <c r="L29" s="160"/>
    </row>
    <row r="30" spans="1:12" ht="18.95" customHeight="1" x14ac:dyDescent="0.2">
      <c r="A30" s="98" t="s">
        <v>63</v>
      </c>
      <c r="E30" s="163"/>
      <c r="F30" s="161">
        <v>231576830</v>
      </c>
      <c r="G30" s="160"/>
      <c r="H30" s="160">
        <v>231833090</v>
      </c>
      <c r="I30" s="160"/>
      <c r="J30" s="106">
        <v>1500000</v>
      </c>
      <c r="L30" s="160">
        <v>1500000</v>
      </c>
    </row>
    <row r="31" spans="1:12" ht="18.95" customHeight="1" x14ac:dyDescent="0.2">
      <c r="A31" s="98" t="s">
        <v>62</v>
      </c>
      <c r="D31" s="110">
        <v>10</v>
      </c>
      <c r="E31" s="163"/>
      <c r="F31" s="164">
        <v>2952203899</v>
      </c>
      <c r="G31" s="160"/>
      <c r="H31" s="106">
        <v>2945281970</v>
      </c>
      <c r="I31" s="160"/>
      <c r="J31" s="160">
        <v>221000000</v>
      </c>
      <c r="L31" s="106">
        <v>221000000</v>
      </c>
    </row>
    <row r="32" spans="1:12" ht="18.95" customHeight="1" x14ac:dyDescent="0.2">
      <c r="A32" s="98" t="s">
        <v>61</v>
      </c>
      <c r="D32" s="110">
        <v>11</v>
      </c>
      <c r="E32" s="163"/>
      <c r="F32" s="161">
        <v>0</v>
      </c>
      <c r="G32" s="160"/>
      <c r="H32" s="160">
        <v>0</v>
      </c>
      <c r="I32" s="160"/>
      <c r="J32" s="160">
        <v>3764229749</v>
      </c>
      <c r="L32" s="160">
        <v>3764229749</v>
      </c>
    </row>
    <row r="33" spans="1:12" ht="18.95" customHeight="1" x14ac:dyDescent="0.2">
      <c r="A33" s="98" t="s">
        <v>134</v>
      </c>
      <c r="D33" s="110">
        <v>12</v>
      </c>
      <c r="E33" s="163"/>
      <c r="F33" s="161">
        <v>169291833</v>
      </c>
      <c r="G33" s="160"/>
      <c r="H33" s="160">
        <v>161620612</v>
      </c>
      <c r="I33" s="160"/>
      <c r="J33" s="160">
        <v>0</v>
      </c>
      <c r="L33" s="160">
        <v>0</v>
      </c>
    </row>
    <row r="34" spans="1:12" ht="18.95" customHeight="1" x14ac:dyDescent="0.2">
      <c r="A34" s="98" t="s">
        <v>151</v>
      </c>
      <c r="E34" s="163"/>
      <c r="F34" s="161"/>
      <c r="G34" s="160"/>
      <c r="H34" s="160"/>
      <c r="I34" s="160"/>
      <c r="J34" s="160"/>
      <c r="L34" s="160"/>
    </row>
    <row r="35" spans="1:12" ht="18.95" customHeight="1" x14ac:dyDescent="0.2">
      <c r="A35" s="103"/>
      <c r="B35" s="98" t="s">
        <v>153</v>
      </c>
      <c r="E35" s="163"/>
      <c r="F35" s="161">
        <v>32445896</v>
      </c>
      <c r="G35" s="160"/>
      <c r="H35" s="160">
        <v>32445896</v>
      </c>
      <c r="I35" s="160"/>
      <c r="J35" s="160">
        <v>0</v>
      </c>
      <c r="L35" s="160">
        <v>0</v>
      </c>
    </row>
    <row r="36" spans="1:12" ht="18.95" customHeight="1" x14ac:dyDescent="0.2">
      <c r="A36" s="98" t="s">
        <v>110</v>
      </c>
      <c r="D36" s="110" t="s">
        <v>236</v>
      </c>
      <c r="E36" s="163"/>
      <c r="F36" s="161">
        <v>54291000</v>
      </c>
      <c r="G36" s="160"/>
      <c r="H36" s="160">
        <v>102991240</v>
      </c>
      <c r="J36" s="106">
        <v>900000000</v>
      </c>
      <c r="L36" s="160">
        <v>900000000</v>
      </c>
    </row>
    <row r="37" spans="1:12" ht="18.95" customHeight="1" x14ac:dyDescent="0.2">
      <c r="A37" s="98" t="s">
        <v>71</v>
      </c>
      <c r="D37" s="110">
        <v>13</v>
      </c>
      <c r="E37" s="163"/>
      <c r="F37" s="161">
        <v>119804561</v>
      </c>
      <c r="G37" s="160"/>
      <c r="H37" s="160">
        <v>60228388</v>
      </c>
      <c r="I37" s="160"/>
      <c r="J37" s="106">
        <v>266534843</v>
      </c>
      <c r="L37" s="160">
        <v>279320536</v>
      </c>
    </row>
    <row r="38" spans="1:12" ht="18.95" customHeight="1" x14ac:dyDescent="0.2">
      <c r="A38" s="98" t="s">
        <v>72</v>
      </c>
      <c r="D38" s="110">
        <v>14</v>
      </c>
      <c r="E38" s="163"/>
      <c r="F38" s="164">
        <v>5364598495</v>
      </c>
      <c r="G38" s="160"/>
      <c r="H38" s="106">
        <v>5704084116</v>
      </c>
      <c r="I38" s="160"/>
      <c r="J38" s="106">
        <v>46574455</v>
      </c>
      <c r="L38" s="106">
        <v>43713270</v>
      </c>
    </row>
    <row r="39" spans="1:12" ht="18.95" customHeight="1" x14ac:dyDescent="0.2">
      <c r="A39" s="98" t="s">
        <v>122</v>
      </c>
      <c r="E39" s="163"/>
      <c r="F39" s="164">
        <v>66273806</v>
      </c>
      <c r="G39" s="160"/>
      <c r="H39" s="106">
        <v>33393213</v>
      </c>
      <c r="I39" s="160"/>
      <c r="J39" s="106">
        <v>0</v>
      </c>
      <c r="L39" s="160">
        <v>0</v>
      </c>
    </row>
    <row r="40" spans="1:12" ht="18.95" customHeight="1" x14ac:dyDescent="0.2">
      <c r="A40" s="98" t="s">
        <v>141</v>
      </c>
      <c r="E40" s="163"/>
      <c r="F40" s="164">
        <v>911391606</v>
      </c>
      <c r="G40" s="160"/>
      <c r="H40" s="106">
        <v>1116024628</v>
      </c>
      <c r="I40" s="160"/>
      <c r="J40" s="106">
        <v>2444073</v>
      </c>
      <c r="L40" s="160">
        <v>2793226</v>
      </c>
    </row>
    <row r="41" spans="1:12" ht="18.95" customHeight="1" x14ac:dyDescent="0.2">
      <c r="A41" s="98" t="s">
        <v>73</v>
      </c>
      <c r="D41" s="110">
        <v>15</v>
      </c>
      <c r="E41" s="163"/>
      <c r="F41" s="164">
        <v>616552809</v>
      </c>
      <c r="G41" s="160"/>
      <c r="H41" s="106">
        <v>734685561</v>
      </c>
      <c r="I41" s="160"/>
      <c r="J41" s="106">
        <v>256688</v>
      </c>
      <c r="L41" s="106">
        <v>327382</v>
      </c>
    </row>
    <row r="42" spans="1:12" ht="18.95" customHeight="1" x14ac:dyDescent="0.2">
      <c r="A42" s="98" t="s">
        <v>94</v>
      </c>
      <c r="D42" s="110">
        <v>16</v>
      </c>
      <c r="E42" s="163"/>
      <c r="F42" s="164">
        <v>518977233</v>
      </c>
      <c r="G42" s="160"/>
      <c r="H42" s="106">
        <v>583013821</v>
      </c>
      <c r="I42" s="160"/>
      <c r="J42" s="106">
        <v>0</v>
      </c>
      <c r="L42" s="160">
        <v>0</v>
      </c>
    </row>
    <row r="43" spans="1:12" ht="18.95" customHeight="1" x14ac:dyDescent="0.2">
      <c r="A43" s="98" t="s">
        <v>92</v>
      </c>
      <c r="E43" s="163"/>
      <c r="F43" s="164">
        <v>317318329</v>
      </c>
      <c r="G43" s="160"/>
      <c r="H43" s="106">
        <v>288207867</v>
      </c>
      <c r="I43" s="160"/>
      <c r="J43" s="106">
        <v>12885520</v>
      </c>
      <c r="L43" s="106">
        <v>10603847</v>
      </c>
    </row>
    <row r="44" spans="1:12" ht="18.95" customHeight="1" x14ac:dyDescent="0.2">
      <c r="A44" s="98" t="s">
        <v>204</v>
      </c>
      <c r="E44" s="163"/>
      <c r="F44" s="165">
        <v>8228101</v>
      </c>
      <c r="G44" s="160"/>
      <c r="H44" s="106">
        <v>17588643</v>
      </c>
      <c r="I44" s="160"/>
      <c r="J44" s="106">
        <v>0</v>
      </c>
      <c r="L44" s="106">
        <v>0</v>
      </c>
    </row>
    <row r="45" spans="1:12" ht="18.95" customHeight="1" x14ac:dyDescent="0.2">
      <c r="A45" s="98" t="s">
        <v>30</v>
      </c>
      <c r="E45" s="163"/>
      <c r="F45" s="166">
        <v>12487908</v>
      </c>
      <c r="G45" s="160"/>
      <c r="H45" s="108">
        <v>11198773</v>
      </c>
      <c r="I45" s="160"/>
      <c r="J45" s="108">
        <v>51500</v>
      </c>
      <c r="L45" s="108">
        <v>51500</v>
      </c>
    </row>
    <row r="46" spans="1:12" ht="3.95" customHeight="1" x14ac:dyDescent="0.2">
      <c r="E46" s="163"/>
      <c r="F46" s="3"/>
      <c r="G46" s="160"/>
      <c r="H46" s="3"/>
      <c r="J46" s="3"/>
      <c r="K46" s="160"/>
      <c r="L46" s="3"/>
    </row>
    <row r="47" spans="1:12" ht="18.95" customHeight="1" x14ac:dyDescent="0.2">
      <c r="A47" s="102" t="s">
        <v>7</v>
      </c>
      <c r="B47" s="102"/>
      <c r="E47" s="163"/>
      <c r="F47" s="4">
        <f>SUM(F30:F46)</f>
        <v>11375442306</v>
      </c>
      <c r="G47" s="160"/>
      <c r="H47" s="4">
        <f>SUM(H30:H46)</f>
        <v>12022597818</v>
      </c>
      <c r="J47" s="4">
        <f>SUM(J30:J45)</f>
        <v>5215476828</v>
      </c>
      <c r="K47" s="160"/>
      <c r="L47" s="4">
        <f>SUM(L30:L46)</f>
        <v>5223539510</v>
      </c>
    </row>
    <row r="48" spans="1:12" ht="3.95" customHeight="1" x14ac:dyDescent="0.2">
      <c r="A48" s="102"/>
      <c r="B48" s="102"/>
      <c r="E48" s="163"/>
      <c r="F48" s="3"/>
      <c r="G48" s="160"/>
      <c r="H48" s="3"/>
      <c r="J48" s="3"/>
      <c r="K48" s="160"/>
      <c r="L48" s="3"/>
    </row>
    <row r="49" spans="1:12" ht="18.95" customHeight="1" thickBot="1" x14ac:dyDescent="0.25">
      <c r="A49" s="102" t="s">
        <v>8</v>
      </c>
      <c r="B49" s="102"/>
      <c r="E49" s="163"/>
      <c r="F49" s="167">
        <f>SUM(F26,F47)</f>
        <v>19418262369</v>
      </c>
      <c r="H49" s="167">
        <f>SUM(H26,H47)</f>
        <v>19800670494</v>
      </c>
      <c r="J49" s="167">
        <f>SUM(J26,J47)</f>
        <v>9242733444</v>
      </c>
      <c r="K49" s="160"/>
      <c r="L49" s="167">
        <f>SUM(L26,L47)</f>
        <v>9471588574</v>
      </c>
    </row>
    <row r="50" spans="1:12" ht="6" customHeight="1" thickTop="1" x14ac:dyDescent="0.2">
      <c r="A50" s="102"/>
      <c r="B50" s="102"/>
      <c r="E50" s="163"/>
      <c r="K50" s="160"/>
    </row>
    <row r="51" spans="1:12" ht="22.35" customHeight="1" x14ac:dyDescent="0.2">
      <c r="A51" s="76" t="s">
        <v>262</v>
      </c>
      <c r="B51" s="99"/>
      <c r="C51" s="99"/>
      <c r="D51" s="111"/>
      <c r="E51" s="90"/>
      <c r="F51" s="2"/>
      <c r="G51" s="2"/>
      <c r="H51" s="2"/>
      <c r="I51" s="138"/>
      <c r="J51" s="2"/>
      <c r="K51" s="138"/>
      <c r="L51" s="2"/>
    </row>
    <row r="52" spans="1:12" s="149" customFormat="1" ht="21.75" customHeight="1" x14ac:dyDescent="0.2">
      <c r="A52" s="45" t="str">
        <f>A1</f>
        <v>บริษัท อีสเทิร์นโพลีเมอร์ กรุ๊ป จำกัด (มหาชน)</v>
      </c>
      <c r="B52" s="39"/>
      <c r="C52" s="40"/>
      <c r="D52" s="110"/>
      <c r="E52" s="46"/>
      <c r="F52" s="155"/>
      <c r="G52" s="155"/>
      <c r="H52" s="155"/>
      <c r="I52" s="155"/>
      <c r="J52" s="155"/>
      <c r="K52" s="155"/>
      <c r="L52" s="155"/>
    </row>
    <row r="53" spans="1:12" s="149" customFormat="1" ht="21.75" customHeight="1" x14ac:dyDescent="0.2">
      <c r="A53" s="45" t="s">
        <v>194</v>
      </c>
      <c r="B53" s="39"/>
      <c r="C53" s="40"/>
      <c r="D53" s="110"/>
      <c r="E53" s="46"/>
      <c r="F53" s="155"/>
      <c r="G53" s="155"/>
      <c r="H53" s="155"/>
      <c r="I53" s="155"/>
      <c r="J53" s="156"/>
      <c r="K53" s="155"/>
      <c r="L53" s="156"/>
    </row>
    <row r="54" spans="1:12" s="149" customFormat="1" ht="21.75" customHeight="1" x14ac:dyDescent="0.2">
      <c r="A54" s="47" t="str">
        <f>+A3</f>
        <v>ณ วันที่ 31 ธันวาคม พ.ศ. 2567</v>
      </c>
      <c r="B54" s="136"/>
      <c r="C54" s="137"/>
      <c r="D54" s="111"/>
      <c r="E54" s="49"/>
      <c r="F54" s="157"/>
      <c r="G54" s="157"/>
      <c r="H54" s="157"/>
      <c r="I54" s="157"/>
      <c r="J54" s="158"/>
      <c r="K54" s="157"/>
      <c r="L54" s="158"/>
    </row>
    <row r="55" spans="1:12" ht="21.75" customHeight="1" x14ac:dyDescent="0.2">
      <c r="A55" s="103"/>
      <c r="B55" s="103"/>
      <c r="C55" s="46"/>
      <c r="E55" s="46"/>
      <c r="F55" s="155"/>
      <c r="G55" s="155"/>
      <c r="H55" s="155"/>
      <c r="I55" s="155"/>
      <c r="J55" s="155"/>
      <c r="K55" s="155"/>
      <c r="L55" s="155"/>
    </row>
    <row r="56" spans="1:12" ht="21.75" customHeight="1" x14ac:dyDescent="0.2">
      <c r="F56" s="182" t="s">
        <v>80</v>
      </c>
      <c r="G56" s="182"/>
      <c r="H56" s="182"/>
      <c r="I56" s="139"/>
      <c r="J56" s="182" t="s">
        <v>118</v>
      </c>
      <c r="K56" s="182"/>
      <c r="L56" s="182"/>
    </row>
    <row r="57" spans="1:12" ht="21.75" customHeight="1" x14ac:dyDescent="0.2">
      <c r="F57" s="105" t="s">
        <v>120</v>
      </c>
      <c r="G57" s="105"/>
      <c r="H57" s="105" t="s">
        <v>119</v>
      </c>
      <c r="J57" s="105" t="s">
        <v>120</v>
      </c>
      <c r="K57" s="105"/>
      <c r="L57" s="105" t="s">
        <v>119</v>
      </c>
    </row>
    <row r="58" spans="1:12" ht="21.75" customHeight="1" x14ac:dyDescent="0.2">
      <c r="F58" s="105" t="s">
        <v>249</v>
      </c>
      <c r="G58" s="105"/>
      <c r="H58" s="105" t="s">
        <v>84</v>
      </c>
      <c r="I58" s="142"/>
      <c r="J58" s="105" t="s">
        <v>249</v>
      </c>
      <c r="K58" s="105"/>
      <c r="L58" s="105" t="s">
        <v>84</v>
      </c>
    </row>
    <row r="59" spans="1:12" ht="21.75" customHeight="1" x14ac:dyDescent="0.2">
      <c r="D59" s="140"/>
      <c r="E59" s="143"/>
      <c r="F59" s="105" t="s">
        <v>193</v>
      </c>
      <c r="G59" s="105"/>
      <c r="H59" s="105" t="s">
        <v>193</v>
      </c>
      <c r="I59" s="142"/>
      <c r="J59" s="105" t="s">
        <v>193</v>
      </c>
      <c r="K59" s="105"/>
      <c r="L59" s="105" t="s">
        <v>193</v>
      </c>
    </row>
    <row r="60" spans="1:12" ht="21.75" customHeight="1" x14ac:dyDescent="0.2">
      <c r="D60" s="107" t="s">
        <v>0</v>
      </c>
      <c r="E60" s="143"/>
      <c r="F60" s="144" t="s">
        <v>1</v>
      </c>
      <c r="G60" s="159"/>
      <c r="H60" s="144" t="s">
        <v>1</v>
      </c>
      <c r="I60" s="142"/>
      <c r="J60" s="144" t="s">
        <v>1</v>
      </c>
      <c r="K60" s="159"/>
      <c r="L60" s="144" t="s">
        <v>1</v>
      </c>
    </row>
    <row r="61" spans="1:12" ht="7.9" customHeight="1" x14ac:dyDescent="0.2">
      <c r="D61" s="145"/>
      <c r="E61" s="143"/>
      <c r="F61" s="105"/>
      <c r="G61" s="159"/>
      <c r="H61" s="105"/>
      <c r="I61" s="142"/>
      <c r="J61" s="105"/>
      <c r="K61" s="159"/>
      <c r="L61" s="105"/>
    </row>
    <row r="62" spans="1:12" ht="21.75" customHeight="1" x14ac:dyDescent="0.2">
      <c r="A62" s="102" t="s">
        <v>113</v>
      </c>
      <c r="B62" s="102"/>
    </row>
    <row r="63" spans="1:12" ht="7.9" customHeight="1" x14ac:dyDescent="0.2">
      <c r="A63" s="102"/>
      <c r="B63" s="102"/>
    </row>
    <row r="64" spans="1:12" ht="21.75" customHeight="1" x14ac:dyDescent="0.2">
      <c r="A64" s="102" t="s">
        <v>9</v>
      </c>
      <c r="B64" s="102"/>
    </row>
    <row r="65" spans="1:12" ht="7.9" customHeight="1" x14ac:dyDescent="0.2">
      <c r="A65" s="102"/>
      <c r="B65" s="102"/>
    </row>
    <row r="66" spans="1:12" ht="21.75" customHeight="1" x14ac:dyDescent="0.2">
      <c r="A66" s="98" t="s">
        <v>10</v>
      </c>
      <c r="C66" s="146"/>
      <c r="D66" s="103"/>
    </row>
    <row r="67" spans="1:12" ht="21.75" customHeight="1" x14ac:dyDescent="0.2">
      <c r="B67" s="98" t="s">
        <v>81</v>
      </c>
      <c r="C67" s="146"/>
      <c r="D67" s="110">
        <v>17</v>
      </c>
      <c r="F67" s="18">
        <v>1665404536</v>
      </c>
      <c r="G67" s="160"/>
      <c r="H67" s="135">
        <v>1214339950</v>
      </c>
      <c r="I67" s="160"/>
      <c r="J67" s="135">
        <v>0</v>
      </c>
      <c r="K67" s="160"/>
      <c r="L67" s="160">
        <v>0</v>
      </c>
    </row>
    <row r="68" spans="1:12" ht="21.75" customHeight="1" x14ac:dyDescent="0.2">
      <c r="A68" s="98" t="s">
        <v>203</v>
      </c>
      <c r="C68" s="146"/>
      <c r="D68" s="110">
        <v>18</v>
      </c>
      <c r="F68" s="18">
        <v>1702885352</v>
      </c>
      <c r="G68" s="160"/>
      <c r="H68" s="135">
        <v>1849997352</v>
      </c>
      <c r="I68" s="160"/>
      <c r="J68" s="135">
        <v>27188182</v>
      </c>
      <c r="K68" s="160"/>
      <c r="L68" s="135">
        <v>14236342</v>
      </c>
    </row>
    <row r="69" spans="1:12" ht="21.75" customHeight="1" x14ac:dyDescent="0.2">
      <c r="A69" s="98" t="s">
        <v>77</v>
      </c>
      <c r="C69" s="146"/>
      <c r="F69" s="161"/>
      <c r="G69" s="160"/>
      <c r="H69" s="160"/>
      <c r="I69" s="160"/>
      <c r="J69" s="160"/>
      <c r="K69" s="160"/>
      <c r="L69" s="160"/>
    </row>
    <row r="70" spans="1:12" ht="21.75" customHeight="1" x14ac:dyDescent="0.2">
      <c r="A70" s="103"/>
      <c r="B70" s="150" t="s">
        <v>75</v>
      </c>
      <c r="C70" s="146"/>
      <c r="D70" s="110">
        <v>19</v>
      </c>
      <c r="F70" s="18">
        <v>290000000</v>
      </c>
      <c r="G70" s="160"/>
      <c r="H70" s="135">
        <v>359834644</v>
      </c>
      <c r="I70" s="160"/>
      <c r="J70" s="135">
        <v>170000000</v>
      </c>
      <c r="K70" s="160"/>
      <c r="L70" s="160">
        <v>170000000</v>
      </c>
    </row>
    <row r="71" spans="1:12" ht="21.75" customHeight="1" x14ac:dyDescent="0.2">
      <c r="A71" s="103"/>
      <c r="B71" s="150" t="s">
        <v>160</v>
      </c>
      <c r="C71" s="146"/>
      <c r="F71" s="161">
        <v>196114913</v>
      </c>
      <c r="G71" s="160"/>
      <c r="H71" s="135">
        <v>229236315</v>
      </c>
      <c r="I71" s="160"/>
      <c r="J71" s="135">
        <v>7789131</v>
      </c>
      <c r="K71" s="160"/>
      <c r="L71" s="160">
        <v>7614027</v>
      </c>
    </row>
    <row r="72" spans="1:12" ht="21.75" customHeight="1" x14ac:dyDescent="0.2">
      <c r="A72" s="98" t="s">
        <v>201</v>
      </c>
      <c r="F72" s="18">
        <v>12600872</v>
      </c>
      <c r="G72" s="160"/>
      <c r="H72" s="135">
        <v>21701805</v>
      </c>
      <c r="I72" s="160"/>
      <c r="J72" s="135">
        <v>0</v>
      </c>
      <c r="K72" s="160"/>
      <c r="L72" s="160">
        <v>1849194</v>
      </c>
    </row>
    <row r="73" spans="1:12" ht="21.75" customHeight="1" x14ac:dyDescent="0.2">
      <c r="A73" s="98" t="s">
        <v>60</v>
      </c>
      <c r="F73" s="161">
        <v>18233517</v>
      </c>
      <c r="G73" s="160"/>
      <c r="H73" s="160">
        <v>18468862</v>
      </c>
      <c r="I73" s="160"/>
      <c r="J73" s="160">
        <v>537620</v>
      </c>
      <c r="K73" s="160"/>
      <c r="L73" s="160">
        <v>399360</v>
      </c>
    </row>
    <row r="74" spans="1:12" ht="21.75" customHeight="1" x14ac:dyDescent="0.2">
      <c r="A74" s="98" t="s">
        <v>152</v>
      </c>
      <c r="F74" s="161">
        <v>1413214</v>
      </c>
      <c r="G74" s="160"/>
      <c r="H74" s="160">
        <v>14401259</v>
      </c>
      <c r="I74" s="160"/>
      <c r="J74" s="160">
        <v>1393084</v>
      </c>
      <c r="K74" s="160"/>
      <c r="L74" s="160">
        <v>1335406</v>
      </c>
    </row>
    <row r="75" spans="1:12" ht="21.75" customHeight="1" x14ac:dyDescent="0.2">
      <c r="A75" s="98" t="s">
        <v>11</v>
      </c>
      <c r="F75" s="19">
        <v>31900980</v>
      </c>
      <c r="G75" s="160"/>
      <c r="H75" s="168">
        <v>23952495</v>
      </c>
      <c r="I75" s="160"/>
      <c r="J75" s="168">
        <v>6001349</v>
      </c>
      <c r="K75" s="160"/>
      <c r="L75" s="168">
        <v>1038394</v>
      </c>
    </row>
    <row r="76" spans="1:12" ht="7.9" customHeight="1" x14ac:dyDescent="0.2">
      <c r="F76" s="1"/>
      <c r="G76" s="160"/>
      <c r="H76" s="103"/>
      <c r="I76" s="103"/>
      <c r="K76" s="103"/>
      <c r="L76" s="103"/>
    </row>
    <row r="77" spans="1:12" ht="21.75" customHeight="1" x14ac:dyDescent="0.2">
      <c r="A77" s="102" t="s">
        <v>12</v>
      </c>
      <c r="B77" s="102"/>
      <c r="F77" s="2">
        <f>SUM(F67:F76)</f>
        <v>3918553384</v>
      </c>
      <c r="G77" s="135"/>
      <c r="H77" s="2">
        <f>SUM(H67:H75)</f>
        <v>3731932682</v>
      </c>
      <c r="I77" s="160"/>
      <c r="J77" s="2">
        <f>SUM(J67:J75)</f>
        <v>212909366</v>
      </c>
      <c r="K77" s="160"/>
      <c r="L77" s="2">
        <f>SUM(L67:L75)</f>
        <v>196472723</v>
      </c>
    </row>
    <row r="78" spans="1:12" ht="21.75" customHeight="1" x14ac:dyDescent="0.2">
      <c r="A78" s="102"/>
      <c r="B78" s="102"/>
      <c r="F78" s="1"/>
      <c r="G78" s="160"/>
      <c r="H78" s="1"/>
      <c r="I78" s="160"/>
      <c r="J78" s="1"/>
      <c r="K78" s="160"/>
      <c r="L78" s="1"/>
    </row>
    <row r="79" spans="1:12" ht="21.75" customHeight="1" x14ac:dyDescent="0.2">
      <c r="A79" s="102" t="s">
        <v>13</v>
      </c>
      <c r="B79" s="102"/>
      <c r="F79" s="1"/>
      <c r="G79" s="160"/>
      <c r="H79" s="1"/>
      <c r="I79" s="160"/>
      <c r="J79" s="1"/>
      <c r="K79" s="160"/>
      <c r="L79" s="1"/>
    </row>
    <row r="80" spans="1:12" ht="8.1" customHeight="1" x14ac:dyDescent="0.2">
      <c r="A80" s="102"/>
      <c r="B80" s="102"/>
      <c r="F80" s="1"/>
      <c r="G80" s="160"/>
      <c r="H80" s="1"/>
      <c r="I80" s="160"/>
      <c r="J80" s="160"/>
      <c r="K80" s="160"/>
      <c r="L80" s="160"/>
    </row>
    <row r="81" spans="1:12" ht="21.75" customHeight="1" x14ac:dyDescent="0.2">
      <c r="A81" s="98" t="s">
        <v>74</v>
      </c>
      <c r="D81" s="110">
        <v>19</v>
      </c>
      <c r="F81" s="18">
        <v>623333333</v>
      </c>
      <c r="G81" s="160"/>
      <c r="H81" s="135">
        <v>840833333</v>
      </c>
      <c r="I81" s="160"/>
      <c r="J81" s="135">
        <v>383333333</v>
      </c>
      <c r="K81" s="160"/>
      <c r="L81" s="160">
        <v>510833333</v>
      </c>
    </row>
    <row r="82" spans="1:12" ht="21.75" customHeight="1" x14ac:dyDescent="0.2">
      <c r="A82" s="150" t="s">
        <v>158</v>
      </c>
      <c r="C82" s="146"/>
      <c r="F82" s="18">
        <v>784789423</v>
      </c>
      <c r="G82" s="160"/>
      <c r="H82" s="135">
        <v>950659872</v>
      </c>
      <c r="I82" s="160"/>
      <c r="J82" s="135">
        <v>35854438</v>
      </c>
      <c r="K82" s="160"/>
      <c r="L82" s="160">
        <v>41713950</v>
      </c>
    </row>
    <row r="83" spans="1:12" ht="21.75" customHeight="1" x14ac:dyDescent="0.2">
      <c r="A83" s="150" t="s">
        <v>139</v>
      </c>
      <c r="C83" s="146"/>
      <c r="D83" s="110">
        <v>20</v>
      </c>
      <c r="F83" s="18">
        <v>1198952664</v>
      </c>
      <c r="G83" s="160"/>
      <c r="H83" s="135">
        <v>1198406154</v>
      </c>
      <c r="I83" s="160"/>
      <c r="J83" s="135">
        <v>1198952664</v>
      </c>
      <c r="K83" s="160"/>
      <c r="L83" s="160">
        <v>1198406154</v>
      </c>
    </row>
    <row r="84" spans="1:12" ht="21.75" customHeight="1" x14ac:dyDescent="0.2">
      <c r="A84" s="98" t="s">
        <v>111</v>
      </c>
      <c r="F84" s="164">
        <v>199745176</v>
      </c>
      <c r="G84" s="160"/>
      <c r="H84" s="106">
        <v>224558596</v>
      </c>
      <c r="I84" s="160"/>
      <c r="J84" s="106">
        <v>0</v>
      </c>
      <c r="K84" s="160"/>
      <c r="L84" s="160">
        <v>0</v>
      </c>
    </row>
    <row r="85" spans="1:12" ht="21.75" customHeight="1" x14ac:dyDescent="0.2">
      <c r="A85" s="98" t="s">
        <v>38</v>
      </c>
      <c r="F85" s="166">
        <v>363286132</v>
      </c>
      <c r="G85" s="160"/>
      <c r="H85" s="169">
        <v>365626033</v>
      </c>
      <c r="I85" s="160"/>
      <c r="J85" s="169">
        <v>47009657</v>
      </c>
      <c r="K85" s="160"/>
      <c r="L85" s="169">
        <v>43304277</v>
      </c>
    </row>
    <row r="86" spans="1:12" ht="7.9" customHeight="1" x14ac:dyDescent="0.2">
      <c r="F86" s="3"/>
      <c r="G86" s="160"/>
      <c r="H86" s="103"/>
      <c r="I86" s="103"/>
      <c r="K86" s="103"/>
      <c r="L86" s="103"/>
    </row>
    <row r="87" spans="1:12" ht="21.75" customHeight="1" x14ac:dyDescent="0.2">
      <c r="A87" s="102" t="s">
        <v>14</v>
      </c>
      <c r="B87" s="102"/>
      <c r="F87" s="4">
        <f>SUM(F81:F86)</f>
        <v>3170106728</v>
      </c>
      <c r="H87" s="4">
        <f>SUM(H81:H85)</f>
        <v>3580083988</v>
      </c>
      <c r="I87" s="160"/>
      <c r="J87" s="4">
        <f>SUM(J81:J85)</f>
        <v>1665150092</v>
      </c>
      <c r="K87" s="160"/>
      <c r="L87" s="4">
        <f>SUM(L81:L85)</f>
        <v>1794257714</v>
      </c>
    </row>
    <row r="88" spans="1:12" ht="7.9" customHeight="1" x14ac:dyDescent="0.2">
      <c r="A88" s="102"/>
      <c r="B88" s="102"/>
      <c r="F88" s="3"/>
      <c r="G88" s="160"/>
      <c r="H88" s="3"/>
      <c r="I88" s="160"/>
      <c r="J88" s="3"/>
      <c r="K88" s="160"/>
      <c r="L88" s="3"/>
    </row>
    <row r="89" spans="1:12" ht="21.75" customHeight="1" x14ac:dyDescent="0.2">
      <c r="A89" s="102" t="s">
        <v>15</v>
      </c>
      <c r="B89" s="102"/>
      <c r="F89" s="4">
        <f>SUM(F77,F87)</f>
        <v>7088660112</v>
      </c>
      <c r="H89" s="4">
        <f>SUM(H77,H87)</f>
        <v>7312016670</v>
      </c>
      <c r="I89" s="160"/>
      <c r="J89" s="4">
        <f>SUM(J77,J87)</f>
        <v>1878059458</v>
      </c>
      <c r="K89" s="160"/>
      <c r="L89" s="4">
        <f>SUM(L77,L87)</f>
        <v>1990730437</v>
      </c>
    </row>
    <row r="90" spans="1:12" ht="21.75" customHeight="1" x14ac:dyDescent="0.2">
      <c r="A90" s="102"/>
      <c r="B90" s="102"/>
      <c r="F90" s="3"/>
      <c r="H90" s="3"/>
      <c r="I90" s="160"/>
      <c r="J90" s="3"/>
      <c r="K90" s="160"/>
      <c r="L90" s="3"/>
    </row>
    <row r="91" spans="1:12" ht="21.75" customHeight="1" x14ac:dyDescent="0.2">
      <c r="A91" s="102"/>
      <c r="B91" s="102"/>
      <c r="F91" s="3"/>
      <c r="H91" s="3"/>
      <c r="I91" s="160"/>
      <c r="J91" s="3"/>
      <c r="K91" s="160"/>
      <c r="L91" s="3"/>
    </row>
    <row r="92" spans="1:12" ht="21.75" customHeight="1" x14ac:dyDescent="0.2">
      <c r="A92" s="102"/>
      <c r="B92" s="102"/>
      <c r="F92" s="3"/>
      <c r="H92" s="3"/>
      <c r="I92" s="160"/>
      <c r="J92" s="3"/>
      <c r="K92" s="160"/>
      <c r="L92" s="3"/>
    </row>
    <row r="93" spans="1:12" ht="21.75" customHeight="1" x14ac:dyDescent="0.2">
      <c r="A93" s="102"/>
      <c r="B93" s="102"/>
      <c r="F93" s="3"/>
      <c r="H93" s="3"/>
      <c r="I93" s="160"/>
      <c r="J93" s="3"/>
      <c r="K93" s="160"/>
      <c r="L93" s="3"/>
    </row>
    <row r="94" spans="1:12" ht="23.25" customHeight="1" x14ac:dyDescent="0.2">
      <c r="A94" s="102"/>
      <c r="B94" s="102"/>
      <c r="F94" s="3"/>
      <c r="H94" s="3"/>
      <c r="I94" s="160"/>
      <c r="J94" s="3"/>
      <c r="K94" s="160"/>
      <c r="L94" s="3"/>
    </row>
    <row r="95" spans="1:12" ht="22.15" customHeight="1" x14ac:dyDescent="0.2">
      <c r="A95" s="76" t="str">
        <f>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95" s="99"/>
      <c r="C95" s="90"/>
      <c r="D95" s="111"/>
      <c r="E95" s="90"/>
      <c r="F95" s="4"/>
      <c r="G95" s="138"/>
      <c r="H95" s="4"/>
      <c r="I95" s="108"/>
      <c r="J95" s="4"/>
      <c r="K95" s="138"/>
      <c r="L95" s="4"/>
    </row>
    <row r="96" spans="1:12" s="149" customFormat="1" ht="21.75" customHeight="1" x14ac:dyDescent="0.2">
      <c r="A96" s="39" t="str">
        <f>A52</f>
        <v>บริษัท อีสเทิร์นโพลีเมอร์ กรุ๊ป จำกัด (มหาชน)</v>
      </c>
      <c r="B96" s="39"/>
      <c r="C96" s="40"/>
      <c r="D96" s="110"/>
      <c r="E96" s="46"/>
      <c r="F96" s="155"/>
      <c r="G96" s="155"/>
      <c r="H96" s="155"/>
      <c r="I96" s="155"/>
      <c r="J96" s="155"/>
      <c r="K96" s="155"/>
      <c r="L96" s="155"/>
    </row>
    <row r="97" spans="1:12" s="149" customFormat="1" ht="21.75" customHeight="1" x14ac:dyDescent="0.2">
      <c r="A97" s="45" t="s">
        <v>194</v>
      </c>
      <c r="B97" s="39"/>
      <c r="C97" s="40"/>
      <c r="D97" s="110"/>
      <c r="E97" s="46"/>
      <c r="F97" s="155"/>
      <c r="G97" s="155"/>
      <c r="H97" s="155"/>
      <c r="I97" s="155"/>
      <c r="J97" s="156"/>
      <c r="K97" s="155"/>
      <c r="L97" s="156"/>
    </row>
    <row r="98" spans="1:12" s="149" customFormat="1" ht="21.75" customHeight="1" x14ac:dyDescent="0.2">
      <c r="A98" s="136" t="str">
        <f>+A3</f>
        <v>ณ วันที่ 31 ธันวาคม พ.ศ. 2567</v>
      </c>
      <c r="B98" s="136"/>
      <c r="C98" s="137"/>
      <c r="D98" s="111"/>
      <c r="E98" s="49"/>
      <c r="F98" s="157"/>
      <c r="G98" s="157"/>
      <c r="H98" s="157"/>
      <c r="I98" s="157"/>
      <c r="J98" s="158"/>
      <c r="K98" s="157"/>
      <c r="L98" s="158"/>
    </row>
    <row r="99" spans="1:12" ht="21.75" customHeight="1" x14ac:dyDescent="0.2">
      <c r="C99" s="46"/>
      <c r="E99" s="46"/>
      <c r="F99" s="155"/>
      <c r="G99" s="155"/>
      <c r="H99" s="155"/>
      <c r="I99" s="155"/>
      <c r="J99" s="155"/>
      <c r="K99" s="155"/>
      <c r="L99" s="155"/>
    </row>
    <row r="100" spans="1:12" ht="21.75" customHeight="1" x14ac:dyDescent="0.2">
      <c r="F100" s="182" t="s">
        <v>80</v>
      </c>
      <c r="G100" s="182"/>
      <c r="H100" s="182"/>
      <c r="I100" s="139"/>
      <c r="J100" s="182" t="s">
        <v>118</v>
      </c>
      <c r="K100" s="182"/>
      <c r="L100" s="182"/>
    </row>
    <row r="101" spans="1:12" ht="21.75" customHeight="1" x14ac:dyDescent="0.2">
      <c r="F101" s="105" t="s">
        <v>120</v>
      </c>
      <c r="G101" s="105"/>
      <c r="H101" s="105" t="s">
        <v>119</v>
      </c>
      <c r="J101" s="105" t="s">
        <v>120</v>
      </c>
      <c r="K101" s="105"/>
      <c r="L101" s="105" t="s">
        <v>119</v>
      </c>
    </row>
    <row r="102" spans="1:12" ht="21.75" customHeight="1" x14ac:dyDescent="0.2">
      <c r="F102" s="105" t="s">
        <v>249</v>
      </c>
      <c r="G102" s="105"/>
      <c r="H102" s="105" t="s">
        <v>84</v>
      </c>
      <c r="I102" s="142"/>
      <c r="J102" s="105" t="s">
        <v>249</v>
      </c>
      <c r="K102" s="105"/>
      <c r="L102" s="105" t="s">
        <v>84</v>
      </c>
    </row>
    <row r="103" spans="1:12" ht="21.75" customHeight="1" x14ac:dyDescent="0.2">
      <c r="D103" s="140"/>
      <c r="E103" s="143"/>
      <c r="F103" s="105" t="s">
        <v>193</v>
      </c>
      <c r="G103" s="105"/>
      <c r="H103" s="105" t="s">
        <v>193</v>
      </c>
      <c r="I103" s="142"/>
      <c r="J103" s="105" t="s">
        <v>193</v>
      </c>
      <c r="K103" s="105"/>
      <c r="L103" s="105" t="s">
        <v>193</v>
      </c>
    </row>
    <row r="104" spans="1:12" ht="21.75" customHeight="1" x14ac:dyDescent="0.2">
      <c r="D104" s="140"/>
      <c r="E104" s="143"/>
      <c r="F104" s="144" t="s">
        <v>1</v>
      </c>
      <c r="G104" s="159"/>
      <c r="H104" s="144" t="s">
        <v>1</v>
      </c>
      <c r="I104" s="142"/>
      <c r="J104" s="144" t="s">
        <v>1</v>
      </c>
      <c r="K104" s="159"/>
      <c r="L104" s="144" t="s">
        <v>1</v>
      </c>
    </row>
    <row r="105" spans="1:12" ht="8.1" customHeight="1" x14ac:dyDescent="0.2">
      <c r="D105" s="145"/>
      <c r="E105" s="143"/>
      <c r="F105" s="105"/>
      <c r="G105" s="159"/>
      <c r="H105" s="105"/>
      <c r="I105" s="142"/>
      <c r="J105" s="105"/>
      <c r="K105" s="159"/>
      <c r="L105" s="105"/>
    </row>
    <row r="106" spans="1:12" ht="21.75" customHeight="1" x14ac:dyDescent="0.2">
      <c r="A106" s="102" t="s">
        <v>140</v>
      </c>
      <c r="D106" s="145"/>
      <c r="E106" s="143"/>
      <c r="F106" s="105"/>
      <c r="G106" s="159"/>
      <c r="H106" s="105"/>
      <c r="I106" s="142"/>
      <c r="J106" s="105"/>
      <c r="K106" s="139"/>
      <c r="L106" s="105"/>
    </row>
    <row r="107" spans="1:12" ht="8.1" customHeight="1" x14ac:dyDescent="0.2">
      <c r="A107" s="102"/>
      <c r="B107" s="102"/>
      <c r="F107" s="135"/>
      <c r="G107" s="135"/>
      <c r="H107" s="135"/>
      <c r="J107" s="135"/>
      <c r="K107" s="135"/>
      <c r="L107" s="135"/>
    </row>
    <row r="108" spans="1:12" ht="21.75" customHeight="1" x14ac:dyDescent="0.2">
      <c r="A108" s="102" t="s">
        <v>114</v>
      </c>
      <c r="B108" s="102"/>
      <c r="F108" s="135"/>
      <c r="G108" s="135"/>
      <c r="H108" s="135"/>
      <c r="J108" s="135"/>
      <c r="K108" s="135"/>
      <c r="L108" s="135"/>
    </row>
    <row r="109" spans="1:12" ht="8.1" customHeight="1" x14ac:dyDescent="0.2">
      <c r="A109" s="102"/>
      <c r="B109" s="102"/>
      <c r="F109" s="135"/>
      <c r="G109" s="135"/>
      <c r="H109" s="135"/>
      <c r="J109" s="135"/>
      <c r="K109" s="135"/>
      <c r="L109" s="135"/>
    </row>
    <row r="110" spans="1:12" ht="21.75" customHeight="1" x14ac:dyDescent="0.2">
      <c r="A110" s="98" t="s">
        <v>16</v>
      </c>
    </row>
    <row r="111" spans="1:12" ht="21.75" customHeight="1" x14ac:dyDescent="0.2">
      <c r="A111" s="103"/>
      <c r="B111" s="170" t="s">
        <v>34</v>
      </c>
      <c r="C111" s="146"/>
    </row>
    <row r="112" spans="1:12" ht="21.75" customHeight="1" x14ac:dyDescent="0.2">
      <c r="A112" s="170"/>
      <c r="B112" s="170"/>
      <c r="C112" s="170" t="s">
        <v>82</v>
      </c>
    </row>
    <row r="113" spans="1:12" ht="21.75" customHeight="1" thickBot="1" x14ac:dyDescent="0.25">
      <c r="A113" s="170"/>
      <c r="B113" s="170"/>
      <c r="C113" s="103" t="s">
        <v>83</v>
      </c>
      <c r="F113" s="5">
        <v>2800000000</v>
      </c>
      <c r="G113" s="135"/>
      <c r="H113" s="5">
        <v>2800000000</v>
      </c>
      <c r="J113" s="5">
        <v>2800000000</v>
      </c>
      <c r="K113" s="135"/>
      <c r="L113" s="5">
        <v>2800000000</v>
      </c>
    </row>
    <row r="114" spans="1:12" ht="8.1" customHeight="1" thickTop="1" x14ac:dyDescent="0.2">
      <c r="A114" s="170"/>
      <c r="B114" s="170"/>
      <c r="C114" s="146"/>
      <c r="F114" s="1"/>
      <c r="G114" s="135"/>
      <c r="H114" s="1"/>
      <c r="J114" s="1"/>
      <c r="K114" s="135"/>
      <c r="L114" s="1"/>
    </row>
    <row r="115" spans="1:12" ht="21.75" customHeight="1" x14ac:dyDescent="0.2">
      <c r="A115" s="103"/>
      <c r="B115" s="170" t="s">
        <v>268</v>
      </c>
      <c r="C115" s="146"/>
    </row>
    <row r="116" spans="1:12" ht="21.75" customHeight="1" x14ac:dyDescent="0.2">
      <c r="A116" s="170"/>
      <c r="B116" s="170"/>
      <c r="C116" s="170" t="s">
        <v>82</v>
      </c>
      <c r="F116" s="1"/>
      <c r="G116" s="1"/>
      <c r="H116" s="1"/>
      <c r="J116" s="1"/>
      <c r="K116" s="135"/>
      <c r="L116" s="1"/>
    </row>
    <row r="117" spans="1:12" ht="21.75" customHeight="1" x14ac:dyDescent="0.2">
      <c r="A117" s="170"/>
      <c r="B117" s="170"/>
      <c r="C117" s="170" t="s">
        <v>192</v>
      </c>
      <c r="F117" s="1">
        <v>2800000000</v>
      </c>
      <c r="G117" s="1"/>
      <c r="H117" s="1">
        <v>2800000000</v>
      </c>
      <c r="J117" s="1">
        <v>2800000000</v>
      </c>
      <c r="K117" s="135"/>
      <c r="L117" s="1">
        <v>2800000000</v>
      </c>
    </row>
    <row r="118" spans="1:12" ht="21.75" customHeight="1" x14ac:dyDescent="0.2">
      <c r="A118" s="170" t="s">
        <v>95</v>
      </c>
      <c r="B118" s="170"/>
      <c r="C118" s="170"/>
      <c r="F118" s="135">
        <v>3274182000</v>
      </c>
      <c r="G118" s="135"/>
      <c r="H118" s="135">
        <v>3274182000</v>
      </c>
      <c r="I118" s="135"/>
      <c r="J118" s="135">
        <v>3274182000</v>
      </c>
      <c r="L118" s="135">
        <v>3274182000</v>
      </c>
    </row>
    <row r="119" spans="1:12" ht="21.75" customHeight="1" x14ac:dyDescent="0.2">
      <c r="A119" s="98" t="s">
        <v>17</v>
      </c>
      <c r="F119" s="1"/>
      <c r="G119" s="135"/>
      <c r="H119" s="1"/>
      <c r="J119" s="1"/>
      <c r="K119" s="135"/>
      <c r="L119" s="1"/>
    </row>
    <row r="120" spans="1:12" ht="21.75" customHeight="1" x14ac:dyDescent="0.2">
      <c r="A120" s="103"/>
      <c r="B120" s="98" t="s">
        <v>267</v>
      </c>
      <c r="F120" s="135">
        <v>280000000</v>
      </c>
      <c r="G120" s="135"/>
      <c r="H120" s="135">
        <v>280000000</v>
      </c>
      <c r="I120" s="135"/>
      <c r="J120" s="135">
        <v>280000000</v>
      </c>
      <c r="L120" s="135">
        <v>280000000</v>
      </c>
    </row>
    <row r="121" spans="1:12" ht="21.75" customHeight="1" x14ac:dyDescent="0.2">
      <c r="A121" s="103"/>
      <c r="B121" s="98" t="s">
        <v>24</v>
      </c>
      <c r="D121" s="171"/>
      <c r="F121" s="18">
        <v>5651228827</v>
      </c>
      <c r="G121" s="135"/>
      <c r="H121" s="135">
        <v>5551348271</v>
      </c>
      <c r="I121" s="135"/>
      <c r="J121" s="135">
        <v>1019898067</v>
      </c>
      <c r="L121" s="135">
        <v>1136082218</v>
      </c>
    </row>
    <row r="122" spans="1:12" ht="21.75" customHeight="1" x14ac:dyDescent="0.2">
      <c r="B122" s="98" t="s">
        <v>178</v>
      </c>
      <c r="C122" s="98"/>
      <c r="D122" s="171"/>
      <c r="F122" s="18">
        <v>-50393182</v>
      </c>
      <c r="G122" s="135"/>
      <c r="H122" s="106">
        <v>-50393182</v>
      </c>
      <c r="J122" s="106">
        <v>-9406081</v>
      </c>
      <c r="L122" s="106">
        <v>-9406081</v>
      </c>
    </row>
    <row r="123" spans="1:12" ht="21.75" customHeight="1" x14ac:dyDescent="0.2">
      <c r="A123" s="98" t="s">
        <v>179</v>
      </c>
      <c r="D123" s="171"/>
      <c r="F123" s="18">
        <v>701719893</v>
      </c>
      <c r="G123" s="135"/>
      <c r="H123" s="135">
        <v>701719893</v>
      </c>
      <c r="I123" s="135"/>
      <c r="J123" s="135">
        <v>0</v>
      </c>
      <c r="L123" s="160">
        <v>0</v>
      </c>
    </row>
    <row r="124" spans="1:12" ht="21.75" customHeight="1" x14ac:dyDescent="0.2">
      <c r="A124" s="162" t="s">
        <v>154</v>
      </c>
      <c r="D124" s="171"/>
      <c r="F124" s="18">
        <v>-6197998</v>
      </c>
      <c r="G124" s="135"/>
      <c r="H124" s="135">
        <v>-6197998</v>
      </c>
      <c r="I124" s="135"/>
      <c r="J124" s="135">
        <v>0</v>
      </c>
      <c r="L124" s="160">
        <v>0</v>
      </c>
    </row>
    <row r="125" spans="1:12" ht="21.75" customHeight="1" x14ac:dyDescent="0.2">
      <c r="A125" s="98" t="s">
        <v>115</v>
      </c>
      <c r="B125" s="103"/>
      <c r="D125" s="171"/>
      <c r="F125" s="19">
        <v>-375710401</v>
      </c>
      <c r="G125" s="1"/>
      <c r="H125" s="168">
        <v>-114547382</v>
      </c>
      <c r="I125" s="135"/>
      <c r="J125" s="168">
        <v>0</v>
      </c>
      <c r="L125" s="172">
        <v>0</v>
      </c>
    </row>
    <row r="126" spans="1:12" ht="8.1" customHeight="1" x14ac:dyDescent="0.2">
      <c r="D126" s="171"/>
      <c r="F126" s="1"/>
      <c r="G126" s="135"/>
      <c r="H126" s="1"/>
      <c r="J126" s="1"/>
      <c r="K126" s="135"/>
      <c r="L126" s="1"/>
    </row>
    <row r="127" spans="1:12" ht="21.75" customHeight="1" x14ac:dyDescent="0.2">
      <c r="A127" s="102" t="s">
        <v>123</v>
      </c>
      <c r="D127" s="171"/>
      <c r="F127" s="1">
        <f>SUM(F116:F125)</f>
        <v>12274829139</v>
      </c>
      <c r="G127" s="1"/>
      <c r="H127" s="1">
        <f>SUM(H116:H126)</f>
        <v>12436111602</v>
      </c>
      <c r="I127" s="1"/>
      <c r="J127" s="1">
        <f>SUM(J116:J126)</f>
        <v>7364673986</v>
      </c>
      <c r="K127" s="135"/>
      <c r="L127" s="1">
        <f>SUM(L116:L126)</f>
        <v>7480858137</v>
      </c>
    </row>
    <row r="128" spans="1:12" ht="21.75" customHeight="1" x14ac:dyDescent="0.2">
      <c r="A128" s="173" t="s">
        <v>31</v>
      </c>
      <c r="D128" s="171"/>
      <c r="F128" s="19">
        <v>54773118</v>
      </c>
      <c r="G128" s="135"/>
      <c r="H128" s="168">
        <v>52542222</v>
      </c>
      <c r="I128" s="135"/>
      <c r="J128" s="168">
        <v>0</v>
      </c>
      <c r="L128" s="172">
        <v>0</v>
      </c>
    </row>
    <row r="129" spans="1:12" ht="8.1" customHeight="1" x14ac:dyDescent="0.2">
      <c r="D129" s="171"/>
      <c r="F129" s="1"/>
      <c r="G129" s="135"/>
      <c r="H129" s="1"/>
      <c r="J129" s="1"/>
      <c r="K129" s="135"/>
      <c r="L129" s="1"/>
    </row>
    <row r="130" spans="1:12" ht="21.75" customHeight="1" x14ac:dyDescent="0.2">
      <c r="A130" s="174" t="s">
        <v>116</v>
      </c>
      <c r="B130" s="102"/>
      <c r="D130" s="171"/>
      <c r="F130" s="2">
        <f>SUM(F127:F128)</f>
        <v>12329602257</v>
      </c>
      <c r="H130" s="2">
        <f>SUM(H127:H129)</f>
        <v>12488653824</v>
      </c>
      <c r="J130" s="2">
        <f>SUM(J127:J129)</f>
        <v>7364673986</v>
      </c>
      <c r="L130" s="2">
        <f>SUM(L127:L129)</f>
        <v>7480858137</v>
      </c>
    </row>
    <row r="131" spans="1:12" ht="8.1" customHeight="1" x14ac:dyDescent="0.2">
      <c r="A131" s="102"/>
      <c r="B131" s="102"/>
      <c r="D131" s="171"/>
      <c r="F131" s="1"/>
      <c r="H131" s="1"/>
      <c r="J131" s="1"/>
      <c r="L131" s="1"/>
    </row>
    <row r="132" spans="1:12" ht="21.75" customHeight="1" thickBot="1" x14ac:dyDescent="0.25">
      <c r="A132" s="102" t="s">
        <v>117</v>
      </c>
      <c r="B132" s="102"/>
      <c r="C132" s="110"/>
      <c r="F132" s="5">
        <f>SUM(F89,F130)</f>
        <v>19418262369</v>
      </c>
      <c r="H132" s="5">
        <f>SUM(H89,H130)</f>
        <v>19800670494</v>
      </c>
      <c r="J132" s="5">
        <f>SUM(J89,J130)</f>
        <v>9242733444</v>
      </c>
      <c r="L132" s="5">
        <f>SUM(L89,L130)</f>
        <v>9471588574</v>
      </c>
    </row>
    <row r="133" spans="1:12" ht="21.75" customHeight="1" thickTop="1" x14ac:dyDescent="0.2">
      <c r="A133" s="102"/>
      <c r="B133" s="102"/>
      <c r="C133" s="110"/>
      <c r="F133" s="1"/>
      <c r="H133" s="1"/>
      <c r="I133" s="1"/>
      <c r="J133" s="1"/>
      <c r="L133" s="1"/>
    </row>
    <row r="134" spans="1:12" ht="21.75" customHeight="1" x14ac:dyDescent="0.2">
      <c r="A134" s="102"/>
      <c r="B134" s="102"/>
      <c r="C134" s="110"/>
      <c r="F134" s="1"/>
      <c r="H134" s="1"/>
      <c r="J134" s="1"/>
      <c r="L134" s="1"/>
    </row>
    <row r="135" spans="1:12" ht="21.75" customHeight="1" x14ac:dyDescent="0.2">
      <c r="A135" s="102"/>
      <c r="B135" s="102"/>
      <c r="C135" s="110"/>
      <c r="F135" s="1"/>
      <c r="H135" s="1"/>
      <c r="J135" s="1"/>
      <c r="L135" s="1"/>
    </row>
    <row r="136" spans="1:12" ht="21.75" customHeight="1" x14ac:dyDescent="0.2">
      <c r="A136" s="102"/>
      <c r="B136" s="102"/>
      <c r="C136" s="110"/>
      <c r="F136" s="1"/>
      <c r="H136" s="1"/>
      <c r="J136" s="1"/>
      <c r="L136" s="1"/>
    </row>
    <row r="137" spans="1:12" ht="23.25" customHeight="1" x14ac:dyDescent="0.2">
      <c r="A137" s="102"/>
      <c r="B137" s="102"/>
      <c r="C137" s="110"/>
      <c r="F137" s="1"/>
      <c r="H137" s="1"/>
      <c r="J137" s="1"/>
      <c r="L137" s="1"/>
    </row>
    <row r="138" spans="1:12" ht="20.25" customHeight="1" x14ac:dyDescent="0.2">
      <c r="A138" s="102"/>
      <c r="B138" s="102"/>
      <c r="C138" s="110"/>
      <c r="F138" s="1"/>
      <c r="H138" s="1"/>
      <c r="J138" s="1"/>
      <c r="L138" s="1"/>
    </row>
    <row r="139" spans="1:12" ht="22.15" customHeight="1" x14ac:dyDescent="0.2">
      <c r="A139" s="76" t="str">
        <f>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139" s="99"/>
      <c r="C139" s="111"/>
      <c r="D139" s="111"/>
      <c r="E139" s="90"/>
      <c r="F139" s="34"/>
      <c r="G139" s="34"/>
      <c r="H139" s="34"/>
      <c r="I139" s="108"/>
      <c r="J139" s="34"/>
      <c r="K139" s="108"/>
      <c r="L139" s="34"/>
    </row>
  </sheetData>
  <mergeCells count="6">
    <mergeCell ref="F5:H5"/>
    <mergeCell ref="J5:L5"/>
    <mergeCell ref="F56:H56"/>
    <mergeCell ref="J56:L56"/>
    <mergeCell ref="F100:H100"/>
    <mergeCell ref="J100:L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1" man="1"/>
    <brk id="95" max="11" man="1"/>
  </rowBreaks>
  <ignoredErrors>
    <ignoredError sqref="D3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B448-AF28-455E-A99F-9E14EC43E1FC}">
  <sheetPr>
    <tabColor rgb="FF92D050"/>
  </sheetPr>
  <dimension ref="A1:L91"/>
  <sheetViews>
    <sheetView topLeftCell="B82" zoomScaleNormal="100" zoomScaleSheetLayoutView="115" workbookViewId="0">
      <selection activeCell="C6" sqref="C6"/>
    </sheetView>
  </sheetViews>
  <sheetFormatPr defaultColWidth="9.28515625" defaultRowHeight="21.4" customHeight="1" x14ac:dyDescent="0.2"/>
  <cols>
    <col min="1" max="2" width="1.28515625" style="98" customWidth="1"/>
    <col min="3" max="3" width="27.5703125" style="98" customWidth="1"/>
    <col min="4" max="4" width="7.7109375" style="98" customWidth="1"/>
    <col min="5" max="5" width="0.7109375" style="98" customWidth="1"/>
    <col min="6" max="6" width="14.7109375" style="135" customWidth="1"/>
    <col min="7" max="7" width="0.7109375" style="135" customWidth="1"/>
    <col min="8" max="8" width="14.7109375" style="135" customWidth="1"/>
    <col min="9" max="9" width="0.7109375" style="135" customWidth="1"/>
    <col min="10" max="10" width="14.7109375" style="135" customWidth="1"/>
    <col min="11" max="11" width="0.7109375" style="135" customWidth="1"/>
    <col min="12" max="12" width="14.7109375" style="135" customWidth="1"/>
    <col min="13" max="150" width="9.28515625" style="98"/>
    <col min="151" max="152" width="1.28515625" style="98" customWidth="1"/>
    <col min="153" max="153" width="27.5703125" style="98" customWidth="1"/>
    <col min="154" max="154" width="7.7109375" style="98" customWidth="1"/>
    <col min="155" max="155" width="0.7109375" style="98" customWidth="1"/>
    <col min="156" max="156" width="14.7109375" style="98" customWidth="1"/>
    <col min="157" max="157" width="0.7109375" style="98" customWidth="1"/>
    <col min="158" max="158" width="14.7109375" style="98" customWidth="1"/>
    <col min="159" max="159" width="0.7109375" style="98" customWidth="1"/>
    <col min="160" max="160" width="14.7109375" style="98" customWidth="1"/>
    <col min="161" max="161" width="0.7109375" style="98" customWidth="1"/>
    <col min="162" max="162" width="14.7109375" style="98" customWidth="1"/>
    <col min="163" max="406" width="9.28515625" style="98"/>
    <col min="407" max="408" width="1.28515625" style="98" customWidth="1"/>
    <col min="409" max="409" width="27.5703125" style="98" customWidth="1"/>
    <col min="410" max="410" width="7.7109375" style="98" customWidth="1"/>
    <col min="411" max="411" width="0.7109375" style="98" customWidth="1"/>
    <col min="412" max="412" width="14.7109375" style="98" customWidth="1"/>
    <col min="413" max="413" width="0.7109375" style="98" customWidth="1"/>
    <col min="414" max="414" width="14.7109375" style="98" customWidth="1"/>
    <col min="415" max="415" width="0.7109375" style="98" customWidth="1"/>
    <col min="416" max="416" width="14.7109375" style="98" customWidth="1"/>
    <col min="417" max="417" width="0.7109375" style="98" customWidth="1"/>
    <col min="418" max="418" width="14.7109375" style="98" customWidth="1"/>
    <col min="419" max="662" width="9.28515625" style="98"/>
    <col min="663" max="664" width="1.28515625" style="98" customWidth="1"/>
    <col min="665" max="665" width="27.5703125" style="98" customWidth="1"/>
    <col min="666" max="666" width="7.7109375" style="98" customWidth="1"/>
    <col min="667" max="667" width="0.7109375" style="98" customWidth="1"/>
    <col min="668" max="668" width="14.7109375" style="98" customWidth="1"/>
    <col min="669" max="669" width="0.7109375" style="98" customWidth="1"/>
    <col min="670" max="670" width="14.7109375" style="98" customWidth="1"/>
    <col min="671" max="671" width="0.7109375" style="98" customWidth="1"/>
    <col min="672" max="672" width="14.7109375" style="98" customWidth="1"/>
    <col min="673" max="673" width="0.7109375" style="98" customWidth="1"/>
    <col min="674" max="674" width="14.7109375" style="98" customWidth="1"/>
    <col min="675" max="918" width="9.28515625" style="98"/>
    <col min="919" max="920" width="1.28515625" style="98" customWidth="1"/>
    <col min="921" max="921" width="27.5703125" style="98" customWidth="1"/>
    <col min="922" max="922" width="7.7109375" style="98" customWidth="1"/>
    <col min="923" max="923" width="0.7109375" style="98" customWidth="1"/>
    <col min="924" max="924" width="14.7109375" style="98" customWidth="1"/>
    <col min="925" max="925" width="0.7109375" style="98" customWidth="1"/>
    <col min="926" max="926" width="14.7109375" style="98" customWidth="1"/>
    <col min="927" max="927" width="0.7109375" style="98" customWidth="1"/>
    <col min="928" max="928" width="14.7109375" style="98" customWidth="1"/>
    <col min="929" max="929" width="0.7109375" style="98" customWidth="1"/>
    <col min="930" max="930" width="14.7109375" style="98" customWidth="1"/>
    <col min="931" max="1174" width="9.28515625" style="98"/>
    <col min="1175" max="1176" width="1.28515625" style="98" customWidth="1"/>
    <col min="1177" max="1177" width="27.5703125" style="98" customWidth="1"/>
    <col min="1178" max="1178" width="7.7109375" style="98" customWidth="1"/>
    <col min="1179" max="1179" width="0.7109375" style="98" customWidth="1"/>
    <col min="1180" max="1180" width="14.7109375" style="98" customWidth="1"/>
    <col min="1181" max="1181" width="0.7109375" style="98" customWidth="1"/>
    <col min="1182" max="1182" width="14.7109375" style="98" customWidth="1"/>
    <col min="1183" max="1183" width="0.7109375" style="98" customWidth="1"/>
    <col min="1184" max="1184" width="14.7109375" style="98" customWidth="1"/>
    <col min="1185" max="1185" width="0.7109375" style="98" customWidth="1"/>
    <col min="1186" max="1186" width="14.7109375" style="98" customWidth="1"/>
    <col min="1187" max="1430" width="9.28515625" style="98"/>
    <col min="1431" max="1432" width="1.28515625" style="98" customWidth="1"/>
    <col min="1433" max="1433" width="27.5703125" style="98" customWidth="1"/>
    <col min="1434" max="1434" width="7.7109375" style="98" customWidth="1"/>
    <col min="1435" max="1435" width="0.7109375" style="98" customWidth="1"/>
    <col min="1436" max="1436" width="14.7109375" style="98" customWidth="1"/>
    <col min="1437" max="1437" width="0.7109375" style="98" customWidth="1"/>
    <col min="1438" max="1438" width="14.7109375" style="98" customWidth="1"/>
    <col min="1439" max="1439" width="0.7109375" style="98" customWidth="1"/>
    <col min="1440" max="1440" width="14.7109375" style="98" customWidth="1"/>
    <col min="1441" max="1441" width="0.7109375" style="98" customWidth="1"/>
    <col min="1442" max="1442" width="14.7109375" style="98" customWidth="1"/>
    <col min="1443" max="1686" width="9.28515625" style="98"/>
    <col min="1687" max="1688" width="1.28515625" style="98" customWidth="1"/>
    <col min="1689" max="1689" width="27.5703125" style="98" customWidth="1"/>
    <col min="1690" max="1690" width="7.7109375" style="98" customWidth="1"/>
    <col min="1691" max="1691" width="0.7109375" style="98" customWidth="1"/>
    <col min="1692" max="1692" width="14.7109375" style="98" customWidth="1"/>
    <col min="1693" max="1693" width="0.7109375" style="98" customWidth="1"/>
    <col min="1694" max="1694" width="14.7109375" style="98" customWidth="1"/>
    <col min="1695" max="1695" width="0.7109375" style="98" customWidth="1"/>
    <col min="1696" max="1696" width="14.7109375" style="98" customWidth="1"/>
    <col min="1697" max="1697" width="0.7109375" style="98" customWidth="1"/>
    <col min="1698" max="1698" width="14.7109375" style="98" customWidth="1"/>
    <col min="1699" max="1942" width="9.28515625" style="98"/>
    <col min="1943" max="1944" width="1.28515625" style="98" customWidth="1"/>
    <col min="1945" max="1945" width="27.5703125" style="98" customWidth="1"/>
    <col min="1946" max="1946" width="7.7109375" style="98" customWidth="1"/>
    <col min="1947" max="1947" width="0.7109375" style="98" customWidth="1"/>
    <col min="1948" max="1948" width="14.7109375" style="98" customWidth="1"/>
    <col min="1949" max="1949" width="0.7109375" style="98" customWidth="1"/>
    <col min="1950" max="1950" width="14.7109375" style="98" customWidth="1"/>
    <col min="1951" max="1951" width="0.7109375" style="98" customWidth="1"/>
    <col min="1952" max="1952" width="14.7109375" style="98" customWidth="1"/>
    <col min="1953" max="1953" width="0.7109375" style="98" customWidth="1"/>
    <col min="1954" max="1954" width="14.7109375" style="98" customWidth="1"/>
    <col min="1955" max="2198" width="9.28515625" style="98"/>
    <col min="2199" max="2200" width="1.28515625" style="98" customWidth="1"/>
    <col min="2201" max="2201" width="27.5703125" style="98" customWidth="1"/>
    <col min="2202" max="2202" width="7.7109375" style="98" customWidth="1"/>
    <col min="2203" max="2203" width="0.7109375" style="98" customWidth="1"/>
    <col min="2204" max="2204" width="14.7109375" style="98" customWidth="1"/>
    <col min="2205" max="2205" width="0.7109375" style="98" customWidth="1"/>
    <col min="2206" max="2206" width="14.7109375" style="98" customWidth="1"/>
    <col min="2207" max="2207" width="0.7109375" style="98" customWidth="1"/>
    <col min="2208" max="2208" width="14.7109375" style="98" customWidth="1"/>
    <col min="2209" max="2209" width="0.7109375" style="98" customWidth="1"/>
    <col min="2210" max="2210" width="14.7109375" style="98" customWidth="1"/>
    <col min="2211" max="2454" width="9.28515625" style="98"/>
    <col min="2455" max="2456" width="1.28515625" style="98" customWidth="1"/>
    <col min="2457" max="2457" width="27.5703125" style="98" customWidth="1"/>
    <col min="2458" max="2458" width="7.7109375" style="98" customWidth="1"/>
    <col min="2459" max="2459" width="0.7109375" style="98" customWidth="1"/>
    <col min="2460" max="2460" width="14.7109375" style="98" customWidth="1"/>
    <col min="2461" max="2461" width="0.7109375" style="98" customWidth="1"/>
    <col min="2462" max="2462" width="14.7109375" style="98" customWidth="1"/>
    <col min="2463" max="2463" width="0.7109375" style="98" customWidth="1"/>
    <col min="2464" max="2464" width="14.7109375" style="98" customWidth="1"/>
    <col min="2465" max="2465" width="0.7109375" style="98" customWidth="1"/>
    <col min="2466" max="2466" width="14.7109375" style="98" customWidth="1"/>
    <col min="2467" max="2710" width="9.28515625" style="98"/>
    <col min="2711" max="2712" width="1.28515625" style="98" customWidth="1"/>
    <col min="2713" max="2713" width="27.5703125" style="98" customWidth="1"/>
    <col min="2714" max="2714" width="7.7109375" style="98" customWidth="1"/>
    <col min="2715" max="2715" width="0.7109375" style="98" customWidth="1"/>
    <col min="2716" max="2716" width="14.7109375" style="98" customWidth="1"/>
    <col min="2717" max="2717" width="0.7109375" style="98" customWidth="1"/>
    <col min="2718" max="2718" width="14.7109375" style="98" customWidth="1"/>
    <col min="2719" max="2719" width="0.7109375" style="98" customWidth="1"/>
    <col min="2720" max="2720" width="14.7109375" style="98" customWidth="1"/>
    <col min="2721" max="2721" width="0.7109375" style="98" customWidth="1"/>
    <col min="2722" max="2722" width="14.7109375" style="98" customWidth="1"/>
    <col min="2723" max="2966" width="9.28515625" style="98"/>
    <col min="2967" max="2968" width="1.28515625" style="98" customWidth="1"/>
    <col min="2969" max="2969" width="27.5703125" style="98" customWidth="1"/>
    <col min="2970" max="2970" width="7.7109375" style="98" customWidth="1"/>
    <col min="2971" max="2971" width="0.7109375" style="98" customWidth="1"/>
    <col min="2972" max="2972" width="14.7109375" style="98" customWidth="1"/>
    <col min="2973" max="2973" width="0.7109375" style="98" customWidth="1"/>
    <col min="2974" max="2974" width="14.7109375" style="98" customWidth="1"/>
    <col min="2975" max="2975" width="0.7109375" style="98" customWidth="1"/>
    <col min="2976" max="2976" width="14.7109375" style="98" customWidth="1"/>
    <col min="2977" max="2977" width="0.7109375" style="98" customWidth="1"/>
    <col min="2978" max="2978" width="14.7109375" style="98" customWidth="1"/>
    <col min="2979" max="3222" width="9.28515625" style="98"/>
    <col min="3223" max="3224" width="1.28515625" style="98" customWidth="1"/>
    <col min="3225" max="3225" width="27.5703125" style="98" customWidth="1"/>
    <col min="3226" max="3226" width="7.7109375" style="98" customWidth="1"/>
    <col min="3227" max="3227" width="0.7109375" style="98" customWidth="1"/>
    <col min="3228" max="3228" width="14.7109375" style="98" customWidth="1"/>
    <col min="3229" max="3229" width="0.7109375" style="98" customWidth="1"/>
    <col min="3230" max="3230" width="14.7109375" style="98" customWidth="1"/>
    <col min="3231" max="3231" width="0.7109375" style="98" customWidth="1"/>
    <col min="3232" max="3232" width="14.7109375" style="98" customWidth="1"/>
    <col min="3233" max="3233" width="0.7109375" style="98" customWidth="1"/>
    <col min="3234" max="3234" width="14.7109375" style="98" customWidth="1"/>
    <col min="3235" max="3478" width="9.28515625" style="98"/>
    <col min="3479" max="3480" width="1.28515625" style="98" customWidth="1"/>
    <col min="3481" max="3481" width="27.5703125" style="98" customWidth="1"/>
    <col min="3482" max="3482" width="7.7109375" style="98" customWidth="1"/>
    <col min="3483" max="3483" width="0.7109375" style="98" customWidth="1"/>
    <col min="3484" max="3484" width="14.7109375" style="98" customWidth="1"/>
    <col min="3485" max="3485" width="0.7109375" style="98" customWidth="1"/>
    <col min="3486" max="3486" width="14.7109375" style="98" customWidth="1"/>
    <col min="3487" max="3487" width="0.7109375" style="98" customWidth="1"/>
    <col min="3488" max="3488" width="14.7109375" style="98" customWidth="1"/>
    <col min="3489" max="3489" width="0.7109375" style="98" customWidth="1"/>
    <col min="3490" max="3490" width="14.7109375" style="98" customWidth="1"/>
    <col min="3491" max="3734" width="9.28515625" style="98"/>
    <col min="3735" max="3736" width="1.28515625" style="98" customWidth="1"/>
    <col min="3737" max="3737" width="27.5703125" style="98" customWidth="1"/>
    <col min="3738" max="3738" width="7.7109375" style="98" customWidth="1"/>
    <col min="3739" max="3739" width="0.7109375" style="98" customWidth="1"/>
    <col min="3740" max="3740" width="14.7109375" style="98" customWidth="1"/>
    <col min="3741" max="3741" width="0.7109375" style="98" customWidth="1"/>
    <col min="3742" max="3742" width="14.7109375" style="98" customWidth="1"/>
    <col min="3743" max="3743" width="0.7109375" style="98" customWidth="1"/>
    <col min="3744" max="3744" width="14.7109375" style="98" customWidth="1"/>
    <col min="3745" max="3745" width="0.7109375" style="98" customWidth="1"/>
    <col min="3746" max="3746" width="14.7109375" style="98" customWidth="1"/>
    <col min="3747" max="3990" width="9.28515625" style="98"/>
    <col min="3991" max="3992" width="1.28515625" style="98" customWidth="1"/>
    <col min="3993" max="3993" width="27.5703125" style="98" customWidth="1"/>
    <col min="3994" max="3994" width="7.7109375" style="98" customWidth="1"/>
    <col min="3995" max="3995" width="0.7109375" style="98" customWidth="1"/>
    <col min="3996" max="3996" width="14.7109375" style="98" customWidth="1"/>
    <col min="3997" max="3997" width="0.7109375" style="98" customWidth="1"/>
    <col min="3998" max="3998" width="14.7109375" style="98" customWidth="1"/>
    <col min="3999" max="3999" width="0.7109375" style="98" customWidth="1"/>
    <col min="4000" max="4000" width="14.7109375" style="98" customWidth="1"/>
    <col min="4001" max="4001" width="0.7109375" style="98" customWidth="1"/>
    <col min="4002" max="4002" width="14.7109375" style="98" customWidth="1"/>
    <col min="4003" max="4246" width="9.28515625" style="98"/>
    <col min="4247" max="4248" width="1.28515625" style="98" customWidth="1"/>
    <col min="4249" max="4249" width="27.5703125" style="98" customWidth="1"/>
    <col min="4250" max="4250" width="7.7109375" style="98" customWidth="1"/>
    <col min="4251" max="4251" width="0.7109375" style="98" customWidth="1"/>
    <col min="4252" max="4252" width="14.7109375" style="98" customWidth="1"/>
    <col min="4253" max="4253" width="0.7109375" style="98" customWidth="1"/>
    <col min="4254" max="4254" width="14.7109375" style="98" customWidth="1"/>
    <col min="4255" max="4255" width="0.7109375" style="98" customWidth="1"/>
    <col min="4256" max="4256" width="14.7109375" style="98" customWidth="1"/>
    <col min="4257" max="4257" width="0.7109375" style="98" customWidth="1"/>
    <col min="4258" max="4258" width="14.7109375" style="98" customWidth="1"/>
    <col min="4259" max="4502" width="9.28515625" style="98"/>
    <col min="4503" max="4504" width="1.28515625" style="98" customWidth="1"/>
    <col min="4505" max="4505" width="27.5703125" style="98" customWidth="1"/>
    <col min="4506" max="4506" width="7.7109375" style="98" customWidth="1"/>
    <col min="4507" max="4507" width="0.7109375" style="98" customWidth="1"/>
    <col min="4508" max="4508" width="14.7109375" style="98" customWidth="1"/>
    <col min="4509" max="4509" width="0.7109375" style="98" customWidth="1"/>
    <col min="4510" max="4510" width="14.7109375" style="98" customWidth="1"/>
    <col min="4511" max="4511" width="0.7109375" style="98" customWidth="1"/>
    <col min="4512" max="4512" width="14.7109375" style="98" customWidth="1"/>
    <col min="4513" max="4513" width="0.7109375" style="98" customWidth="1"/>
    <col min="4514" max="4514" width="14.7109375" style="98" customWidth="1"/>
    <col min="4515" max="4758" width="9.28515625" style="98"/>
    <col min="4759" max="4760" width="1.28515625" style="98" customWidth="1"/>
    <col min="4761" max="4761" width="27.5703125" style="98" customWidth="1"/>
    <col min="4762" max="4762" width="7.7109375" style="98" customWidth="1"/>
    <col min="4763" max="4763" width="0.7109375" style="98" customWidth="1"/>
    <col min="4764" max="4764" width="14.7109375" style="98" customWidth="1"/>
    <col min="4765" max="4765" width="0.7109375" style="98" customWidth="1"/>
    <col min="4766" max="4766" width="14.7109375" style="98" customWidth="1"/>
    <col min="4767" max="4767" width="0.7109375" style="98" customWidth="1"/>
    <col min="4768" max="4768" width="14.7109375" style="98" customWidth="1"/>
    <col min="4769" max="4769" width="0.7109375" style="98" customWidth="1"/>
    <col min="4770" max="4770" width="14.7109375" style="98" customWidth="1"/>
    <col min="4771" max="5014" width="9.28515625" style="98"/>
    <col min="5015" max="5016" width="1.28515625" style="98" customWidth="1"/>
    <col min="5017" max="5017" width="27.5703125" style="98" customWidth="1"/>
    <col min="5018" max="5018" width="7.7109375" style="98" customWidth="1"/>
    <col min="5019" max="5019" width="0.7109375" style="98" customWidth="1"/>
    <col min="5020" max="5020" width="14.7109375" style="98" customWidth="1"/>
    <col min="5021" max="5021" width="0.7109375" style="98" customWidth="1"/>
    <col min="5022" max="5022" width="14.7109375" style="98" customWidth="1"/>
    <col min="5023" max="5023" width="0.7109375" style="98" customWidth="1"/>
    <col min="5024" max="5024" width="14.7109375" style="98" customWidth="1"/>
    <col min="5025" max="5025" width="0.7109375" style="98" customWidth="1"/>
    <col min="5026" max="5026" width="14.7109375" style="98" customWidth="1"/>
    <col min="5027" max="5270" width="9.28515625" style="98"/>
    <col min="5271" max="5272" width="1.28515625" style="98" customWidth="1"/>
    <col min="5273" max="5273" width="27.5703125" style="98" customWidth="1"/>
    <col min="5274" max="5274" width="7.7109375" style="98" customWidth="1"/>
    <col min="5275" max="5275" width="0.7109375" style="98" customWidth="1"/>
    <col min="5276" max="5276" width="14.7109375" style="98" customWidth="1"/>
    <col min="5277" max="5277" width="0.7109375" style="98" customWidth="1"/>
    <col min="5278" max="5278" width="14.7109375" style="98" customWidth="1"/>
    <col min="5279" max="5279" width="0.7109375" style="98" customWidth="1"/>
    <col min="5280" max="5280" width="14.7109375" style="98" customWidth="1"/>
    <col min="5281" max="5281" width="0.7109375" style="98" customWidth="1"/>
    <col min="5282" max="5282" width="14.7109375" style="98" customWidth="1"/>
    <col min="5283" max="5526" width="9.28515625" style="98"/>
    <col min="5527" max="5528" width="1.28515625" style="98" customWidth="1"/>
    <col min="5529" max="5529" width="27.5703125" style="98" customWidth="1"/>
    <col min="5530" max="5530" width="7.7109375" style="98" customWidth="1"/>
    <col min="5531" max="5531" width="0.7109375" style="98" customWidth="1"/>
    <col min="5532" max="5532" width="14.7109375" style="98" customWidth="1"/>
    <col min="5533" max="5533" width="0.7109375" style="98" customWidth="1"/>
    <col min="5534" max="5534" width="14.7109375" style="98" customWidth="1"/>
    <col min="5535" max="5535" width="0.7109375" style="98" customWidth="1"/>
    <col min="5536" max="5536" width="14.7109375" style="98" customWidth="1"/>
    <col min="5537" max="5537" width="0.7109375" style="98" customWidth="1"/>
    <col min="5538" max="5538" width="14.7109375" style="98" customWidth="1"/>
    <col min="5539" max="5782" width="9.28515625" style="98"/>
    <col min="5783" max="5784" width="1.28515625" style="98" customWidth="1"/>
    <col min="5785" max="5785" width="27.5703125" style="98" customWidth="1"/>
    <col min="5786" max="5786" width="7.7109375" style="98" customWidth="1"/>
    <col min="5787" max="5787" width="0.7109375" style="98" customWidth="1"/>
    <col min="5788" max="5788" width="14.7109375" style="98" customWidth="1"/>
    <col min="5789" max="5789" width="0.7109375" style="98" customWidth="1"/>
    <col min="5790" max="5790" width="14.7109375" style="98" customWidth="1"/>
    <col min="5791" max="5791" width="0.7109375" style="98" customWidth="1"/>
    <col min="5792" max="5792" width="14.7109375" style="98" customWidth="1"/>
    <col min="5793" max="5793" width="0.7109375" style="98" customWidth="1"/>
    <col min="5794" max="5794" width="14.7109375" style="98" customWidth="1"/>
    <col min="5795" max="6038" width="9.28515625" style="98"/>
    <col min="6039" max="6040" width="1.28515625" style="98" customWidth="1"/>
    <col min="6041" max="6041" width="27.5703125" style="98" customWidth="1"/>
    <col min="6042" max="6042" width="7.7109375" style="98" customWidth="1"/>
    <col min="6043" max="6043" width="0.7109375" style="98" customWidth="1"/>
    <col min="6044" max="6044" width="14.7109375" style="98" customWidth="1"/>
    <col min="6045" max="6045" width="0.7109375" style="98" customWidth="1"/>
    <col min="6046" max="6046" width="14.7109375" style="98" customWidth="1"/>
    <col min="6047" max="6047" width="0.7109375" style="98" customWidth="1"/>
    <col min="6048" max="6048" width="14.7109375" style="98" customWidth="1"/>
    <col min="6049" max="6049" width="0.7109375" style="98" customWidth="1"/>
    <col min="6050" max="6050" width="14.7109375" style="98" customWidth="1"/>
    <col min="6051" max="6294" width="9.28515625" style="98"/>
    <col min="6295" max="6296" width="1.28515625" style="98" customWidth="1"/>
    <col min="6297" max="6297" width="27.5703125" style="98" customWidth="1"/>
    <col min="6298" max="6298" width="7.7109375" style="98" customWidth="1"/>
    <col min="6299" max="6299" width="0.7109375" style="98" customWidth="1"/>
    <col min="6300" max="6300" width="14.7109375" style="98" customWidth="1"/>
    <col min="6301" max="6301" width="0.7109375" style="98" customWidth="1"/>
    <col min="6302" max="6302" width="14.7109375" style="98" customWidth="1"/>
    <col min="6303" max="6303" width="0.7109375" style="98" customWidth="1"/>
    <col min="6304" max="6304" width="14.7109375" style="98" customWidth="1"/>
    <col min="6305" max="6305" width="0.7109375" style="98" customWidth="1"/>
    <col min="6306" max="6306" width="14.7109375" style="98" customWidth="1"/>
    <col min="6307" max="6550" width="9.28515625" style="98"/>
    <col min="6551" max="6552" width="1.28515625" style="98" customWidth="1"/>
    <col min="6553" max="6553" width="27.5703125" style="98" customWidth="1"/>
    <col min="6554" max="6554" width="7.7109375" style="98" customWidth="1"/>
    <col min="6555" max="6555" width="0.7109375" style="98" customWidth="1"/>
    <col min="6556" max="6556" width="14.7109375" style="98" customWidth="1"/>
    <col min="6557" max="6557" width="0.7109375" style="98" customWidth="1"/>
    <col min="6558" max="6558" width="14.7109375" style="98" customWidth="1"/>
    <col min="6559" max="6559" width="0.7109375" style="98" customWidth="1"/>
    <col min="6560" max="6560" width="14.7109375" style="98" customWidth="1"/>
    <col min="6561" max="6561" width="0.7109375" style="98" customWidth="1"/>
    <col min="6562" max="6562" width="14.7109375" style="98" customWidth="1"/>
    <col min="6563" max="6806" width="9.28515625" style="98"/>
    <col min="6807" max="6808" width="1.28515625" style="98" customWidth="1"/>
    <col min="6809" max="6809" width="27.5703125" style="98" customWidth="1"/>
    <col min="6810" max="6810" width="7.7109375" style="98" customWidth="1"/>
    <col min="6811" max="6811" width="0.7109375" style="98" customWidth="1"/>
    <col min="6812" max="6812" width="14.7109375" style="98" customWidth="1"/>
    <col min="6813" max="6813" width="0.7109375" style="98" customWidth="1"/>
    <col min="6814" max="6814" width="14.7109375" style="98" customWidth="1"/>
    <col min="6815" max="6815" width="0.7109375" style="98" customWidth="1"/>
    <col min="6816" max="6816" width="14.7109375" style="98" customWidth="1"/>
    <col min="6817" max="6817" width="0.7109375" style="98" customWidth="1"/>
    <col min="6818" max="6818" width="14.7109375" style="98" customWidth="1"/>
    <col min="6819" max="7062" width="9.28515625" style="98"/>
    <col min="7063" max="7064" width="1.28515625" style="98" customWidth="1"/>
    <col min="7065" max="7065" width="27.5703125" style="98" customWidth="1"/>
    <col min="7066" max="7066" width="7.7109375" style="98" customWidth="1"/>
    <col min="7067" max="7067" width="0.7109375" style="98" customWidth="1"/>
    <col min="7068" max="7068" width="14.7109375" style="98" customWidth="1"/>
    <col min="7069" max="7069" width="0.7109375" style="98" customWidth="1"/>
    <col min="7070" max="7070" width="14.7109375" style="98" customWidth="1"/>
    <col min="7071" max="7071" width="0.7109375" style="98" customWidth="1"/>
    <col min="7072" max="7072" width="14.7109375" style="98" customWidth="1"/>
    <col min="7073" max="7073" width="0.7109375" style="98" customWidth="1"/>
    <col min="7074" max="7074" width="14.7109375" style="98" customWidth="1"/>
    <col min="7075" max="7318" width="9.28515625" style="98"/>
    <col min="7319" max="7320" width="1.28515625" style="98" customWidth="1"/>
    <col min="7321" max="7321" width="27.5703125" style="98" customWidth="1"/>
    <col min="7322" max="7322" width="7.7109375" style="98" customWidth="1"/>
    <col min="7323" max="7323" width="0.7109375" style="98" customWidth="1"/>
    <col min="7324" max="7324" width="14.7109375" style="98" customWidth="1"/>
    <col min="7325" max="7325" width="0.7109375" style="98" customWidth="1"/>
    <col min="7326" max="7326" width="14.7109375" style="98" customWidth="1"/>
    <col min="7327" max="7327" width="0.7109375" style="98" customWidth="1"/>
    <col min="7328" max="7328" width="14.7109375" style="98" customWidth="1"/>
    <col min="7329" max="7329" width="0.7109375" style="98" customWidth="1"/>
    <col min="7330" max="7330" width="14.7109375" style="98" customWidth="1"/>
    <col min="7331" max="7574" width="9.28515625" style="98"/>
    <col min="7575" max="7576" width="1.28515625" style="98" customWidth="1"/>
    <col min="7577" max="7577" width="27.5703125" style="98" customWidth="1"/>
    <col min="7578" max="7578" width="7.7109375" style="98" customWidth="1"/>
    <col min="7579" max="7579" width="0.7109375" style="98" customWidth="1"/>
    <col min="7580" max="7580" width="14.7109375" style="98" customWidth="1"/>
    <col min="7581" max="7581" width="0.7109375" style="98" customWidth="1"/>
    <col min="7582" max="7582" width="14.7109375" style="98" customWidth="1"/>
    <col min="7583" max="7583" width="0.7109375" style="98" customWidth="1"/>
    <col min="7584" max="7584" width="14.7109375" style="98" customWidth="1"/>
    <col min="7585" max="7585" width="0.7109375" style="98" customWidth="1"/>
    <col min="7586" max="7586" width="14.7109375" style="98" customWidth="1"/>
    <col min="7587" max="7830" width="9.28515625" style="98"/>
    <col min="7831" max="7832" width="1.28515625" style="98" customWidth="1"/>
    <col min="7833" max="7833" width="27.5703125" style="98" customWidth="1"/>
    <col min="7834" max="7834" width="7.7109375" style="98" customWidth="1"/>
    <col min="7835" max="7835" width="0.7109375" style="98" customWidth="1"/>
    <col min="7836" max="7836" width="14.7109375" style="98" customWidth="1"/>
    <col min="7837" max="7837" width="0.7109375" style="98" customWidth="1"/>
    <col min="7838" max="7838" width="14.7109375" style="98" customWidth="1"/>
    <col min="7839" max="7839" width="0.7109375" style="98" customWidth="1"/>
    <col min="7840" max="7840" width="14.7109375" style="98" customWidth="1"/>
    <col min="7841" max="7841" width="0.7109375" style="98" customWidth="1"/>
    <col min="7842" max="7842" width="14.7109375" style="98" customWidth="1"/>
    <col min="7843" max="8086" width="9.28515625" style="98"/>
    <col min="8087" max="8088" width="1.28515625" style="98" customWidth="1"/>
    <col min="8089" max="8089" width="27.5703125" style="98" customWidth="1"/>
    <col min="8090" max="8090" width="7.7109375" style="98" customWidth="1"/>
    <col min="8091" max="8091" width="0.7109375" style="98" customWidth="1"/>
    <col min="8092" max="8092" width="14.7109375" style="98" customWidth="1"/>
    <col min="8093" max="8093" width="0.7109375" style="98" customWidth="1"/>
    <col min="8094" max="8094" width="14.7109375" style="98" customWidth="1"/>
    <col min="8095" max="8095" width="0.7109375" style="98" customWidth="1"/>
    <col min="8096" max="8096" width="14.7109375" style="98" customWidth="1"/>
    <col min="8097" max="8097" width="0.7109375" style="98" customWidth="1"/>
    <col min="8098" max="8098" width="14.7109375" style="98" customWidth="1"/>
    <col min="8099" max="8342" width="9.28515625" style="98"/>
    <col min="8343" max="8344" width="1.28515625" style="98" customWidth="1"/>
    <col min="8345" max="8345" width="27.5703125" style="98" customWidth="1"/>
    <col min="8346" max="8346" width="7.7109375" style="98" customWidth="1"/>
    <col min="8347" max="8347" width="0.7109375" style="98" customWidth="1"/>
    <col min="8348" max="8348" width="14.7109375" style="98" customWidth="1"/>
    <col min="8349" max="8349" width="0.7109375" style="98" customWidth="1"/>
    <col min="8350" max="8350" width="14.7109375" style="98" customWidth="1"/>
    <col min="8351" max="8351" width="0.7109375" style="98" customWidth="1"/>
    <col min="8352" max="8352" width="14.7109375" style="98" customWidth="1"/>
    <col min="8353" max="8353" width="0.7109375" style="98" customWidth="1"/>
    <col min="8354" max="8354" width="14.7109375" style="98" customWidth="1"/>
    <col min="8355" max="8598" width="9.28515625" style="98"/>
    <col min="8599" max="8600" width="1.28515625" style="98" customWidth="1"/>
    <col min="8601" max="8601" width="27.5703125" style="98" customWidth="1"/>
    <col min="8602" max="8602" width="7.7109375" style="98" customWidth="1"/>
    <col min="8603" max="8603" width="0.7109375" style="98" customWidth="1"/>
    <col min="8604" max="8604" width="14.7109375" style="98" customWidth="1"/>
    <col min="8605" max="8605" width="0.7109375" style="98" customWidth="1"/>
    <col min="8606" max="8606" width="14.7109375" style="98" customWidth="1"/>
    <col min="8607" max="8607" width="0.7109375" style="98" customWidth="1"/>
    <col min="8608" max="8608" width="14.7109375" style="98" customWidth="1"/>
    <col min="8609" max="8609" width="0.7109375" style="98" customWidth="1"/>
    <col min="8610" max="8610" width="14.7109375" style="98" customWidth="1"/>
    <col min="8611" max="8854" width="9.28515625" style="98"/>
    <col min="8855" max="8856" width="1.28515625" style="98" customWidth="1"/>
    <col min="8857" max="8857" width="27.5703125" style="98" customWidth="1"/>
    <col min="8858" max="8858" width="7.7109375" style="98" customWidth="1"/>
    <col min="8859" max="8859" width="0.7109375" style="98" customWidth="1"/>
    <col min="8860" max="8860" width="14.7109375" style="98" customWidth="1"/>
    <col min="8861" max="8861" width="0.7109375" style="98" customWidth="1"/>
    <col min="8862" max="8862" width="14.7109375" style="98" customWidth="1"/>
    <col min="8863" max="8863" width="0.7109375" style="98" customWidth="1"/>
    <col min="8864" max="8864" width="14.7109375" style="98" customWidth="1"/>
    <col min="8865" max="8865" width="0.7109375" style="98" customWidth="1"/>
    <col min="8866" max="8866" width="14.7109375" style="98" customWidth="1"/>
    <col min="8867" max="9110" width="9.28515625" style="98"/>
    <col min="9111" max="9112" width="1.28515625" style="98" customWidth="1"/>
    <col min="9113" max="9113" width="27.5703125" style="98" customWidth="1"/>
    <col min="9114" max="9114" width="7.7109375" style="98" customWidth="1"/>
    <col min="9115" max="9115" width="0.7109375" style="98" customWidth="1"/>
    <col min="9116" max="9116" width="14.7109375" style="98" customWidth="1"/>
    <col min="9117" max="9117" width="0.7109375" style="98" customWidth="1"/>
    <col min="9118" max="9118" width="14.7109375" style="98" customWidth="1"/>
    <col min="9119" max="9119" width="0.7109375" style="98" customWidth="1"/>
    <col min="9120" max="9120" width="14.7109375" style="98" customWidth="1"/>
    <col min="9121" max="9121" width="0.7109375" style="98" customWidth="1"/>
    <col min="9122" max="9122" width="14.7109375" style="98" customWidth="1"/>
    <col min="9123" max="9366" width="9.28515625" style="98"/>
    <col min="9367" max="9368" width="1.28515625" style="98" customWidth="1"/>
    <col min="9369" max="9369" width="27.5703125" style="98" customWidth="1"/>
    <col min="9370" max="9370" width="7.7109375" style="98" customWidth="1"/>
    <col min="9371" max="9371" width="0.7109375" style="98" customWidth="1"/>
    <col min="9372" max="9372" width="14.7109375" style="98" customWidth="1"/>
    <col min="9373" max="9373" width="0.7109375" style="98" customWidth="1"/>
    <col min="9374" max="9374" width="14.7109375" style="98" customWidth="1"/>
    <col min="9375" max="9375" width="0.7109375" style="98" customWidth="1"/>
    <col min="9376" max="9376" width="14.7109375" style="98" customWidth="1"/>
    <col min="9377" max="9377" width="0.7109375" style="98" customWidth="1"/>
    <col min="9378" max="9378" width="14.7109375" style="98" customWidth="1"/>
    <col min="9379" max="9622" width="9.28515625" style="98"/>
    <col min="9623" max="9624" width="1.28515625" style="98" customWidth="1"/>
    <col min="9625" max="9625" width="27.5703125" style="98" customWidth="1"/>
    <col min="9626" max="9626" width="7.7109375" style="98" customWidth="1"/>
    <col min="9627" max="9627" width="0.7109375" style="98" customWidth="1"/>
    <col min="9628" max="9628" width="14.7109375" style="98" customWidth="1"/>
    <col min="9629" max="9629" width="0.7109375" style="98" customWidth="1"/>
    <col min="9630" max="9630" width="14.7109375" style="98" customWidth="1"/>
    <col min="9631" max="9631" width="0.7109375" style="98" customWidth="1"/>
    <col min="9632" max="9632" width="14.7109375" style="98" customWidth="1"/>
    <col min="9633" max="9633" width="0.7109375" style="98" customWidth="1"/>
    <col min="9634" max="9634" width="14.7109375" style="98" customWidth="1"/>
    <col min="9635" max="9878" width="9.28515625" style="98"/>
    <col min="9879" max="9880" width="1.28515625" style="98" customWidth="1"/>
    <col min="9881" max="9881" width="27.5703125" style="98" customWidth="1"/>
    <col min="9882" max="9882" width="7.7109375" style="98" customWidth="1"/>
    <col min="9883" max="9883" width="0.7109375" style="98" customWidth="1"/>
    <col min="9884" max="9884" width="14.7109375" style="98" customWidth="1"/>
    <col min="9885" max="9885" width="0.7109375" style="98" customWidth="1"/>
    <col min="9886" max="9886" width="14.7109375" style="98" customWidth="1"/>
    <col min="9887" max="9887" width="0.7109375" style="98" customWidth="1"/>
    <col min="9888" max="9888" width="14.7109375" style="98" customWidth="1"/>
    <col min="9889" max="9889" width="0.7109375" style="98" customWidth="1"/>
    <col min="9890" max="9890" width="14.7109375" style="98" customWidth="1"/>
    <col min="9891" max="10134" width="9.28515625" style="98"/>
    <col min="10135" max="10136" width="1.28515625" style="98" customWidth="1"/>
    <col min="10137" max="10137" width="27.5703125" style="98" customWidth="1"/>
    <col min="10138" max="10138" width="7.7109375" style="98" customWidth="1"/>
    <col min="10139" max="10139" width="0.7109375" style="98" customWidth="1"/>
    <col min="10140" max="10140" width="14.7109375" style="98" customWidth="1"/>
    <col min="10141" max="10141" width="0.7109375" style="98" customWidth="1"/>
    <col min="10142" max="10142" width="14.7109375" style="98" customWidth="1"/>
    <col min="10143" max="10143" width="0.7109375" style="98" customWidth="1"/>
    <col min="10144" max="10144" width="14.7109375" style="98" customWidth="1"/>
    <col min="10145" max="10145" width="0.7109375" style="98" customWidth="1"/>
    <col min="10146" max="10146" width="14.7109375" style="98" customWidth="1"/>
    <col min="10147" max="10390" width="9.28515625" style="98"/>
    <col min="10391" max="10392" width="1.28515625" style="98" customWidth="1"/>
    <col min="10393" max="10393" width="27.5703125" style="98" customWidth="1"/>
    <col min="10394" max="10394" width="7.7109375" style="98" customWidth="1"/>
    <col min="10395" max="10395" width="0.7109375" style="98" customWidth="1"/>
    <col min="10396" max="10396" width="14.7109375" style="98" customWidth="1"/>
    <col min="10397" max="10397" width="0.7109375" style="98" customWidth="1"/>
    <col min="10398" max="10398" width="14.7109375" style="98" customWidth="1"/>
    <col min="10399" max="10399" width="0.7109375" style="98" customWidth="1"/>
    <col min="10400" max="10400" width="14.7109375" style="98" customWidth="1"/>
    <col min="10401" max="10401" width="0.7109375" style="98" customWidth="1"/>
    <col min="10402" max="10402" width="14.7109375" style="98" customWidth="1"/>
    <col min="10403" max="10646" width="9.28515625" style="98"/>
    <col min="10647" max="10648" width="1.28515625" style="98" customWidth="1"/>
    <col min="10649" max="10649" width="27.5703125" style="98" customWidth="1"/>
    <col min="10650" max="10650" width="7.7109375" style="98" customWidth="1"/>
    <col min="10651" max="10651" width="0.7109375" style="98" customWidth="1"/>
    <col min="10652" max="10652" width="14.7109375" style="98" customWidth="1"/>
    <col min="10653" max="10653" width="0.7109375" style="98" customWidth="1"/>
    <col min="10654" max="10654" width="14.7109375" style="98" customWidth="1"/>
    <col min="10655" max="10655" width="0.7109375" style="98" customWidth="1"/>
    <col min="10656" max="10656" width="14.7109375" style="98" customWidth="1"/>
    <col min="10657" max="10657" width="0.7109375" style="98" customWidth="1"/>
    <col min="10658" max="10658" width="14.7109375" style="98" customWidth="1"/>
    <col min="10659" max="10902" width="9.28515625" style="98"/>
    <col min="10903" max="10904" width="1.28515625" style="98" customWidth="1"/>
    <col min="10905" max="10905" width="27.5703125" style="98" customWidth="1"/>
    <col min="10906" max="10906" width="7.7109375" style="98" customWidth="1"/>
    <col min="10907" max="10907" width="0.7109375" style="98" customWidth="1"/>
    <col min="10908" max="10908" width="14.7109375" style="98" customWidth="1"/>
    <col min="10909" max="10909" width="0.7109375" style="98" customWidth="1"/>
    <col min="10910" max="10910" width="14.7109375" style="98" customWidth="1"/>
    <col min="10911" max="10911" width="0.7109375" style="98" customWidth="1"/>
    <col min="10912" max="10912" width="14.7109375" style="98" customWidth="1"/>
    <col min="10913" max="10913" width="0.7109375" style="98" customWidth="1"/>
    <col min="10914" max="10914" width="14.7109375" style="98" customWidth="1"/>
    <col min="10915" max="11158" width="9.28515625" style="98"/>
    <col min="11159" max="11160" width="1.28515625" style="98" customWidth="1"/>
    <col min="11161" max="11161" width="27.5703125" style="98" customWidth="1"/>
    <col min="11162" max="11162" width="7.7109375" style="98" customWidth="1"/>
    <col min="11163" max="11163" width="0.7109375" style="98" customWidth="1"/>
    <col min="11164" max="11164" width="14.7109375" style="98" customWidth="1"/>
    <col min="11165" max="11165" width="0.7109375" style="98" customWidth="1"/>
    <col min="11166" max="11166" width="14.7109375" style="98" customWidth="1"/>
    <col min="11167" max="11167" width="0.7109375" style="98" customWidth="1"/>
    <col min="11168" max="11168" width="14.7109375" style="98" customWidth="1"/>
    <col min="11169" max="11169" width="0.7109375" style="98" customWidth="1"/>
    <col min="11170" max="11170" width="14.7109375" style="98" customWidth="1"/>
    <col min="11171" max="11414" width="9.28515625" style="98"/>
    <col min="11415" max="11416" width="1.28515625" style="98" customWidth="1"/>
    <col min="11417" max="11417" width="27.5703125" style="98" customWidth="1"/>
    <col min="11418" max="11418" width="7.7109375" style="98" customWidth="1"/>
    <col min="11419" max="11419" width="0.7109375" style="98" customWidth="1"/>
    <col min="11420" max="11420" width="14.7109375" style="98" customWidth="1"/>
    <col min="11421" max="11421" width="0.7109375" style="98" customWidth="1"/>
    <col min="11422" max="11422" width="14.7109375" style="98" customWidth="1"/>
    <col min="11423" max="11423" width="0.7109375" style="98" customWidth="1"/>
    <col min="11424" max="11424" width="14.7109375" style="98" customWidth="1"/>
    <col min="11425" max="11425" width="0.7109375" style="98" customWidth="1"/>
    <col min="11426" max="11426" width="14.7109375" style="98" customWidth="1"/>
    <col min="11427" max="11670" width="9.28515625" style="98"/>
    <col min="11671" max="11672" width="1.28515625" style="98" customWidth="1"/>
    <col min="11673" max="11673" width="27.5703125" style="98" customWidth="1"/>
    <col min="11674" max="11674" width="7.7109375" style="98" customWidth="1"/>
    <col min="11675" max="11675" width="0.7109375" style="98" customWidth="1"/>
    <col min="11676" max="11676" width="14.7109375" style="98" customWidth="1"/>
    <col min="11677" max="11677" width="0.7109375" style="98" customWidth="1"/>
    <col min="11678" max="11678" width="14.7109375" style="98" customWidth="1"/>
    <col min="11679" max="11679" width="0.7109375" style="98" customWidth="1"/>
    <col min="11680" max="11680" width="14.7109375" style="98" customWidth="1"/>
    <col min="11681" max="11681" width="0.7109375" style="98" customWidth="1"/>
    <col min="11682" max="11682" width="14.7109375" style="98" customWidth="1"/>
    <col min="11683" max="11926" width="9.28515625" style="98"/>
    <col min="11927" max="11928" width="1.28515625" style="98" customWidth="1"/>
    <col min="11929" max="11929" width="27.5703125" style="98" customWidth="1"/>
    <col min="11930" max="11930" width="7.7109375" style="98" customWidth="1"/>
    <col min="11931" max="11931" width="0.7109375" style="98" customWidth="1"/>
    <col min="11932" max="11932" width="14.7109375" style="98" customWidth="1"/>
    <col min="11933" max="11933" width="0.7109375" style="98" customWidth="1"/>
    <col min="11934" max="11934" width="14.7109375" style="98" customWidth="1"/>
    <col min="11935" max="11935" width="0.7109375" style="98" customWidth="1"/>
    <col min="11936" max="11936" width="14.7109375" style="98" customWidth="1"/>
    <col min="11937" max="11937" width="0.7109375" style="98" customWidth="1"/>
    <col min="11938" max="11938" width="14.7109375" style="98" customWidth="1"/>
    <col min="11939" max="12182" width="9.28515625" style="98"/>
    <col min="12183" max="12184" width="1.28515625" style="98" customWidth="1"/>
    <col min="12185" max="12185" width="27.5703125" style="98" customWidth="1"/>
    <col min="12186" max="12186" width="7.7109375" style="98" customWidth="1"/>
    <col min="12187" max="12187" width="0.7109375" style="98" customWidth="1"/>
    <col min="12188" max="12188" width="14.7109375" style="98" customWidth="1"/>
    <col min="12189" max="12189" width="0.7109375" style="98" customWidth="1"/>
    <col min="12190" max="12190" width="14.7109375" style="98" customWidth="1"/>
    <col min="12191" max="12191" width="0.7109375" style="98" customWidth="1"/>
    <col min="12192" max="12192" width="14.7109375" style="98" customWidth="1"/>
    <col min="12193" max="12193" width="0.7109375" style="98" customWidth="1"/>
    <col min="12194" max="12194" width="14.7109375" style="98" customWidth="1"/>
    <col min="12195" max="12438" width="9.28515625" style="98"/>
    <col min="12439" max="12440" width="1.28515625" style="98" customWidth="1"/>
    <col min="12441" max="12441" width="27.5703125" style="98" customWidth="1"/>
    <col min="12442" max="12442" width="7.7109375" style="98" customWidth="1"/>
    <col min="12443" max="12443" width="0.7109375" style="98" customWidth="1"/>
    <col min="12444" max="12444" width="14.7109375" style="98" customWidth="1"/>
    <col min="12445" max="12445" width="0.7109375" style="98" customWidth="1"/>
    <col min="12446" max="12446" width="14.7109375" style="98" customWidth="1"/>
    <col min="12447" max="12447" width="0.7109375" style="98" customWidth="1"/>
    <col min="12448" max="12448" width="14.7109375" style="98" customWidth="1"/>
    <col min="12449" max="12449" width="0.7109375" style="98" customWidth="1"/>
    <col min="12450" max="12450" width="14.7109375" style="98" customWidth="1"/>
    <col min="12451" max="12694" width="9.28515625" style="98"/>
    <col min="12695" max="12696" width="1.28515625" style="98" customWidth="1"/>
    <col min="12697" max="12697" width="27.5703125" style="98" customWidth="1"/>
    <col min="12698" max="12698" width="7.7109375" style="98" customWidth="1"/>
    <col min="12699" max="12699" width="0.7109375" style="98" customWidth="1"/>
    <col min="12700" max="12700" width="14.7109375" style="98" customWidth="1"/>
    <col min="12701" max="12701" width="0.7109375" style="98" customWidth="1"/>
    <col min="12702" max="12702" width="14.7109375" style="98" customWidth="1"/>
    <col min="12703" max="12703" width="0.7109375" style="98" customWidth="1"/>
    <col min="12704" max="12704" width="14.7109375" style="98" customWidth="1"/>
    <col min="12705" max="12705" width="0.7109375" style="98" customWidth="1"/>
    <col min="12706" max="12706" width="14.7109375" style="98" customWidth="1"/>
    <col min="12707" max="12950" width="9.28515625" style="98"/>
    <col min="12951" max="12952" width="1.28515625" style="98" customWidth="1"/>
    <col min="12953" max="12953" width="27.5703125" style="98" customWidth="1"/>
    <col min="12954" max="12954" width="7.7109375" style="98" customWidth="1"/>
    <col min="12955" max="12955" width="0.7109375" style="98" customWidth="1"/>
    <col min="12956" max="12956" width="14.7109375" style="98" customWidth="1"/>
    <col min="12957" max="12957" width="0.7109375" style="98" customWidth="1"/>
    <col min="12958" max="12958" width="14.7109375" style="98" customWidth="1"/>
    <col min="12959" max="12959" width="0.7109375" style="98" customWidth="1"/>
    <col min="12960" max="12960" width="14.7109375" style="98" customWidth="1"/>
    <col min="12961" max="12961" width="0.7109375" style="98" customWidth="1"/>
    <col min="12962" max="12962" width="14.7109375" style="98" customWidth="1"/>
    <col min="12963" max="13206" width="9.28515625" style="98"/>
    <col min="13207" max="13208" width="1.28515625" style="98" customWidth="1"/>
    <col min="13209" max="13209" width="27.5703125" style="98" customWidth="1"/>
    <col min="13210" max="13210" width="7.7109375" style="98" customWidth="1"/>
    <col min="13211" max="13211" width="0.7109375" style="98" customWidth="1"/>
    <col min="13212" max="13212" width="14.7109375" style="98" customWidth="1"/>
    <col min="13213" max="13213" width="0.7109375" style="98" customWidth="1"/>
    <col min="13214" max="13214" width="14.7109375" style="98" customWidth="1"/>
    <col min="13215" max="13215" width="0.7109375" style="98" customWidth="1"/>
    <col min="13216" max="13216" width="14.7109375" style="98" customWidth="1"/>
    <col min="13217" max="13217" width="0.7109375" style="98" customWidth="1"/>
    <col min="13218" max="13218" width="14.7109375" style="98" customWidth="1"/>
    <col min="13219" max="13462" width="9.28515625" style="98"/>
    <col min="13463" max="13464" width="1.28515625" style="98" customWidth="1"/>
    <col min="13465" max="13465" width="27.5703125" style="98" customWidth="1"/>
    <col min="13466" max="13466" width="7.7109375" style="98" customWidth="1"/>
    <col min="13467" max="13467" width="0.7109375" style="98" customWidth="1"/>
    <col min="13468" max="13468" width="14.7109375" style="98" customWidth="1"/>
    <col min="13469" max="13469" width="0.7109375" style="98" customWidth="1"/>
    <col min="13470" max="13470" width="14.7109375" style="98" customWidth="1"/>
    <col min="13471" max="13471" width="0.7109375" style="98" customWidth="1"/>
    <col min="13472" max="13472" width="14.7109375" style="98" customWidth="1"/>
    <col min="13473" max="13473" width="0.7109375" style="98" customWidth="1"/>
    <col min="13474" max="13474" width="14.7109375" style="98" customWidth="1"/>
    <col min="13475" max="13718" width="9.28515625" style="98"/>
    <col min="13719" max="13720" width="1.28515625" style="98" customWidth="1"/>
    <col min="13721" max="13721" width="27.5703125" style="98" customWidth="1"/>
    <col min="13722" max="13722" width="7.7109375" style="98" customWidth="1"/>
    <col min="13723" max="13723" width="0.7109375" style="98" customWidth="1"/>
    <col min="13724" max="13724" width="14.7109375" style="98" customWidth="1"/>
    <col min="13725" max="13725" width="0.7109375" style="98" customWidth="1"/>
    <col min="13726" max="13726" width="14.7109375" style="98" customWidth="1"/>
    <col min="13727" max="13727" width="0.7109375" style="98" customWidth="1"/>
    <col min="13728" max="13728" width="14.7109375" style="98" customWidth="1"/>
    <col min="13729" max="13729" width="0.7109375" style="98" customWidth="1"/>
    <col min="13730" max="13730" width="14.7109375" style="98" customWidth="1"/>
    <col min="13731" max="13974" width="9.28515625" style="98"/>
    <col min="13975" max="13976" width="1.28515625" style="98" customWidth="1"/>
    <col min="13977" max="13977" width="27.5703125" style="98" customWidth="1"/>
    <col min="13978" max="13978" width="7.7109375" style="98" customWidth="1"/>
    <col min="13979" max="13979" width="0.7109375" style="98" customWidth="1"/>
    <col min="13980" max="13980" width="14.7109375" style="98" customWidth="1"/>
    <col min="13981" max="13981" width="0.7109375" style="98" customWidth="1"/>
    <col min="13982" max="13982" width="14.7109375" style="98" customWidth="1"/>
    <col min="13983" max="13983" width="0.7109375" style="98" customWidth="1"/>
    <col min="13984" max="13984" width="14.7109375" style="98" customWidth="1"/>
    <col min="13985" max="13985" width="0.7109375" style="98" customWidth="1"/>
    <col min="13986" max="13986" width="14.7109375" style="98" customWidth="1"/>
    <col min="13987" max="14230" width="9.28515625" style="98"/>
    <col min="14231" max="14232" width="1.28515625" style="98" customWidth="1"/>
    <col min="14233" max="14233" width="27.5703125" style="98" customWidth="1"/>
    <col min="14234" max="14234" width="7.7109375" style="98" customWidth="1"/>
    <col min="14235" max="14235" width="0.7109375" style="98" customWidth="1"/>
    <col min="14236" max="14236" width="14.7109375" style="98" customWidth="1"/>
    <col min="14237" max="14237" width="0.7109375" style="98" customWidth="1"/>
    <col min="14238" max="14238" width="14.7109375" style="98" customWidth="1"/>
    <col min="14239" max="14239" width="0.7109375" style="98" customWidth="1"/>
    <col min="14240" max="14240" width="14.7109375" style="98" customWidth="1"/>
    <col min="14241" max="14241" width="0.7109375" style="98" customWidth="1"/>
    <col min="14242" max="14242" width="14.7109375" style="98" customWidth="1"/>
    <col min="14243" max="14486" width="9.28515625" style="98"/>
    <col min="14487" max="14488" width="1.28515625" style="98" customWidth="1"/>
    <col min="14489" max="14489" width="27.5703125" style="98" customWidth="1"/>
    <col min="14490" max="14490" width="7.7109375" style="98" customWidth="1"/>
    <col min="14491" max="14491" width="0.7109375" style="98" customWidth="1"/>
    <col min="14492" max="14492" width="14.7109375" style="98" customWidth="1"/>
    <col min="14493" max="14493" width="0.7109375" style="98" customWidth="1"/>
    <col min="14494" max="14494" width="14.7109375" style="98" customWidth="1"/>
    <col min="14495" max="14495" width="0.7109375" style="98" customWidth="1"/>
    <col min="14496" max="14496" width="14.7109375" style="98" customWidth="1"/>
    <col min="14497" max="14497" width="0.7109375" style="98" customWidth="1"/>
    <col min="14498" max="14498" width="14.7109375" style="98" customWidth="1"/>
    <col min="14499" max="14742" width="9.28515625" style="98"/>
    <col min="14743" max="14744" width="1.28515625" style="98" customWidth="1"/>
    <col min="14745" max="14745" width="27.5703125" style="98" customWidth="1"/>
    <col min="14746" max="14746" width="7.7109375" style="98" customWidth="1"/>
    <col min="14747" max="14747" width="0.7109375" style="98" customWidth="1"/>
    <col min="14748" max="14748" width="14.7109375" style="98" customWidth="1"/>
    <col min="14749" max="14749" width="0.7109375" style="98" customWidth="1"/>
    <col min="14750" max="14750" width="14.7109375" style="98" customWidth="1"/>
    <col min="14751" max="14751" width="0.7109375" style="98" customWidth="1"/>
    <col min="14752" max="14752" width="14.7109375" style="98" customWidth="1"/>
    <col min="14753" max="14753" width="0.7109375" style="98" customWidth="1"/>
    <col min="14754" max="14754" width="14.7109375" style="98" customWidth="1"/>
    <col min="14755" max="14998" width="9.28515625" style="98"/>
    <col min="14999" max="15000" width="1.28515625" style="98" customWidth="1"/>
    <col min="15001" max="15001" width="27.5703125" style="98" customWidth="1"/>
    <col min="15002" max="15002" width="7.7109375" style="98" customWidth="1"/>
    <col min="15003" max="15003" width="0.7109375" style="98" customWidth="1"/>
    <col min="15004" max="15004" width="14.7109375" style="98" customWidth="1"/>
    <col min="15005" max="15005" width="0.7109375" style="98" customWidth="1"/>
    <col min="15006" max="15006" width="14.7109375" style="98" customWidth="1"/>
    <col min="15007" max="15007" width="0.7109375" style="98" customWidth="1"/>
    <col min="15008" max="15008" width="14.7109375" style="98" customWidth="1"/>
    <col min="15009" max="15009" width="0.7109375" style="98" customWidth="1"/>
    <col min="15010" max="15010" width="14.7109375" style="98" customWidth="1"/>
    <col min="15011" max="15254" width="9.28515625" style="98"/>
    <col min="15255" max="15256" width="1.28515625" style="98" customWidth="1"/>
    <col min="15257" max="15257" width="27.5703125" style="98" customWidth="1"/>
    <col min="15258" max="15258" width="7.7109375" style="98" customWidth="1"/>
    <col min="15259" max="15259" width="0.7109375" style="98" customWidth="1"/>
    <col min="15260" max="15260" width="14.7109375" style="98" customWidth="1"/>
    <col min="15261" max="15261" width="0.7109375" style="98" customWidth="1"/>
    <col min="15262" max="15262" width="14.7109375" style="98" customWidth="1"/>
    <col min="15263" max="15263" width="0.7109375" style="98" customWidth="1"/>
    <col min="15264" max="15264" width="14.7109375" style="98" customWidth="1"/>
    <col min="15265" max="15265" width="0.7109375" style="98" customWidth="1"/>
    <col min="15266" max="15266" width="14.7109375" style="98" customWidth="1"/>
    <col min="15267" max="15510" width="9.28515625" style="98"/>
    <col min="15511" max="15512" width="1.28515625" style="98" customWidth="1"/>
    <col min="15513" max="15513" width="27.5703125" style="98" customWidth="1"/>
    <col min="15514" max="15514" width="7.7109375" style="98" customWidth="1"/>
    <col min="15515" max="15515" width="0.7109375" style="98" customWidth="1"/>
    <col min="15516" max="15516" width="14.7109375" style="98" customWidth="1"/>
    <col min="15517" max="15517" width="0.7109375" style="98" customWidth="1"/>
    <col min="15518" max="15518" width="14.7109375" style="98" customWidth="1"/>
    <col min="15519" max="15519" width="0.7109375" style="98" customWidth="1"/>
    <col min="15520" max="15520" width="14.7109375" style="98" customWidth="1"/>
    <col min="15521" max="15521" width="0.7109375" style="98" customWidth="1"/>
    <col min="15522" max="15522" width="14.7109375" style="98" customWidth="1"/>
    <col min="15523" max="15766" width="9.28515625" style="98"/>
    <col min="15767" max="15768" width="1.28515625" style="98" customWidth="1"/>
    <col min="15769" max="15769" width="27.5703125" style="98" customWidth="1"/>
    <col min="15770" max="15770" width="7.7109375" style="98" customWidth="1"/>
    <col min="15771" max="15771" width="0.7109375" style="98" customWidth="1"/>
    <col min="15772" max="15772" width="14.7109375" style="98" customWidth="1"/>
    <col min="15773" max="15773" width="0.7109375" style="98" customWidth="1"/>
    <col min="15774" max="15774" width="14.7109375" style="98" customWidth="1"/>
    <col min="15775" max="15775" width="0.7109375" style="98" customWidth="1"/>
    <col min="15776" max="15776" width="14.7109375" style="98" customWidth="1"/>
    <col min="15777" max="15777" width="0.7109375" style="98" customWidth="1"/>
    <col min="15778" max="15778" width="14.7109375" style="98" customWidth="1"/>
    <col min="15779" max="16022" width="9.28515625" style="98"/>
    <col min="16023" max="16024" width="1.28515625" style="98" customWidth="1"/>
    <col min="16025" max="16025" width="27.5703125" style="98" customWidth="1"/>
    <col min="16026" max="16026" width="7.7109375" style="98" customWidth="1"/>
    <col min="16027" max="16027" width="0.7109375" style="98" customWidth="1"/>
    <col min="16028" max="16028" width="14.7109375" style="98" customWidth="1"/>
    <col min="16029" max="16029" width="0.7109375" style="98" customWidth="1"/>
    <col min="16030" max="16030" width="14.7109375" style="98" customWidth="1"/>
    <col min="16031" max="16031" width="0.7109375" style="98" customWidth="1"/>
    <col min="16032" max="16032" width="14.7109375" style="98" customWidth="1"/>
    <col min="16033" max="16033" width="0.7109375" style="98" customWidth="1"/>
    <col min="16034" max="16034" width="14.7109375" style="98" customWidth="1"/>
    <col min="16035" max="16384" width="9.28515625" style="98"/>
  </cols>
  <sheetData>
    <row r="1" spans="1:12" ht="21.75" customHeight="1" x14ac:dyDescent="0.2">
      <c r="A1" s="102" t="s">
        <v>47</v>
      </c>
    </row>
    <row r="2" spans="1:12" ht="21.75" customHeight="1" x14ac:dyDescent="0.2">
      <c r="A2" s="39" t="s">
        <v>142</v>
      </c>
      <c r="B2" s="39"/>
      <c r="C2" s="40"/>
      <c r="D2" s="110"/>
      <c r="E2" s="46"/>
    </row>
    <row r="3" spans="1:12" ht="21.75" customHeight="1" x14ac:dyDescent="0.2">
      <c r="A3" s="99" t="s">
        <v>250</v>
      </c>
      <c r="B3" s="136"/>
      <c r="C3" s="137"/>
      <c r="D3" s="111"/>
      <c r="E3" s="49"/>
      <c r="F3" s="138"/>
      <c r="G3" s="138"/>
      <c r="H3" s="138"/>
      <c r="I3" s="138"/>
      <c r="J3" s="138"/>
      <c r="K3" s="138"/>
      <c r="L3" s="138"/>
    </row>
    <row r="4" spans="1:12" ht="21.75" customHeight="1" x14ac:dyDescent="0.2">
      <c r="A4" s="102"/>
      <c r="B4" s="39"/>
      <c r="C4" s="40"/>
      <c r="D4" s="110"/>
      <c r="E4" s="46"/>
    </row>
    <row r="5" spans="1:12" ht="21.75" customHeight="1" x14ac:dyDescent="0.2">
      <c r="A5" s="102"/>
      <c r="B5" s="39"/>
      <c r="C5" s="40"/>
      <c r="D5" s="110"/>
      <c r="E5" s="46"/>
      <c r="F5" s="182" t="s">
        <v>80</v>
      </c>
      <c r="G5" s="182"/>
      <c r="H5" s="182"/>
      <c r="I5" s="139"/>
      <c r="J5" s="182" t="s">
        <v>118</v>
      </c>
      <c r="K5" s="182"/>
      <c r="L5" s="182"/>
    </row>
    <row r="6" spans="1:12" ht="21.75" customHeight="1" x14ac:dyDescent="0.2">
      <c r="A6" s="102"/>
      <c r="B6" s="39"/>
      <c r="C6" s="40"/>
      <c r="D6" s="110"/>
      <c r="E6" s="46"/>
      <c r="F6" s="105" t="s">
        <v>120</v>
      </c>
      <c r="G6" s="105"/>
      <c r="H6" s="105" t="s">
        <v>120</v>
      </c>
      <c r="I6" s="106"/>
      <c r="J6" s="105" t="s">
        <v>120</v>
      </c>
      <c r="K6" s="105"/>
      <c r="L6" s="105" t="s">
        <v>120</v>
      </c>
    </row>
    <row r="7" spans="1:12" ht="21.75" customHeight="1" x14ac:dyDescent="0.2">
      <c r="A7" s="102"/>
      <c r="B7" s="39"/>
      <c r="C7" s="40"/>
      <c r="D7" s="110"/>
      <c r="E7" s="46"/>
      <c r="F7" s="105" t="s">
        <v>251</v>
      </c>
      <c r="G7" s="105"/>
      <c r="H7" s="105" t="s">
        <v>251</v>
      </c>
      <c r="I7" s="105"/>
      <c r="J7" s="105" t="s">
        <v>251</v>
      </c>
      <c r="K7" s="105"/>
      <c r="L7" s="105" t="s">
        <v>251</v>
      </c>
    </row>
    <row r="8" spans="1:12" ht="21.75" customHeight="1" x14ac:dyDescent="0.2">
      <c r="C8" s="103"/>
      <c r="D8" s="140"/>
      <c r="E8" s="141"/>
      <c r="F8" s="105" t="s">
        <v>193</v>
      </c>
      <c r="G8" s="105"/>
      <c r="H8" s="105" t="s">
        <v>186</v>
      </c>
      <c r="I8" s="142"/>
      <c r="J8" s="105" t="s">
        <v>193</v>
      </c>
      <c r="K8" s="105"/>
      <c r="L8" s="105" t="s">
        <v>186</v>
      </c>
    </row>
    <row r="9" spans="1:12" ht="21.75" customHeight="1" x14ac:dyDescent="0.2">
      <c r="C9" s="103"/>
      <c r="D9" s="145"/>
      <c r="E9" s="143"/>
      <c r="F9" s="144" t="s">
        <v>1</v>
      </c>
      <c r="G9" s="105"/>
      <c r="H9" s="144" t="s">
        <v>1</v>
      </c>
      <c r="I9" s="105"/>
      <c r="J9" s="144" t="s">
        <v>1</v>
      </c>
      <c r="K9" s="105"/>
      <c r="L9" s="144" t="s">
        <v>1</v>
      </c>
    </row>
    <row r="10" spans="1:12" ht="6" customHeight="1" x14ac:dyDescent="0.2">
      <c r="A10" s="102"/>
      <c r="C10" s="103"/>
      <c r="D10" s="145"/>
      <c r="E10" s="143"/>
      <c r="F10" s="105"/>
      <c r="G10" s="105"/>
      <c r="H10" s="105"/>
      <c r="I10" s="105"/>
      <c r="J10" s="105"/>
      <c r="K10" s="105"/>
      <c r="L10" s="105"/>
    </row>
    <row r="11" spans="1:12" ht="21.75" customHeight="1" x14ac:dyDescent="0.2">
      <c r="A11" s="102" t="s">
        <v>46</v>
      </c>
      <c r="C11" s="103"/>
      <c r="D11" s="145"/>
      <c r="E11" s="143"/>
      <c r="F11" s="105"/>
      <c r="G11" s="105"/>
      <c r="H11" s="105"/>
      <c r="I11" s="105"/>
      <c r="J11" s="105"/>
      <c r="K11" s="105"/>
      <c r="L11" s="105"/>
    </row>
    <row r="12" spans="1:12" ht="6" customHeight="1" x14ac:dyDescent="0.2">
      <c r="C12" s="103"/>
      <c r="D12" s="145"/>
      <c r="E12" s="143"/>
      <c r="F12" s="105"/>
      <c r="G12" s="105"/>
      <c r="H12" s="105"/>
      <c r="I12" s="105"/>
      <c r="J12" s="105"/>
      <c r="K12" s="105"/>
      <c r="L12" s="105"/>
    </row>
    <row r="13" spans="1:12" ht="21.75" customHeight="1" x14ac:dyDescent="0.2">
      <c r="A13" s="6" t="s">
        <v>48</v>
      </c>
      <c r="B13" s="6"/>
      <c r="C13" s="146"/>
      <c r="D13" s="110"/>
      <c r="E13" s="103"/>
      <c r="F13" s="18">
        <v>3388056350</v>
      </c>
      <c r="H13" s="18">
        <v>3373574328</v>
      </c>
      <c r="J13" s="180" t="s">
        <v>266</v>
      </c>
      <c r="L13" s="180" t="s">
        <v>266</v>
      </c>
    </row>
    <row r="14" spans="1:12" ht="21.75" customHeight="1" x14ac:dyDescent="0.2">
      <c r="A14" s="6" t="s">
        <v>49</v>
      </c>
      <c r="B14" s="6"/>
      <c r="C14" s="146"/>
      <c r="D14" s="110"/>
      <c r="E14" s="103"/>
      <c r="F14" s="147">
        <v>18742433</v>
      </c>
      <c r="H14" s="147">
        <v>13644908</v>
      </c>
      <c r="J14" s="147">
        <v>33813413</v>
      </c>
      <c r="L14" s="147">
        <v>31506552</v>
      </c>
    </row>
    <row r="15" spans="1:12" ht="21.75" customHeight="1" x14ac:dyDescent="0.2">
      <c r="A15" s="6" t="s">
        <v>121</v>
      </c>
      <c r="B15" s="6"/>
      <c r="C15" s="146"/>
      <c r="D15" s="110"/>
      <c r="E15" s="103"/>
      <c r="F15" s="18">
        <v>-2346270867</v>
      </c>
      <c r="H15" s="18">
        <v>-2252894954</v>
      </c>
      <c r="J15" s="180" t="s">
        <v>266</v>
      </c>
      <c r="L15" s="180" t="s">
        <v>266</v>
      </c>
    </row>
    <row r="16" spans="1:12" ht="21.75" customHeight="1" x14ac:dyDescent="0.2">
      <c r="A16" s="6" t="s">
        <v>50</v>
      </c>
      <c r="B16" s="6"/>
      <c r="C16" s="146"/>
      <c r="D16" s="110"/>
      <c r="E16" s="103"/>
      <c r="F16" s="148">
        <v>-7646475</v>
      </c>
      <c r="H16" s="148">
        <v>-5211078</v>
      </c>
      <c r="J16" s="148">
        <v>-27467688</v>
      </c>
      <c r="L16" s="148">
        <v>-25229986</v>
      </c>
    </row>
    <row r="17" spans="1:12" ht="6" customHeight="1" x14ac:dyDescent="0.2">
      <c r="A17" s="102"/>
      <c r="B17" s="102"/>
      <c r="C17" s="103"/>
      <c r="D17" s="110"/>
      <c r="E17" s="103"/>
    </row>
    <row r="18" spans="1:12" ht="21.75" customHeight="1" x14ac:dyDescent="0.2">
      <c r="A18" s="102" t="s">
        <v>51</v>
      </c>
      <c r="C18" s="103"/>
      <c r="D18" s="110"/>
      <c r="E18" s="103"/>
      <c r="F18" s="1">
        <f>SUM(F13:F16)</f>
        <v>1052881441</v>
      </c>
      <c r="H18" s="1">
        <f>SUM(H13:H16)</f>
        <v>1129113204</v>
      </c>
      <c r="J18" s="1">
        <f>SUM(J13:J16)</f>
        <v>6345725</v>
      </c>
      <c r="L18" s="1">
        <f>SUM(L13:L16)</f>
        <v>6276566</v>
      </c>
    </row>
    <row r="19" spans="1:12" ht="21.75" customHeight="1" x14ac:dyDescent="0.2">
      <c r="A19" s="98" t="s">
        <v>228</v>
      </c>
      <c r="C19" s="103"/>
      <c r="D19" s="110"/>
      <c r="E19" s="103"/>
      <c r="F19" s="147">
        <v>-47685116</v>
      </c>
      <c r="H19" s="147">
        <v>-67715357</v>
      </c>
      <c r="J19" s="147">
        <v>4513285</v>
      </c>
      <c r="L19" s="147">
        <v>-3056</v>
      </c>
    </row>
    <row r="20" spans="1:12" ht="21.75" customHeight="1" x14ac:dyDescent="0.2">
      <c r="A20" s="98" t="s">
        <v>205</v>
      </c>
      <c r="C20" s="103"/>
      <c r="D20" s="110"/>
      <c r="E20" s="103"/>
      <c r="F20" s="147">
        <v>0</v>
      </c>
      <c r="H20" s="147">
        <v>0</v>
      </c>
      <c r="J20" s="147">
        <v>35100000</v>
      </c>
      <c r="L20" s="147">
        <v>40950000</v>
      </c>
    </row>
    <row r="21" spans="1:12" ht="21.75" customHeight="1" x14ac:dyDescent="0.2">
      <c r="A21" s="98" t="s">
        <v>18</v>
      </c>
      <c r="C21" s="103"/>
      <c r="D21" s="110"/>
      <c r="E21" s="103"/>
      <c r="F21" s="19">
        <v>25351369</v>
      </c>
      <c r="H21" s="19">
        <v>26464639</v>
      </c>
      <c r="J21" s="19">
        <v>38480799</v>
      </c>
      <c r="L21" s="19">
        <v>42065958</v>
      </c>
    </row>
    <row r="22" spans="1:12" ht="6" customHeight="1" x14ac:dyDescent="0.2">
      <c r="A22" s="102"/>
      <c r="B22" s="102"/>
      <c r="C22" s="103"/>
      <c r="D22" s="110"/>
      <c r="E22" s="103"/>
    </row>
    <row r="23" spans="1:12" ht="21.75" customHeight="1" x14ac:dyDescent="0.2">
      <c r="A23" s="102" t="s">
        <v>52</v>
      </c>
      <c r="C23" s="103"/>
      <c r="D23" s="110"/>
      <c r="E23" s="103"/>
      <c r="F23" s="2">
        <f>SUM(F18:F22)</f>
        <v>1030547694</v>
      </c>
      <c r="H23" s="2">
        <f>SUM(H18:H22)</f>
        <v>1087862486</v>
      </c>
      <c r="J23" s="2">
        <f>SUM(J18:J22)</f>
        <v>84439809</v>
      </c>
      <c r="L23" s="2">
        <f>SUM(L18:L22)</f>
        <v>89289468</v>
      </c>
    </row>
    <row r="24" spans="1:12" ht="6" customHeight="1" x14ac:dyDescent="0.2">
      <c r="C24" s="103"/>
      <c r="D24" s="110"/>
      <c r="E24" s="103"/>
      <c r="F24" s="1"/>
      <c r="H24" s="1"/>
      <c r="J24" s="1"/>
      <c r="L24" s="1"/>
    </row>
    <row r="25" spans="1:12" ht="21.75" customHeight="1" x14ac:dyDescent="0.2">
      <c r="A25" s="98" t="s">
        <v>20</v>
      </c>
      <c r="C25" s="103"/>
      <c r="D25" s="110"/>
      <c r="E25" s="103"/>
      <c r="F25" s="18">
        <v>-423508912</v>
      </c>
      <c r="H25" s="18">
        <v>-383191937</v>
      </c>
      <c r="J25" s="180" t="s">
        <v>266</v>
      </c>
      <c r="L25" s="180" t="s">
        <v>266</v>
      </c>
    </row>
    <row r="26" spans="1:12" ht="21.75" customHeight="1" x14ac:dyDescent="0.2">
      <c r="A26" s="98" t="s">
        <v>21</v>
      </c>
      <c r="C26" s="149"/>
      <c r="D26" s="110"/>
      <c r="E26" s="103"/>
      <c r="F26" s="18">
        <v>-420267694</v>
      </c>
      <c r="H26" s="18">
        <v>-411698013</v>
      </c>
      <c r="J26" s="18">
        <v>-14997268</v>
      </c>
      <c r="L26" s="18">
        <v>-15538152</v>
      </c>
    </row>
    <row r="27" spans="1:12" ht="21.75" customHeight="1" x14ac:dyDescent="0.2">
      <c r="A27" s="98" t="s">
        <v>143</v>
      </c>
      <c r="C27" s="103"/>
      <c r="D27" s="110"/>
      <c r="E27" s="103"/>
      <c r="F27" s="147">
        <v>-58013229</v>
      </c>
      <c r="H27" s="147">
        <v>-45491569</v>
      </c>
      <c r="J27" s="180" t="s">
        <v>266</v>
      </c>
      <c r="L27" s="180" t="s">
        <v>266</v>
      </c>
    </row>
    <row r="28" spans="1:12" ht="21.75" customHeight="1" x14ac:dyDescent="0.2">
      <c r="A28" s="98" t="s">
        <v>180</v>
      </c>
      <c r="C28" s="149"/>
      <c r="D28" s="110"/>
      <c r="E28" s="103"/>
      <c r="F28" s="18">
        <v>21474575</v>
      </c>
      <c r="H28" s="18">
        <v>3148916</v>
      </c>
      <c r="J28" s="18">
        <v>-202204</v>
      </c>
      <c r="L28" s="18">
        <v>-2817893</v>
      </c>
    </row>
    <row r="29" spans="1:12" ht="21.75" customHeight="1" x14ac:dyDescent="0.2">
      <c r="A29" s="98" t="s">
        <v>59</v>
      </c>
      <c r="D29" s="110"/>
      <c r="E29" s="103"/>
      <c r="F29" s="147">
        <v>-10513604</v>
      </c>
      <c r="H29" s="147">
        <v>-37893104</v>
      </c>
      <c r="J29" s="147">
        <v>-15797699</v>
      </c>
      <c r="L29" s="147">
        <v>-17012297</v>
      </c>
    </row>
    <row r="30" spans="1:12" ht="21.75" customHeight="1" x14ac:dyDescent="0.2">
      <c r="A30" s="98" t="s">
        <v>173</v>
      </c>
      <c r="D30" s="110"/>
      <c r="E30" s="103"/>
      <c r="F30" s="147"/>
      <c r="H30" s="147"/>
      <c r="J30" s="147"/>
      <c r="L30" s="147"/>
    </row>
    <row r="31" spans="1:12" ht="21.75" customHeight="1" x14ac:dyDescent="0.2">
      <c r="B31" s="98" t="s">
        <v>155</v>
      </c>
      <c r="D31" s="110"/>
      <c r="E31" s="103"/>
      <c r="F31" s="148">
        <v>41665073</v>
      </c>
      <c r="H31" s="148">
        <v>101171145</v>
      </c>
      <c r="J31" s="179" t="s">
        <v>266</v>
      </c>
      <c r="L31" s="179" t="s">
        <v>266</v>
      </c>
    </row>
    <row r="32" spans="1:12" ht="6" customHeight="1" x14ac:dyDescent="0.2">
      <c r="C32" s="149"/>
      <c r="D32" s="110"/>
      <c r="E32" s="103"/>
      <c r="F32" s="1"/>
      <c r="H32" s="1"/>
      <c r="J32" s="1"/>
      <c r="L32" s="1"/>
    </row>
    <row r="33" spans="1:12" ht="21.75" customHeight="1" x14ac:dyDescent="0.2">
      <c r="A33" s="102" t="s">
        <v>109</v>
      </c>
      <c r="D33" s="110"/>
      <c r="E33" s="103"/>
      <c r="F33" s="1">
        <f>SUM(F23,F25:F31)</f>
        <v>181383903</v>
      </c>
      <c r="H33" s="1">
        <f>SUM(H23,H25:H31)</f>
        <v>313907924</v>
      </c>
      <c r="J33" s="1">
        <f>SUM(J23,J25:J31)</f>
        <v>53442638</v>
      </c>
      <c r="L33" s="1">
        <f>SUM(L23,L25:L31)</f>
        <v>53921126</v>
      </c>
    </row>
    <row r="34" spans="1:12" ht="21.75" customHeight="1" x14ac:dyDescent="0.2">
      <c r="A34" s="98" t="s">
        <v>124</v>
      </c>
      <c r="D34" s="110"/>
      <c r="E34" s="103"/>
      <c r="F34" s="148">
        <v>-13909122</v>
      </c>
      <c r="H34" s="148">
        <v>-9006574</v>
      </c>
      <c r="J34" s="148">
        <v>359549</v>
      </c>
      <c r="L34" s="148">
        <v>1251947</v>
      </c>
    </row>
    <row r="35" spans="1:12" ht="6" customHeight="1" x14ac:dyDescent="0.2">
      <c r="C35" s="149"/>
      <c r="D35" s="110"/>
      <c r="E35" s="103"/>
      <c r="F35" s="1"/>
      <c r="H35" s="1"/>
      <c r="J35" s="1"/>
      <c r="L35" s="1"/>
    </row>
    <row r="36" spans="1:12" ht="21.75" customHeight="1" x14ac:dyDescent="0.2">
      <c r="A36" s="102" t="s">
        <v>196</v>
      </c>
      <c r="B36" s="102"/>
      <c r="D36" s="110"/>
      <c r="E36" s="103"/>
      <c r="F36" s="138">
        <f>SUM(F33:F34)</f>
        <v>167474781</v>
      </c>
      <c r="H36" s="138">
        <f>SUM(H33:H34)</f>
        <v>304901350</v>
      </c>
      <c r="J36" s="138">
        <f>SUM(J33:J34)</f>
        <v>53802187</v>
      </c>
      <c r="L36" s="138">
        <f>SUM(L33:L34)</f>
        <v>55173073</v>
      </c>
    </row>
    <row r="37" spans="1:12" ht="21.75" customHeight="1" x14ac:dyDescent="0.2">
      <c r="A37" s="102"/>
      <c r="B37" s="102"/>
      <c r="C37" s="149"/>
      <c r="D37" s="110"/>
      <c r="E37" s="103"/>
    </row>
    <row r="38" spans="1:12" ht="21.75" customHeight="1" x14ac:dyDescent="0.2">
      <c r="A38" s="102"/>
      <c r="B38" s="102"/>
      <c r="C38" s="149"/>
      <c r="D38" s="110"/>
      <c r="E38" s="103"/>
    </row>
    <row r="39" spans="1:12" ht="21.75" customHeight="1" x14ac:dyDescent="0.2">
      <c r="A39" s="102"/>
      <c r="B39" s="102"/>
      <c r="C39" s="149"/>
      <c r="D39" s="110"/>
      <c r="E39" s="103"/>
    </row>
    <row r="40" spans="1:12" ht="21.75" customHeight="1" x14ac:dyDescent="0.2">
      <c r="A40" s="102"/>
      <c r="B40" s="102"/>
      <c r="C40" s="149"/>
      <c r="D40" s="110"/>
      <c r="E40" s="103"/>
    </row>
    <row r="41" spans="1:12" ht="21.75" customHeight="1" x14ac:dyDescent="0.2">
      <c r="A41" s="102"/>
      <c r="B41" s="102"/>
      <c r="C41" s="149"/>
      <c r="D41" s="110"/>
      <c r="E41" s="103"/>
    </row>
    <row r="42" spans="1:12" ht="21.75" customHeight="1" x14ac:dyDescent="0.2">
      <c r="A42" s="102"/>
      <c r="B42" s="102"/>
      <c r="C42" s="149"/>
      <c r="D42" s="110"/>
      <c r="E42" s="103"/>
    </row>
    <row r="43" spans="1:12" ht="21.75" customHeight="1" x14ac:dyDescent="0.2">
      <c r="A43" s="102"/>
      <c r="B43" s="102"/>
      <c r="C43" s="149"/>
      <c r="D43" s="110"/>
      <c r="E43" s="103"/>
    </row>
    <row r="44" spans="1:12" ht="15.75" customHeight="1" x14ac:dyDescent="0.2">
      <c r="A44" s="102"/>
      <c r="B44" s="102"/>
      <c r="C44" s="149"/>
      <c r="D44" s="110"/>
      <c r="E44" s="103"/>
    </row>
    <row r="45" spans="1:12" ht="22.15" customHeight="1" x14ac:dyDescent="0.2">
      <c r="A45" s="7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45" s="8"/>
      <c r="C45" s="48"/>
      <c r="D45" s="111"/>
      <c r="E45" s="90"/>
      <c r="F45" s="2"/>
      <c r="G45" s="138"/>
      <c r="H45" s="2"/>
      <c r="I45" s="138"/>
      <c r="J45" s="2"/>
      <c r="K45" s="138"/>
      <c r="L45" s="2"/>
    </row>
    <row r="46" spans="1:12" ht="21.75" customHeight="1" x14ac:dyDescent="0.2">
      <c r="A46" s="39" t="str">
        <f>A1</f>
        <v>บริษัท อีสเทิร์นโพลีเมอร์ กรุ๊ป จำกัด (มหาชน)</v>
      </c>
      <c r="B46" s="39"/>
      <c r="C46" s="40"/>
      <c r="D46" s="110"/>
      <c r="E46" s="46"/>
    </row>
    <row r="47" spans="1:12" ht="21.75" customHeight="1" x14ac:dyDescent="0.2">
      <c r="A47" s="39" t="str">
        <f>A2</f>
        <v xml:space="preserve">งบกำไรขาดทุนเบ็ดเสร็จ </v>
      </c>
      <c r="B47" s="39"/>
      <c r="C47" s="40"/>
      <c r="D47" s="110"/>
      <c r="E47" s="46"/>
    </row>
    <row r="48" spans="1:12" ht="21.75" customHeight="1" x14ac:dyDescent="0.2">
      <c r="A48" s="136" t="str">
        <f>A3</f>
        <v>สำหรับรอบระยะเวลาสามเดือนสิ้นสุดวันที่ 31 ธันวาคม พ.ศ. 2567</v>
      </c>
      <c r="B48" s="136"/>
      <c r="C48" s="137"/>
      <c r="D48" s="111"/>
      <c r="E48" s="49"/>
      <c r="F48" s="138"/>
      <c r="G48" s="138"/>
      <c r="H48" s="138"/>
      <c r="I48" s="138"/>
      <c r="J48" s="138"/>
      <c r="K48" s="138"/>
      <c r="L48" s="138"/>
    </row>
    <row r="49" spans="1:12" ht="21.75" customHeight="1" x14ac:dyDescent="0.2">
      <c r="A49" s="39"/>
      <c r="B49" s="39"/>
      <c r="C49" s="40"/>
      <c r="D49" s="110"/>
      <c r="E49" s="46"/>
    </row>
    <row r="50" spans="1:12" ht="21.75" customHeight="1" x14ac:dyDescent="0.2">
      <c r="A50" s="39"/>
      <c r="B50" s="39"/>
      <c r="C50" s="40"/>
      <c r="D50" s="110"/>
      <c r="E50" s="46"/>
      <c r="F50" s="182" t="s">
        <v>80</v>
      </c>
      <c r="G50" s="182"/>
      <c r="H50" s="182"/>
      <c r="I50" s="139"/>
      <c r="J50" s="182" t="s">
        <v>118</v>
      </c>
      <c r="K50" s="182"/>
      <c r="L50" s="182"/>
    </row>
    <row r="51" spans="1:12" ht="21.75" customHeight="1" x14ac:dyDescent="0.2">
      <c r="A51" s="39"/>
      <c r="B51" s="39"/>
      <c r="C51" s="40"/>
      <c r="D51" s="110"/>
      <c r="E51" s="46"/>
      <c r="F51" s="105" t="s">
        <v>120</v>
      </c>
      <c r="G51" s="105"/>
      <c r="H51" s="105" t="s">
        <v>120</v>
      </c>
      <c r="I51" s="106"/>
      <c r="J51" s="105" t="s">
        <v>120</v>
      </c>
      <c r="K51" s="105"/>
      <c r="L51" s="105" t="s">
        <v>120</v>
      </c>
    </row>
    <row r="52" spans="1:12" ht="21.75" customHeight="1" x14ac:dyDescent="0.2">
      <c r="A52" s="39"/>
      <c r="B52" s="39"/>
      <c r="C52" s="40"/>
      <c r="D52" s="110"/>
      <c r="E52" s="46"/>
      <c r="F52" s="105" t="s">
        <v>251</v>
      </c>
      <c r="G52" s="105"/>
      <c r="H52" s="105" t="s">
        <v>251</v>
      </c>
      <c r="I52" s="105"/>
      <c r="J52" s="105" t="s">
        <v>251</v>
      </c>
      <c r="K52" s="105"/>
      <c r="L52" s="105" t="s">
        <v>251</v>
      </c>
    </row>
    <row r="53" spans="1:12" ht="21.75" customHeight="1" x14ac:dyDescent="0.2">
      <c r="C53" s="103"/>
      <c r="D53" s="140"/>
      <c r="E53" s="143"/>
      <c r="F53" s="105" t="s">
        <v>193</v>
      </c>
      <c r="G53" s="105"/>
      <c r="H53" s="105" t="s">
        <v>186</v>
      </c>
      <c r="I53" s="142"/>
      <c r="J53" s="105" t="s">
        <v>193</v>
      </c>
      <c r="K53" s="105"/>
      <c r="L53" s="105" t="s">
        <v>186</v>
      </c>
    </row>
    <row r="54" spans="1:12" ht="21.75" customHeight="1" x14ac:dyDescent="0.2">
      <c r="A54" s="39"/>
      <c r="B54" s="39"/>
      <c r="C54" s="40"/>
      <c r="D54" s="145"/>
      <c r="E54" s="46"/>
      <c r="F54" s="144" t="s">
        <v>1</v>
      </c>
      <c r="G54" s="105"/>
      <c r="H54" s="144" t="s">
        <v>1</v>
      </c>
      <c r="I54" s="105"/>
      <c r="J54" s="144" t="s">
        <v>1</v>
      </c>
      <c r="K54" s="105"/>
      <c r="L54" s="144" t="s">
        <v>1</v>
      </c>
    </row>
    <row r="55" spans="1:12" ht="6" customHeight="1" x14ac:dyDescent="0.2">
      <c r="A55" s="9"/>
      <c r="B55" s="9"/>
      <c r="C55" s="149"/>
      <c r="D55" s="110"/>
      <c r="E55" s="103"/>
      <c r="F55" s="1"/>
      <c r="H55" s="1"/>
      <c r="J55" s="1"/>
      <c r="L55" s="1"/>
    </row>
    <row r="56" spans="1:12" ht="21.75" customHeight="1" x14ac:dyDescent="0.2">
      <c r="A56" s="102" t="s">
        <v>55</v>
      </c>
      <c r="C56" s="149"/>
      <c r="D56" s="110"/>
      <c r="E56" s="103"/>
    </row>
    <row r="57" spans="1:12" ht="21.75" customHeight="1" x14ac:dyDescent="0.2">
      <c r="A57" s="98" t="s">
        <v>98</v>
      </c>
      <c r="C57" s="149"/>
      <c r="D57" s="110"/>
      <c r="E57" s="103"/>
    </row>
    <row r="58" spans="1:12" ht="21.75" customHeight="1" x14ac:dyDescent="0.2">
      <c r="A58" s="102"/>
      <c r="B58" s="98" t="s">
        <v>129</v>
      </c>
      <c r="D58" s="110"/>
      <c r="E58" s="103"/>
    </row>
    <row r="59" spans="1:12" ht="21.75" customHeight="1" x14ac:dyDescent="0.2">
      <c r="A59" s="102"/>
      <c r="B59" s="150" t="s">
        <v>99</v>
      </c>
      <c r="C59" s="149"/>
      <c r="D59" s="110"/>
      <c r="E59" s="103"/>
    </row>
    <row r="60" spans="1:12" ht="21.75" customHeight="1" x14ac:dyDescent="0.2">
      <c r="C60" s="98" t="s">
        <v>161</v>
      </c>
      <c r="D60" s="110"/>
      <c r="E60" s="103"/>
      <c r="F60" s="147">
        <v>28434240</v>
      </c>
      <c r="H60" s="147">
        <v>-93688949</v>
      </c>
      <c r="J60" s="180" t="s">
        <v>266</v>
      </c>
      <c r="L60" s="180" t="s">
        <v>266</v>
      </c>
    </row>
    <row r="61" spans="1:12" ht="21.75" customHeight="1" x14ac:dyDescent="0.2">
      <c r="B61" s="150" t="s">
        <v>206</v>
      </c>
      <c r="C61" s="146"/>
      <c r="D61" s="110"/>
      <c r="E61" s="103"/>
      <c r="F61" s="147"/>
      <c r="G61" s="106"/>
      <c r="H61" s="147"/>
      <c r="I61" s="106"/>
      <c r="J61" s="147"/>
      <c r="K61" s="106"/>
      <c r="L61" s="147"/>
    </row>
    <row r="62" spans="1:12" ht="21.75" customHeight="1" x14ac:dyDescent="0.2">
      <c r="B62" s="98" t="s">
        <v>162</v>
      </c>
      <c r="C62" s="98" t="s">
        <v>149</v>
      </c>
      <c r="D62" s="110"/>
      <c r="E62" s="103"/>
      <c r="F62" s="148">
        <v>6570683</v>
      </c>
      <c r="H62" s="148">
        <v>-1298537</v>
      </c>
      <c r="J62" s="179" t="s">
        <v>266</v>
      </c>
      <c r="L62" s="179" t="s">
        <v>266</v>
      </c>
    </row>
    <row r="63" spans="1:12" ht="6" customHeight="1" x14ac:dyDescent="0.2">
      <c r="C63" s="149"/>
      <c r="D63" s="110"/>
      <c r="E63" s="103"/>
      <c r="F63" s="1"/>
      <c r="H63" s="1"/>
      <c r="J63" s="1"/>
      <c r="L63" s="1"/>
    </row>
    <row r="64" spans="1:12" ht="21.75" customHeight="1" x14ac:dyDescent="0.2">
      <c r="A64" s="102" t="s">
        <v>229</v>
      </c>
      <c r="C64" s="149"/>
      <c r="D64" s="110"/>
      <c r="E64" s="103"/>
    </row>
    <row r="65" spans="1:12" ht="21.75" customHeight="1" x14ac:dyDescent="0.2">
      <c r="A65" s="102"/>
      <c r="B65" s="102" t="s">
        <v>76</v>
      </c>
      <c r="C65" s="149"/>
      <c r="D65" s="110"/>
      <c r="E65" s="103"/>
      <c r="F65" s="138">
        <f>SUM(F60:F62)</f>
        <v>35004923</v>
      </c>
      <c r="H65" s="138">
        <f>SUM(H60:H62)</f>
        <v>-94987486</v>
      </c>
      <c r="J65" s="179" t="s">
        <v>266</v>
      </c>
      <c r="L65" s="179" t="s">
        <v>266</v>
      </c>
    </row>
    <row r="66" spans="1:12" ht="6" customHeight="1" x14ac:dyDescent="0.2">
      <c r="A66" s="102"/>
      <c r="C66" s="149"/>
      <c r="D66" s="110"/>
      <c r="E66" s="103"/>
    </row>
    <row r="67" spans="1:12" ht="21.75" customHeight="1" thickBot="1" x14ac:dyDescent="0.25">
      <c r="A67" s="102" t="s">
        <v>230</v>
      </c>
      <c r="C67" s="149"/>
      <c r="D67" s="110"/>
      <c r="E67" s="103"/>
      <c r="F67" s="151">
        <f>SUM(F65,F36)</f>
        <v>202479704</v>
      </c>
      <c r="H67" s="151">
        <f>SUM(H65,H36)</f>
        <v>209913864</v>
      </c>
      <c r="J67" s="151">
        <f>SUM(J65,J36)</f>
        <v>53802187</v>
      </c>
      <c r="L67" s="151">
        <f>SUM(L65,L36)</f>
        <v>55173073</v>
      </c>
    </row>
    <row r="68" spans="1:12" ht="21.75" customHeight="1" thickTop="1" x14ac:dyDescent="0.2">
      <c r="A68" s="102"/>
      <c r="C68" s="149"/>
      <c r="D68" s="110"/>
      <c r="E68" s="103"/>
    </row>
    <row r="69" spans="1:12" ht="21.75" customHeight="1" x14ac:dyDescent="0.2">
      <c r="A69" s="102" t="s">
        <v>40</v>
      </c>
      <c r="B69" s="102"/>
      <c r="C69" s="149"/>
      <c r="D69" s="110"/>
      <c r="E69" s="103"/>
      <c r="F69" s="1"/>
      <c r="H69" s="1"/>
      <c r="J69" s="1"/>
      <c r="L69" s="1"/>
    </row>
    <row r="70" spans="1:12" ht="6" customHeight="1" x14ac:dyDescent="0.2">
      <c r="C70" s="149"/>
      <c r="D70" s="110"/>
      <c r="E70" s="103"/>
      <c r="F70" s="1"/>
      <c r="H70" s="1"/>
      <c r="J70" s="1"/>
      <c r="L70" s="1"/>
    </row>
    <row r="71" spans="1:12" ht="21.75" customHeight="1" x14ac:dyDescent="0.2">
      <c r="A71" s="103"/>
      <c r="B71" s="98" t="s">
        <v>130</v>
      </c>
      <c r="C71" s="149"/>
      <c r="D71" s="110"/>
      <c r="E71" s="103"/>
      <c r="F71" s="147">
        <v>163958090</v>
      </c>
      <c r="H71" s="147">
        <v>297036499</v>
      </c>
      <c r="J71" s="147">
        <v>53802187</v>
      </c>
      <c r="L71" s="147">
        <v>55173073</v>
      </c>
    </row>
    <row r="72" spans="1:12" ht="21.75" customHeight="1" x14ac:dyDescent="0.2">
      <c r="A72" s="103"/>
      <c r="B72" s="98" t="s">
        <v>131</v>
      </c>
      <c r="D72" s="110"/>
      <c r="E72" s="103"/>
      <c r="F72" s="19">
        <v>3516691</v>
      </c>
      <c r="H72" s="19">
        <v>7864851</v>
      </c>
      <c r="J72" s="179" t="s">
        <v>266</v>
      </c>
      <c r="L72" s="179" t="s">
        <v>266</v>
      </c>
    </row>
    <row r="73" spans="1:12" ht="6" customHeight="1" x14ac:dyDescent="0.2">
      <c r="C73" s="149"/>
      <c r="D73" s="110"/>
      <c r="E73" s="103"/>
      <c r="F73" s="1"/>
      <c r="H73" s="1"/>
      <c r="J73" s="1"/>
      <c r="L73" s="1"/>
    </row>
    <row r="74" spans="1:12" ht="21.75" customHeight="1" thickBot="1" x14ac:dyDescent="0.25">
      <c r="A74" s="103"/>
      <c r="C74" s="149"/>
      <c r="D74" s="110"/>
      <c r="E74" s="103"/>
      <c r="F74" s="151">
        <f>SUM(F71:F73)</f>
        <v>167474781</v>
      </c>
      <c r="H74" s="151">
        <f>SUM(H71:H73)</f>
        <v>304901350</v>
      </c>
      <c r="J74" s="151">
        <f>SUM(J71:J73)</f>
        <v>53802187</v>
      </c>
      <c r="L74" s="151">
        <f>SUM(L71:L73)</f>
        <v>55173073</v>
      </c>
    </row>
    <row r="75" spans="1:12" ht="21.75" customHeight="1" thickTop="1" x14ac:dyDescent="0.2">
      <c r="C75" s="149"/>
      <c r="D75" s="110"/>
      <c r="E75" s="103"/>
      <c r="F75" s="1"/>
      <c r="H75" s="1"/>
      <c r="J75" s="1"/>
      <c r="L75" s="1"/>
    </row>
    <row r="76" spans="1:12" ht="21.75" customHeight="1" x14ac:dyDescent="0.2">
      <c r="A76" s="102" t="s">
        <v>231</v>
      </c>
      <c r="C76" s="149"/>
      <c r="D76" s="110"/>
      <c r="E76" s="103"/>
    </row>
    <row r="77" spans="1:12" ht="6" customHeight="1" x14ac:dyDescent="0.2">
      <c r="C77" s="149"/>
      <c r="D77" s="110"/>
      <c r="E77" s="103"/>
      <c r="F77" s="1"/>
      <c r="H77" s="1"/>
      <c r="J77" s="1"/>
      <c r="L77" s="1"/>
    </row>
    <row r="78" spans="1:12" ht="21.75" customHeight="1" x14ac:dyDescent="0.2">
      <c r="B78" s="98" t="s">
        <v>130</v>
      </c>
      <c r="C78" s="149"/>
      <c r="D78" s="110"/>
      <c r="E78" s="103"/>
      <c r="F78" s="147">
        <v>199268001</v>
      </c>
      <c r="H78" s="147">
        <v>203377359</v>
      </c>
      <c r="J78" s="147">
        <v>53802187</v>
      </c>
      <c r="L78" s="147">
        <v>55173073</v>
      </c>
    </row>
    <row r="79" spans="1:12" ht="21.75" customHeight="1" x14ac:dyDescent="0.2">
      <c r="B79" s="98" t="s">
        <v>131</v>
      </c>
      <c r="D79" s="110"/>
      <c r="E79" s="103"/>
      <c r="F79" s="19">
        <v>3211703</v>
      </c>
      <c r="H79" s="19">
        <v>6536505</v>
      </c>
      <c r="J79" s="179" t="s">
        <v>266</v>
      </c>
      <c r="L79" s="179" t="s">
        <v>266</v>
      </c>
    </row>
    <row r="80" spans="1:12" ht="6" customHeight="1" x14ac:dyDescent="0.2">
      <c r="C80" s="149"/>
      <c r="D80" s="110"/>
      <c r="E80" s="103"/>
      <c r="F80" s="1"/>
      <c r="H80" s="1"/>
      <c r="J80" s="1"/>
      <c r="L80" s="1"/>
    </row>
    <row r="81" spans="1:12" ht="21.75" customHeight="1" thickBot="1" x14ac:dyDescent="0.25">
      <c r="C81" s="149"/>
      <c r="D81" s="110"/>
      <c r="E81" s="103"/>
      <c r="F81" s="151">
        <f>SUM(F78:F80)</f>
        <v>202479704</v>
      </c>
      <c r="H81" s="151">
        <f>SUM(H78:H80)</f>
        <v>209913864</v>
      </c>
      <c r="J81" s="151">
        <f>SUM(J78:J79)</f>
        <v>53802187</v>
      </c>
      <c r="L81" s="151">
        <f>SUM(L78:L79)</f>
        <v>55173073</v>
      </c>
    </row>
    <row r="82" spans="1:12" ht="21.75" customHeight="1" thickTop="1" x14ac:dyDescent="0.2">
      <c r="C82" s="149"/>
      <c r="D82" s="110"/>
      <c r="E82" s="103"/>
    </row>
    <row r="83" spans="1:12" ht="21.75" customHeight="1" x14ac:dyDescent="0.2">
      <c r="A83" s="102" t="s">
        <v>132</v>
      </c>
      <c r="B83" s="102"/>
      <c r="C83" s="149"/>
      <c r="E83" s="103"/>
      <c r="F83" s="1"/>
      <c r="H83" s="1"/>
      <c r="J83" s="1"/>
      <c r="L83" s="1"/>
    </row>
    <row r="84" spans="1:12" ht="21.75" customHeight="1" x14ac:dyDescent="0.2">
      <c r="A84" s="102"/>
      <c r="B84" s="102"/>
      <c r="C84" s="102" t="s">
        <v>133</v>
      </c>
      <c r="E84" s="103"/>
      <c r="F84" s="1"/>
      <c r="H84" s="1"/>
      <c r="J84" s="1"/>
      <c r="L84" s="1"/>
    </row>
    <row r="85" spans="1:12" ht="6" customHeight="1" x14ac:dyDescent="0.2">
      <c r="C85" s="149"/>
      <c r="D85" s="110"/>
      <c r="E85" s="103"/>
      <c r="F85" s="1"/>
      <c r="H85" s="1"/>
      <c r="J85" s="1"/>
      <c r="L85" s="1"/>
    </row>
    <row r="86" spans="1:12" ht="21.75" customHeight="1" thickBot="1" x14ac:dyDescent="0.25">
      <c r="A86" s="103"/>
      <c r="B86" s="98" t="s">
        <v>54</v>
      </c>
      <c r="C86" s="149"/>
      <c r="D86" s="110"/>
      <c r="E86" s="103"/>
      <c r="F86" s="152">
        <f>F71/2800000000</f>
        <v>5.8556460714285712E-2</v>
      </c>
      <c r="G86" s="153"/>
      <c r="H86" s="152">
        <f>H71/2800000000</f>
        <v>0.10608446392857143</v>
      </c>
      <c r="I86" s="153"/>
      <c r="J86" s="152">
        <f>J71/2800000000</f>
        <v>1.9215066785714285E-2</v>
      </c>
      <c r="K86" s="153"/>
      <c r="L86" s="152">
        <f>L71/2800000000</f>
        <v>1.970466892857143E-2</v>
      </c>
    </row>
    <row r="87" spans="1:12" ht="21.75" customHeight="1" thickTop="1" x14ac:dyDescent="0.2">
      <c r="A87" s="103"/>
      <c r="C87" s="149"/>
      <c r="D87" s="110"/>
      <c r="E87" s="103"/>
      <c r="F87" s="1"/>
      <c r="H87" s="1"/>
      <c r="J87" s="1"/>
      <c r="L87" s="1"/>
    </row>
    <row r="88" spans="1:12" ht="21.75" customHeight="1" x14ac:dyDescent="0.2">
      <c r="A88" s="103"/>
      <c r="C88" s="149"/>
      <c r="D88" s="110"/>
      <c r="E88" s="103"/>
      <c r="F88" s="1"/>
      <c r="H88" s="1"/>
      <c r="J88" s="1"/>
      <c r="L88" s="1"/>
    </row>
    <row r="89" spans="1:12" ht="21.75" customHeight="1" x14ac:dyDescent="0.2">
      <c r="A89" s="103"/>
      <c r="C89" s="149"/>
      <c r="D89" s="110"/>
      <c r="E89" s="103"/>
      <c r="F89" s="1"/>
      <c r="H89" s="1"/>
      <c r="J89" s="1"/>
      <c r="L89" s="1"/>
    </row>
    <row r="90" spans="1:12" ht="12" customHeight="1" x14ac:dyDescent="0.2">
      <c r="A90" s="103"/>
      <c r="C90" s="149"/>
      <c r="D90" s="110"/>
      <c r="E90" s="103"/>
      <c r="F90" s="1"/>
      <c r="H90" s="1"/>
      <c r="J90" s="1"/>
      <c r="L90" s="1"/>
    </row>
    <row r="91" spans="1:12" ht="22.15" customHeight="1" x14ac:dyDescent="0.2">
      <c r="A91" s="154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91" s="76"/>
      <c r="C91" s="48"/>
      <c r="D91" s="111"/>
      <c r="E91" s="90"/>
      <c r="F91" s="138"/>
      <c r="G91" s="138"/>
      <c r="H91" s="138"/>
      <c r="I91" s="138"/>
      <c r="J91" s="138"/>
      <c r="K91" s="138"/>
      <c r="L91" s="138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C426-2FA5-4586-B3C4-AC4A2FF685BD}">
  <sheetPr>
    <tabColor rgb="FF0070C0"/>
  </sheetPr>
  <dimension ref="A1:L91"/>
  <sheetViews>
    <sheetView zoomScale="115" zoomScaleNormal="115" zoomScaleSheetLayoutView="115" workbookViewId="0">
      <selection activeCell="C6" sqref="C6"/>
    </sheetView>
  </sheetViews>
  <sheetFormatPr defaultColWidth="9.28515625" defaultRowHeight="21.4" customHeight="1" x14ac:dyDescent="0.2"/>
  <cols>
    <col min="1" max="2" width="1.42578125" style="98" customWidth="1"/>
    <col min="3" max="3" width="27.42578125" style="98" customWidth="1"/>
    <col min="4" max="4" width="7.7109375" style="98" customWidth="1"/>
    <col min="5" max="5" width="0.7109375" style="98" customWidth="1"/>
    <col min="6" max="6" width="14.7109375" style="135" customWidth="1"/>
    <col min="7" max="7" width="0.7109375" style="135" customWidth="1"/>
    <col min="8" max="8" width="14.7109375" style="135" customWidth="1"/>
    <col min="9" max="9" width="0.7109375" style="135" customWidth="1"/>
    <col min="10" max="10" width="14.7109375" style="135" customWidth="1"/>
    <col min="11" max="11" width="0.7109375" style="135" customWidth="1"/>
    <col min="12" max="12" width="14.7109375" style="135" customWidth="1"/>
    <col min="13" max="157" width="9.28515625" style="98"/>
    <col min="158" max="159" width="1.28515625" style="98" customWidth="1"/>
    <col min="160" max="160" width="27.7109375" style="98" customWidth="1"/>
    <col min="161" max="161" width="7.7109375" style="98" customWidth="1"/>
    <col min="162" max="162" width="0.7109375" style="98" customWidth="1"/>
    <col min="163" max="163" width="14.7109375" style="98" customWidth="1"/>
    <col min="164" max="164" width="0.7109375" style="98" customWidth="1"/>
    <col min="165" max="165" width="14.7109375" style="98" customWidth="1"/>
    <col min="166" max="166" width="0.7109375" style="98" customWidth="1"/>
    <col min="167" max="167" width="14.7109375" style="98" customWidth="1"/>
    <col min="168" max="168" width="0.7109375" style="98" customWidth="1"/>
    <col min="169" max="169" width="14.7109375" style="98" customWidth="1"/>
    <col min="170" max="413" width="9.28515625" style="98"/>
    <col min="414" max="415" width="1.28515625" style="98" customWidth="1"/>
    <col min="416" max="416" width="27.7109375" style="98" customWidth="1"/>
    <col min="417" max="417" width="7.7109375" style="98" customWidth="1"/>
    <col min="418" max="418" width="0.7109375" style="98" customWidth="1"/>
    <col min="419" max="419" width="14.7109375" style="98" customWidth="1"/>
    <col min="420" max="420" width="0.7109375" style="98" customWidth="1"/>
    <col min="421" max="421" width="14.7109375" style="98" customWidth="1"/>
    <col min="422" max="422" width="0.7109375" style="98" customWidth="1"/>
    <col min="423" max="423" width="14.7109375" style="98" customWidth="1"/>
    <col min="424" max="424" width="0.7109375" style="98" customWidth="1"/>
    <col min="425" max="425" width="14.7109375" style="98" customWidth="1"/>
    <col min="426" max="669" width="9.28515625" style="98"/>
    <col min="670" max="671" width="1.28515625" style="98" customWidth="1"/>
    <col min="672" max="672" width="27.7109375" style="98" customWidth="1"/>
    <col min="673" max="673" width="7.7109375" style="98" customWidth="1"/>
    <col min="674" max="674" width="0.7109375" style="98" customWidth="1"/>
    <col min="675" max="675" width="14.7109375" style="98" customWidth="1"/>
    <col min="676" max="676" width="0.7109375" style="98" customWidth="1"/>
    <col min="677" max="677" width="14.7109375" style="98" customWidth="1"/>
    <col min="678" max="678" width="0.7109375" style="98" customWidth="1"/>
    <col min="679" max="679" width="14.7109375" style="98" customWidth="1"/>
    <col min="680" max="680" width="0.7109375" style="98" customWidth="1"/>
    <col min="681" max="681" width="14.7109375" style="98" customWidth="1"/>
    <col min="682" max="925" width="9.28515625" style="98"/>
    <col min="926" max="927" width="1.28515625" style="98" customWidth="1"/>
    <col min="928" max="928" width="27.7109375" style="98" customWidth="1"/>
    <col min="929" max="929" width="7.7109375" style="98" customWidth="1"/>
    <col min="930" max="930" width="0.7109375" style="98" customWidth="1"/>
    <col min="931" max="931" width="14.7109375" style="98" customWidth="1"/>
    <col min="932" max="932" width="0.7109375" style="98" customWidth="1"/>
    <col min="933" max="933" width="14.7109375" style="98" customWidth="1"/>
    <col min="934" max="934" width="0.7109375" style="98" customWidth="1"/>
    <col min="935" max="935" width="14.7109375" style="98" customWidth="1"/>
    <col min="936" max="936" width="0.7109375" style="98" customWidth="1"/>
    <col min="937" max="937" width="14.7109375" style="98" customWidth="1"/>
    <col min="938" max="1181" width="9.28515625" style="98"/>
    <col min="1182" max="1183" width="1.28515625" style="98" customWidth="1"/>
    <col min="1184" max="1184" width="27.7109375" style="98" customWidth="1"/>
    <col min="1185" max="1185" width="7.7109375" style="98" customWidth="1"/>
    <col min="1186" max="1186" width="0.7109375" style="98" customWidth="1"/>
    <col min="1187" max="1187" width="14.7109375" style="98" customWidth="1"/>
    <col min="1188" max="1188" width="0.7109375" style="98" customWidth="1"/>
    <col min="1189" max="1189" width="14.7109375" style="98" customWidth="1"/>
    <col min="1190" max="1190" width="0.7109375" style="98" customWidth="1"/>
    <col min="1191" max="1191" width="14.7109375" style="98" customWidth="1"/>
    <col min="1192" max="1192" width="0.7109375" style="98" customWidth="1"/>
    <col min="1193" max="1193" width="14.7109375" style="98" customWidth="1"/>
    <col min="1194" max="1437" width="9.28515625" style="98"/>
    <col min="1438" max="1439" width="1.28515625" style="98" customWidth="1"/>
    <col min="1440" max="1440" width="27.7109375" style="98" customWidth="1"/>
    <col min="1441" max="1441" width="7.7109375" style="98" customWidth="1"/>
    <col min="1442" max="1442" width="0.7109375" style="98" customWidth="1"/>
    <col min="1443" max="1443" width="14.7109375" style="98" customWidth="1"/>
    <col min="1444" max="1444" width="0.7109375" style="98" customWidth="1"/>
    <col min="1445" max="1445" width="14.7109375" style="98" customWidth="1"/>
    <col min="1446" max="1446" width="0.7109375" style="98" customWidth="1"/>
    <col min="1447" max="1447" width="14.7109375" style="98" customWidth="1"/>
    <col min="1448" max="1448" width="0.7109375" style="98" customWidth="1"/>
    <col min="1449" max="1449" width="14.7109375" style="98" customWidth="1"/>
    <col min="1450" max="1693" width="9.28515625" style="98"/>
    <col min="1694" max="1695" width="1.28515625" style="98" customWidth="1"/>
    <col min="1696" max="1696" width="27.7109375" style="98" customWidth="1"/>
    <col min="1697" max="1697" width="7.7109375" style="98" customWidth="1"/>
    <col min="1698" max="1698" width="0.7109375" style="98" customWidth="1"/>
    <col min="1699" max="1699" width="14.7109375" style="98" customWidth="1"/>
    <col min="1700" max="1700" width="0.7109375" style="98" customWidth="1"/>
    <col min="1701" max="1701" width="14.7109375" style="98" customWidth="1"/>
    <col min="1702" max="1702" width="0.7109375" style="98" customWidth="1"/>
    <col min="1703" max="1703" width="14.7109375" style="98" customWidth="1"/>
    <col min="1704" max="1704" width="0.7109375" style="98" customWidth="1"/>
    <col min="1705" max="1705" width="14.7109375" style="98" customWidth="1"/>
    <col min="1706" max="1949" width="9.28515625" style="98"/>
    <col min="1950" max="1951" width="1.28515625" style="98" customWidth="1"/>
    <col min="1952" max="1952" width="27.7109375" style="98" customWidth="1"/>
    <col min="1953" max="1953" width="7.7109375" style="98" customWidth="1"/>
    <col min="1954" max="1954" width="0.7109375" style="98" customWidth="1"/>
    <col min="1955" max="1955" width="14.7109375" style="98" customWidth="1"/>
    <col min="1956" max="1956" width="0.7109375" style="98" customWidth="1"/>
    <col min="1957" max="1957" width="14.7109375" style="98" customWidth="1"/>
    <col min="1958" max="1958" width="0.7109375" style="98" customWidth="1"/>
    <col min="1959" max="1959" width="14.7109375" style="98" customWidth="1"/>
    <col min="1960" max="1960" width="0.7109375" style="98" customWidth="1"/>
    <col min="1961" max="1961" width="14.7109375" style="98" customWidth="1"/>
    <col min="1962" max="2205" width="9.28515625" style="98"/>
    <col min="2206" max="2207" width="1.28515625" style="98" customWidth="1"/>
    <col min="2208" max="2208" width="27.7109375" style="98" customWidth="1"/>
    <col min="2209" max="2209" width="7.7109375" style="98" customWidth="1"/>
    <col min="2210" max="2210" width="0.7109375" style="98" customWidth="1"/>
    <col min="2211" max="2211" width="14.7109375" style="98" customWidth="1"/>
    <col min="2212" max="2212" width="0.7109375" style="98" customWidth="1"/>
    <col min="2213" max="2213" width="14.7109375" style="98" customWidth="1"/>
    <col min="2214" max="2214" width="0.7109375" style="98" customWidth="1"/>
    <col min="2215" max="2215" width="14.7109375" style="98" customWidth="1"/>
    <col min="2216" max="2216" width="0.7109375" style="98" customWidth="1"/>
    <col min="2217" max="2217" width="14.7109375" style="98" customWidth="1"/>
    <col min="2218" max="2461" width="9.28515625" style="98"/>
    <col min="2462" max="2463" width="1.28515625" style="98" customWidth="1"/>
    <col min="2464" max="2464" width="27.7109375" style="98" customWidth="1"/>
    <col min="2465" max="2465" width="7.7109375" style="98" customWidth="1"/>
    <col min="2466" max="2466" width="0.7109375" style="98" customWidth="1"/>
    <col min="2467" max="2467" width="14.7109375" style="98" customWidth="1"/>
    <col min="2468" max="2468" width="0.7109375" style="98" customWidth="1"/>
    <col min="2469" max="2469" width="14.7109375" style="98" customWidth="1"/>
    <col min="2470" max="2470" width="0.7109375" style="98" customWidth="1"/>
    <col min="2471" max="2471" width="14.7109375" style="98" customWidth="1"/>
    <col min="2472" max="2472" width="0.7109375" style="98" customWidth="1"/>
    <col min="2473" max="2473" width="14.7109375" style="98" customWidth="1"/>
    <col min="2474" max="2717" width="9.28515625" style="98"/>
    <col min="2718" max="2719" width="1.28515625" style="98" customWidth="1"/>
    <col min="2720" max="2720" width="27.7109375" style="98" customWidth="1"/>
    <col min="2721" max="2721" width="7.7109375" style="98" customWidth="1"/>
    <col min="2722" max="2722" width="0.7109375" style="98" customWidth="1"/>
    <col min="2723" max="2723" width="14.7109375" style="98" customWidth="1"/>
    <col min="2724" max="2724" width="0.7109375" style="98" customWidth="1"/>
    <col min="2725" max="2725" width="14.7109375" style="98" customWidth="1"/>
    <col min="2726" max="2726" width="0.7109375" style="98" customWidth="1"/>
    <col min="2727" max="2727" width="14.7109375" style="98" customWidth="1"/>
    <col min="2728" max="2728" width="0.7109375" style="98" customWidth="1"/>
    <col min="2729" max="2729" width="14.7109375" style="98" customWidth="1"/>
    <col min="2730" max="2973" width="9.28515625" style="98"/>
    <col min="2974" max="2975" width="1.28515625" style="98" customWidth="1"/>
    <col min="2976" max="2976" width="27.7109375" style="98" customWidth="1"/>
    <col min="2977" max="2977" width="7.7109375" style="98" customWidth="1"/>
    <col min="2978" max="2978" width="0.7109375" style="98" customWidth="1"/>
    <col min="2979" max="2979" width="14.7109375" style="98" customWidth="1"/>
    <col min="2980" max="2980" width="0.7109375" style="98" customWidth="1"/>
    <col min="2981" max="2981" width="14.7109375" style="98" customWidth="1"/>
    <col min="2982" max="2982" width="0.7109375" style="98" customWidth="1"/>
    <col min="2983" max="2983" width="14.7109375" style="98" customWidth="1"/>
    <col min="2984" max="2984" width="0.7109375" style="98" customWidth="1"/>
    <col min="2985" max="2985" width="14.7109375" style="98" customWidth="1"/>
    <col min="2986" max="3229" width="9.28515625" style="98"/>
    <col min="3230" max="3231" width="1.28515625" style="98" customWidth="1"/>
    <col min="3232" max="3232" width="27.7109375" style="98" customWidth="1"/>
    <col min="3233" max="3233" width="7.7109375" style="98" customWidth="1"/>
    <col min="3234" max="3234" width="0.7109375" style="98" customWidth="1"/>
    <col min="3235" max="3235" width="14.7109375" style="98" customWidth="1"/>
    <col min="3236" max="3236" width="0.7109375" style="98" customWidth="1"/>
    <col min="3237" max="3237" width="14.7109375" style="98" customWidth="1"/>
    <col min="3238" max="3238" width="0.7109375" style="98" customWidth="1"/>
    <col min="3239" max="3239" width="14.7109375" style="98" customWidth="1"/>
    <col min="3240" max="3240" width="0.7109375" style="98" customWidth="1"/>
    <col min="3241" max="3241" width="14.7109375" style="98" customWidth="1"/>
    <col min="3242" max="3485" width="9.28515625" style="98"/>
    <col min="3486" max="3487" width="1.28515625" style="98" customWidth="1"/>
    <col min="3488" max="3488" width="27.7109375" style="98" customWidth="1"/>
    <col min="3489" max="3489" width="7.7109375" style="98" customWidth="1"/>
    <col min="3490" max="3490" width="0.7109375" style="98" customWidth="1"/>
    <col min="3491" max="3491" width="14.7109375" style="98" customWidth="1"/>
    <col min="3492" max="3492" width="0.7109375" style="98" customWidth="1"/>
    <col min="3493" max="3493" width="14.7109375" style="98" customWidth="1"/>
    <col min="3494" max="3494" width="0.7109375" style="98" customWidth="1"/>
    <col min="3495" max="3495" width="14.7109375" style="98" customWidth="1"/>
    <col min="3496" max="3496" width="0.7109375" style="98" customWidth="1"/>
    <col min="3497" max="3497" width="14.7109375" style="98" customWidth="1"/>
    <col min="3498" max="3741" width="9.28515625" style="98"/>
    <col min="3742" max="3743" width="1.28515625" style="98" customWidth="1"/>
    <col min="3744" max="3744" width="27.7109375" style="98" customWidth="1"/>
    <col min="3745" max="3745" width="7.7109375" style="98" customWidth="1"/>
    <col min="3746" max="3746" width="0.7109375" style="98" customWidth="1"/>
    <col min="3747" max="3747" width="14.7109375" style="98" customWidth="1"/>
    <col min="3748" max="3748" width="0.7109375" style="98" customWidth="1"/>
    <col min="3749" max="3749" width="14.7109375" style="98" customWidth="1"/>
    <col min="3750" max="3750" width="0.7109375" style="98" customWidth="1"/>
    <col min="3751" max="3751" width="14.7109375" style="98" customWidth="1"/>
    <col min="3752" max="3752" width="0.7109375" style="98" customWidth="1"/>
    <col min="3753" max="3753" width="14.7109375" style="98" customWidth="1"/>
    <col min="3754" max="3997" width="9.28515625" style="98"/>
    <col min="3998" max="3999" width="1.28515625" style="98" customWidth="1"/>
    <col min="4000" max="4000" width="27.7109375" style="98" customWidth="1"/>
    <col min="4001" max="4001" width="7.7109375" style="98" customWidth="1"/>
    <col min="4002" max="4002" width="0.7109375" style="98" customWidth="1"/>
    <col min="4003" max="4003" width="14.7109375" style="98" customWidth="1"/>
    <col min="4004" max="4004" width="0.7109375" style="98" customWidth="1"/>
    <col min="4005" max="4005" width="14.7109375" style="98" customWidth="1"/>
    <col min="4006" max="4006" width="0.7109375" style="98" customWidth="1"/>
    <col min="4007" max="4007" width="14.7109375" style="98" customWidth="1"/>
    <col min="4008" max="4008" width="0.7109375" style="98" customWidth="1"/>
    <col min="4009" max="4009" width="14.7109375" style="98" customWidth="1"/>
    <col min="4010" max="4253" width="9.28515625" style="98"/>
    <col min="4254" max="4255" width="1.28515625" style="98" customWidth="1"/>
    <col min="4256" max="4256" width="27.7109375" style="98" customWidth="1"/>
    <col min="4257" max="4257" width="7.7109375" style="98" customWidth="1"/>
    <col min="4258" max="4258" width="0.7109375" style="98" customWidth="1"/>
    <col min="4259" max="4259" width="14.7109375" style="98" customWidth="1"/>
    <col min="4260" max="4260" width="0.7109375" style="98" customWidth="1"/>
    <col min="4261" max="4261" width="14.7109375" style="98" customWidth="1"/>
    <col min="4262" max="4262" width="0.7109375" style="98" customWidth="1"/>
    <col min="4263" max="4263" width="14.7109375" style="98" customWidth="1"/>
    <col min="4264" max="4264" width="0.7109375" style="98" customWidth="1"/>
    <col min="4265" max="4265" width="14.7109375" style="98" customWidth="1"/>
    <col min="4266" max="4509" width="9.28515625" style="98"/>
    <col min="4510" max="4511" width="1.28515625" style="98" customWidth="1"/>
    <col min="4512" max="4512" width="27.7109375" style="98" customWidth="1"/>
    <col min="4513" max="4513" width="7.7109375" style="98" customWidth="1"/>
    <col min="4514" max="4514" width="0.7109375" style="98" customWidth="1"/>
    <col min="4515" max="4515" width="14.7109375" style="98" customWidth="1"/>
    <col min="4516" max="4516" width="0.7109375" style="98" customWidth="1"/>
    <col min="4517" max="4517" width="14.7109375" style="98" customWidth="1"/>
    <col min="4518" max="4518" width="0.7109375" style="98" customWidth="1"/>
    <col min="4519" max="4519" width="14.7109375" style="98" customWidth="1"/>
    <col min="4520" max="4520" width="0.7109375" style="98" customWidth="1"/>
    <col min="4521" max="4521" width="14.7109375" style="98" customWidth="1"/>
    <col min="4522" max="4765" width="9.28515625" style="98"/>
    <col min="4766" max="4767" width="1.28515625" style="98" customWidth="1"/>
    <col min="4768" max="4768" width="27.7109375" style="98" customWidth="1"/>
    <col min="4769" max="4769" width="7.7109375" style="98" customWidth="1"/>
    <col min="4770" max="4770" width="0.7109375" style="98" customWidth="1"/>
    <col min="4771" max="4771" width="14.7109375" style="98" customWidth="1"/>
    <col min="4772" max="4772" width="0.7109375" style="98" customWidth="1"/>
    <col min="4773" max="4773" width="14.7109375" style="98" customWidth="1"/>
    <col min="4774" max="4774" width="0.7109375" style="98" customWidth="1"/>
    <col min="4775" max="4775" width="14.7109375" style="98" customWidth="1"/>
    <col min="4776" max="4776" width="0.7109375" style="98" customWidth="1"/>
    <col min="4777" max="4777" width="14.7109375" style="98" customWidth="1"/>
    <col min="4778" max="5021" width="9.28515625" style="98"/>
    <col min="5022" max="5023" width="1.28515625" style="98" customWidth="1"/>
    <col min="5024" max="5024" width="27.7109375" style="98" customWidth="1"/>
    <col min="5025" max="5025" width="7.7109375" style="98" customWidth="1"/>
    <col min="5026" max="5026" width="0.7109375" style="98" customWidth="1"/>
    <col min="5027" max="5027" width="14.7109375" style="98" customWidth="1"/>
    <col min="5028" max="5028" width="0.7109375" style="98" customWidth="1"/>
    <col min="5029" max="5029" width="14.7109375" style="98" customWidth="1"/>
    <col min="5030" max="5030" width="0.7109375" style="98" customWidth="1"/>
    <col min="5031" max="5031" width="14.7109375" style="98" customWidth="1"/>
    <col min="5032" max="5032" width="0.7109375" style="98" customWidth="1"/>
    <col min="5033" max="5033" width="14.7109375" style="98" customWidth="1"/>
    <col min="5034" max="5277" width="9.28515625" style="98"/>
    <col min="5278" max="5279" width="1.28515625" style="98" customWidth="1"/>
    <col min="5280" max="5280" width="27.7109375" style="98" customWidth="1"/>
    <col min="5281" max="5281" width="7.7109375" style="98" customWidth="1"/>
    <col min="5282" max="5282" width="0.7109375" style="98" customWidth="1"/>
    <col min="5283" max="5283" width="14.7109375" style="98" customWidth="1"/>
    <col min="5284" max="5284" width="0.7109375" style="98" customWidth="1"/>
    <col min="5285" max="5285" width="14.7109375" style="98" customWidth="1"/>
    <col min="5286" max="5286" width="0.7109375" style="98" customWidth="1"/>
    <col min="5287" max="5287" width="14.7109375" style="98" customWidth="1"/>
    <col min="5288" max="5288" width="0.7109375" style="98" customWidth="1"/>
    <col min="5289" max="5289" width="14.7109375" style="98" customWidth="1"/>
    <col min="5290" max="5533" width="9.28515625" style="98"/>
    <col min="5534" max="5535" width="1.28515625" style="98" customWidth="1"/>
    <col min="5536" max="5536" width="27.7109375" style="98" customWidth="1"/>
    <col min="5537" max="5537" width="7.7109375" style="98" customWidth="1"/>
    <col min="5538" max="5538" width="0.7109375" style="98" customWidth="1"/>
    <col min="5539" max="5539" width="14.7109375" style="98" customWidth="1"/>
    <col min="5540" max="5540" width="0.7109375" style="98" customWidth="1"/>
    <col min="5541" max="5541" width="14.7109375" style="98" customWidth="1"/>
    <col min="5542" max="5542" width="0.7109375" style="98" customWidth="1"/>
    <col min="5543" max="5543" width="14.7109375" style="98" customWidth="1"/>
    <col min="5544" max="5544" width="0.7109375" style="98" customWidth="1"/>
    <col min="5545" max="5545" width="14.7109375" style="98" customWidth="1"/>
    <col min="5546" max="5789" width="9.28515625" style="98"/>
    <col min="5790" max="5791" width="1.28515625" style="98" customWidth="1"/>
    <col min="5792" max="5792" width="27.7109375" style="98" customWidth="1"/>
    <col min="5793" max="5793" width="7.7109375" style="98" customWidth="1"/>
    <col min="5794" max="5794" width="0.7109375" style="98" customWidth="1"/>
    <col min="5795" max="5795" width="14.7109375" style="98" customWidth="1"/>
    <col min="5796" max="5796" width="0.7109375" style="98" customWidth="1"/>
    <col min="5797" max="5797" width="14.7109375" style="98" customWidth="1"/>
    <col min="5798" max="5798" width="0.7109375" style="98" customWidth="1"/>
    <col min="5799" max="5799" width="14.7109375" style="98" customWidth="1"/>
    <col min="5800" max="5800" width="0.7109375" style="98" customWidth="1"/>
    <col min="5801" max="5801" width="14.7109375" style="98" customWidth="1"/>
    <col min="5802" max="6045" width="9.28515625" style="98"/>
    <col min="6046" max="6047" width="1.28515625" style="98" customWidth="1"/>
    <col min="6048" max="6048" width="27.7109375" style="98" customWidth="1"/>
    <col min="6049" max="6049" width="7.7109375" style="98" customWidth="1"/>
    <col min="6050" max="6050" width="0.7109375" style="98" customWidth="1"/>
    <col min="6051" max="6051" width="14.7109375" style="98" customWidth="1"/>
    <col min="6052" max="6052" width="0.7109375" style="98" customWidth="1"/>
    <col min="6053" max="6053" width="14.7109375" style="98" customWidth="1"/>
    <col min="6054" max="6054" width="0.7109375" style="98" customWidth="1"/>
    <col min="6055" max="6055" width="14.7109375" style="98" customWidth="1"/>
    <col min="6056" max="6056" width="0.7109375" style="98" customWidth="1"/>
    <col min="6057" max="6057" width="14.7109375" style="98" customWidth="1"/>
    <col min="6058" max="6301" width="9.28515625" style="98"/>
    <col min="6302" max="6303" width="1.28515625" style="98" customWidth="1"/>
    <col min="6304" max="6304" width="27.7109375" style="98" customWidth="1"/>
    <col min="6305" max="6305" width="7.7109375" style="98" customWidth="1"/>
    <col min="6306" max="6306" width="0.7109375" style="98" customWidth="1"/>
    <col min="6307" max="6307" width="14.7109375" style="98" customWidth="1"/>
    <col min="6308" max="6308" width="0.7109375" style="98" customWidth="1"/>
    <col min="6309" max="6309" width="14.7109375" style="98" customWidth="1"/>
    <col min="6310" max="6310" width="0.7109375" style="98" customWidth="1"/>
    <col min="6311" max="6311" width="14.7109375" style="98" customWidth="1"/>
    <col min="6312" max="6312" width="0.7109375" style="98" customWidth="1"/>
    <col min="6313" max="6313" width="14.7109375" style="98" customWidth="1"/>
    <col min="6314" max="6557" width="9.28515625" style="98"/>
    <col min="6558" max="6559" width="1.28515625" style="98" customWidth="1"/>
    <col min="6560" max="6560" width="27.7109375" style="98" customWidth="1"/>
    <col min="6561" max="6561" width="7.7109375" style="98" customWidth="1"/>
    <col min="6562" max="6562" width="0.7109375" style="98" customWidth="1"/>
    <col min="6563" max="6563" width="14.7109375" style="98" customWidth="1"/>
    <col min="6564" max="6564" width="0.7109375" style="98" customWidth="1"/>
    <col min="6565" max="6565" width="14.7109375" style="98" customWidth="1"/>
    <col min="6566" max="6566" width="0.7109375" style="98" customWidth="1"/>
    <col min="6567" max="6567" width="14.7109375" style="98" customWidth="1"/>
    <col min="6568" max="6568" width="0.7109375" style="98" customWidth="1"/>
    <col min="6569" max="6569" width="14.7109375" style="98" customWidth="1"/>
    <col min="6570" max="6813" width="9.28515625" style="98"/>
    <col min="6814" max="6815" width="1.28515625" style="98" customWidth="1"/>
    <col min="6816" max="6816" width="27.7109375" style="98" customWidth="1"/>
    <col min="6817" max="6817" width="7.7109375" style="98" customWidth="1"/>
    <col min="6818" max="6818" width="0.7109375" style="98" customWidth="1"/>
    <col min="6819" max="6819" width="14.7109375" style="98" customWidth="1"/>
    <col min="6820" max="6820" width="0.7109375" style="98" customWidth="1"/>
    <col min="6821" max="6821" width="14.7109375" style="98" customWidth="1"/>
    <col min="6822" max="6822" width="0.7109375" style="98" customWidth="1"/>
    <col min="6823" max="6823" width="14.7109375" style="98" customWidth="1"/>
    <col min="6824" max="6824" width="0.7109375" style="98" customWidth="1"/>
    <col min="6825" max="6825" width="14.7109375" style="98" customWidth="1"/>
    <col min="6826" max="7069" width="9.28515625" style="98"/>
    <col min="7070" max="7071" width="1.28515625" style="98" customWidth="1"/>
    <col min="7072" max="7072" width="27.7109375" style="98" customWidth="1"/>
    <col min="7073" max="7073" width="7.7109375" style="98" customWidth="1"/>
    <col min="7074" max="7074" width="0.7109375" style="98" customWidth="1"/>
    <col min="7075" max="7075" width="14.7109375" style="98" customWidth="1"/>
    <col min="7076" max="7076" width="0.7109375" style="98" customWidth="1"/>
    <col min="7077" max="7077" width="14.7109375" style="98" customWidth="1"/>
    <col min="7078" max="7078" width="0.7109375" style="98" customWidth="1"/>
    <col min="7079" max="7079" width="14.7109375" style="98" customWidth="1"/>
    <col min="7080" max="7080" width="0.7109375" style="98" customWidth="1"/>
    <col min="7081" max="7081" width="14.7109375" style="98" customWidth="1"/>
    <col min="7082" max="7325" width="9.28515625" style="98"/>
    <col min="7326" max="7327" width="1.28515625" style="98" customWidth="1"/>
    <col min="7328" max="7328" width="27.7109375" style="98" customWidth="1"/>
    <col min="7329" max="7329" width="7.7109375" style="98" customWidth="1"/>
    <col min="7330" max="7330" width="0.7109375" style="98" customWidth="1"/>
    <col min="7331" max="7331" width="14.7109375" style="98" customWidth="1"/>
    <col min="7332" max="7332" width="0.7109375" style="98" customWidth="1"/>
    <col min="7333" max="7333" width="14.7109375" style="98" customWidth="1"/>
    <col min="7334" max="7334" width="0.7109375" style="98" customWidth="1"/>
    <col min="7335" max="7335" width="14.7109375" style="98" customWidth="1"/>
    <col min="7336" max="7336" width="0.7109375" style="98" customWidth="1"/>
    <col min="7337" max="7337" width="14.7109375" style="98" customWidth="1"/>
    <col min="7338" max="7581" width="9.28515625" style="98"/>
    <col min="7582" max="7583" width="1.28515625" style="98" customWidth="1"/>
    <col min="7584" max="7584" width="27.7109375" style="98" customWidth="1"/>
    <col min="7585" max="7585" width="7.7109375" style="98" customWidth="1"/>
    <col min="7586" max="7586" width="0.7109375" style="98" customWidth="1"/>
    <col min="7587" max="7587" width="14.7109375" style="98" customWidth="1"/>
    <col min="7588" max="7588" width="0.7109375" style="98" customWidth="1"/>
    <col min="7589" max="7589" width="14.7109375" style="98" customWidth="1"/>
    <col min="7590" max="7590" width="0.7109375" style="98" customWidth="1"/>
    <col min="7591" max="7591" width="14.7109375" style="98" customWidth="1"/>
    <col min="7592" max="7592" width="0.7109375" style="98" customWidth="1"/>
    <col min="7593" max="7593" width="14.7109375" style="98" customWidth="1"/>
    <col min="7594" max="7837" width="9.28515625" style="98"/>
    <col min="7838" max="7839" width="1.28515625" style="98" customWidth="1"/>
    <col min="7840" max="7840" width="27.7109375" style="98" customWidth="1"/>
    <col min="7841" max="7841" width="7.7109375" style="98" customWidth="1"/>
    <col min="7842" max="7842" width="0.7109375" style="98" customWidth="1"/>
    <col min="7843" max="7843" width="14.7109375" style="98" customWidth="1"/>
    <col min="7844" max="7844" width="0.7109375" style="98" customWidth="1"/>
    <col min="7845" max="7845" width="14.7109375" style="98" customWidth="1"/>
    <col min="7846" max="7846" width="0.7109375" style="98" customWidth="1"/>
    <col min="7847" max="7847" width="14.7109375" style="98" customWidth="1"/>
    <col min="7848" max="7848" width="0.7109375" style="98" customWidth="1"/>
    <col min="7849" max="7849" width="14.7109375" style="98" customWidth="1"/>
    <col min="7850" max="8093" width="9.28515625" style="98"/>
    <col min="8094" max="8095" width="1.28515625" style="98" customWidth="1"/>
    <col min="8096" max="8096" width="27.7109375" style="98" customWidth="1"/>
    <col min="8097" max="8097" width="7.7109375" style="98" customWidth="1"/>
    <col min="8098" max="8098" width="0.7109375" style="98" customWidth="1"/>
    <col min="8099" max="8099" width="14.7109375" style="98" customWidth="1"/>
    <col min="8100" max="8100" width="0.7109375" style="98" customWidth="1"/>
    <col min="8101" max="8101" width="14.7109375" style="98" customWidth="1"/>
    <col min="8102" max="8102" width="0.7109375" style="98" customWidth="1"/>
    <col min="8103" max="8103" width="14.7109375" style="98" customWidth="1"/>
    <col min="8104" max="8104" width="0.7109375" style="98" customWidth="1"/>
    <col min="8105" max="8105" width="14.7109375" style="98" customWidth="1"/>
    <col min="8106" max="8349" width="9.28515625" style="98"/>
    <col min="8350" max="8351" width="1.28515625" style="98" customWidth="1"/>
    <col min="8352" max="8352" width="27.7109375" style="98" customWidth="1"/>
    <col min="8353" max="8353" width="7.7109375" style="98" customWidth="1"/>
    <col min="8354" max="8354" width="0.7109375" style="98" customWidth="1"/>
    <col min="8355" max="8355" width="14.7109375" style="98" customWidth="1"/>
    <col min="8356" max="8356" width="0.7109375" style="98" customWidth="1"/>
    <col min="8357" max="8357" width="14.7109375" style="98" customWidth="1"/>
    <col min="8358" max="8358" width="0.7109375" style="98" customWidth="1"/>
    <col min="8359" max="8359" width="14.7109375" style="98" customWidth="1"/>
    <col min="8360" max="8360" width="0.7109375" style="98" customWidth="1"/>
    <col min="8361" max="8361" width="14.7109375" style="98" customWidth="1"/>
    <col min="8362" max="8605" width="9.28515625" style="98"/>
    <col min="8606" max="8607" width="1.28515625" style="98" customWidth="1"/>
    <col min="8608" max="8608" width="27.7109375" style="98" customWidth="1"/>
    <col min="8609" max="8609" width="7.7109375" style="98" customWidth="1"/>
    <col min="8610" max="8610" width="0.7109375" style="98" customWidth="1"/>
    <col min="8611" max="8611" width="14.7109375" style="98" customWidth="1"/>
    <col min="8612" max="8612" width="0.7109375" style="98" customWidth="1"/>
    <col min="8613" max="8613" width="14.7109375" style="98" customWidth="1"/>
    <col min="8614" max="8614" width="0.7109375" style="98" customWidth="1"/>
    <col min="8615" max="8615" width="14.7109375" style="98" customWidth="1"/>
    <col min="8616" max="8616" width="0.7109375" style="98" customWidth="1"/>
    <col min="8617" max="8617" width="14.7109375" style="98" customWidth="1"/>
    <col min="8618" max="8861" width="9.28515625" style="98"/>
    <col min="8862" max="8863" width="1.28515625" style="98" customWidth="1"/>
    <col min="8864" max="8864" width="27.7109375" style="98" customWidth="1"/>
    <col min="8865" max="8865" width="7.7109375" style="98" customWidth="1"/>
    <col min="8866" max="8866" width="0.7109375" style="98" customWidth="1"/>
    <col min="8867" max="8867" width="14.7109375" style="98" customWidth="1"/>
    <col min="8868" max="8868" width="0.7109375" style="98" customWidth="1"/>
    <col min="8869" max="8869" width="14.7109375" style="98" customWidth="1"/>
    <col min="8870" max="8870" width="0.7109375" style="98" customWidth="1"/>
    <col min="8871" max="8871" width="14.7109375" style="98" customWidth="1"/>
    <col min="8872" max="8872" width="0.7109375" style="98" customWidth="1"/>
    <col min="8873" max="8873" width="14.7109375" style="98" customWidth="1"/>
    <col min="8874" max="9117" width="9.28515625" style="98"/>
    <col min="9118" max="9119" width="1.28515625" style="98" customWidth="1"/>
    <col min="9120" max="9120" width="27.7109375" style="98" customWidth="1"/>
    <col min="9121" max="9121" width="7.7109375" style="98" customWidth="1"/>
    <col min="9122" max="9122" width="0.7109375" style="98" customWidth="1"/>
    <col min="9123" max="9123" width="14.7109375" style="98" customWidth="1"/>
    <col min="9124" max="9124" width="0.7109375" style="98" customWidth="1"/>
    <col min="9125" max="9125" width="14.7109375" style="98" customWidth="1"/>
    <col min="9126" max="9126" width="0.7109375" style="98" customWidth="1"/>
    <col min="9127" max="9127" width="14.7109375" style="98" customWidth="1"/>
    <col min="9128" max="9128" width="0.7109375" style="98" customWidth="1"/>
    <col min="9129" max="9129" width="14.7109375" style="98" customWidth="1"/>
    <col min="9130" max="9373" width="9.28515625" style="98"/>
    <col min="9374" max="9375" width="1.28515625" style="98" customWidth="1"/>
    <col min="9376" max="9376" width="27.7109375" style="98" customWidth="1"/>
    <col min="9377" max="9377" width="7.7109375" style="98" customWidth="1"/>
    <col min="9378" max="9378" width="0.7109375" style="98" customWidth="1"/>
    <col min="9379" max="9379" width="14.7109375" style="98" customWidth="1"/>
    <col min="9380" max="9380" width="0.7109375" style="98" customWidth="1"/>
    <col min="9381" max="9381" width="14.7109375" style="98" customWidth="1"/>
    <col min="9382" max="9382" width="0.7109375" style="98" customWidth="1"/>
    <col min="9383" max="9383" width="14.7109375" style="98" customWidth="1"/>
    <col min="9384" max="9384" width="0.7109375" style="98" customWidth="1"/>
    <col min="9385" max="9385" width="14.7109375" style="98" customWidth="1"/>
    <col min="9386" max="9629" width="9.28515625" style="98"/>
    <col min="9630" max="9631" width="1.28515625" style="98" customWidth="1"/>
    <col min="9632" max="9632" width="27.7109375" style="98" customWidth="1"/>
    <col min="9633" max="9633" width="7.7109375" style="98" customWidth="1"/>
    <col min="9634" max="9634" width="0.7109375" style="98" customWidth="1"/>
    <col min="9635" max="9635" width="14.7109375" style="98" customWidth="1"/>
    <col min="9636" max="9636" width="0.7109375" style="98" customWidth="1"/>
    <col min="9637" max="9637" width="14.7109375" style="98" customWidth="1"/>
    <col min="9638" max="9638" width="0.7109375" style="98" customWidth="1"/>
    <col min="9639" max="9639" width="14.7109375" style="98" customWidth="1"/>
    <col min="9640" max="9640" width="0.7109375" style="98" customWidth="1"/>
    <col min="9641" max="9641" width="14.7109375" style="98" customWidth="1"/>
    <col min="9642" max="9885" width="9.28515625" style="98"/>
    <col min="9886" max="9887" width="1.28515625" style="98" customWidth="1"/>
    <col min="9888" max="9888" width="27.7109375" style="98" customWidth="1"/>
    <col min="9889" max="9889" width="7.7109375" style="98" customWidth="1"/>
    <col min="9890" max="9890" width="0.7109375" style="98" customWidth="1"/>
    <col min="9891" max="9891" width="14.7109375" style="98" customWidth="1"/>
    <col min="9892" max="9892" width="0.7109375" style="98" customWidth="1"/>
    <col min="9893" max="9893" width="14.7109375" style="98" customWidth="1"/>
    <col min="9894" max="9894" width="0.7109375" style="98" customWidth="1"/>
    <col min="9895" max="9895" width="14.7109375" style="98" customWidth="1"/>
    <col min="9896" max="9896" width="0.7109375" style="98" customWidth="1"/>
    <col min="9897" max="9897" width="14.7109375" style="98" customWidth="1"/>
    <col min="9898" max="10141" width="9.28515625" style="98"/>
    <col min="10142" max="10143" width="1.28515625" style="98" customWidth="1"/>
    <col min="10144" max="10144" width="27.7109375" style="98" customWidth="1"/>
    <col min="10145" max="10145" width="7.7109375" style="98" customWidth="1"/>
    <col min="10146" max="10146" width="0.7109375" style="98" customWidth="1"/>
    <col min="10147" max="10147" width="14.7109375" style="98" customWidth="1"/>
    <col min="10148" max="10148" width="0.7109375" style="98" customWidth="1"/>
    <col min="10149" max="10149" width="14.7109375" style="98" customWidth="1"/>
    <col min="10150" max="10150" width="0.7109375" style="98" customWidth="1"/>
    <col min="10151" max="10151" width="14.7109375" style="98" customWidth="1"/>
    <col min="10152" max="10152" width="0.7109375" style="98" customWidth="1"/>
    <col min="10153" max="10153" width="14.7109375" style="98" customWidth="1"/>
    <col min="10154" max="10397" width="9.28515625" style="98"/>
    <col min="10398" max="10399" width="1.28515625" style="98" customWidth="1"/>
    <col min="10400" max="10400" width="27.7109375" style="98" customWidth="1"/>
    <col min="10401" max="10401" width="7.7109375" style="98" customWidth="1"/>
    <col min="10402" max="10402" width="0.7109375" style="98" customWidth="1"/>
    <col min="10403" max="10403" width="14.7109375" style="98" customWidth="1"/>
    <col min="10404" max="10404" width="0.7109375" style="98" customWidth="1"/>
    <col min="10405" max="10405" width="14.7109375" style="98" customWidth="1"/>
    <col min="10406" max="10406" width="0.7109375" style="98" customWidth="1"/>
    <col min="10407" max="10407" width="14.7109375" style="98" customWidth="1"/>
    <col min="10408" max="10408" width="0.7109375" style="98" customWidth="1"/>
    <col min="10409" max="10409" width="14.7109375" style="98" customWidth="1"/>
    <col min="10410" max="10653" width="9.28515625" style="98"/>
    <col min="10654" max="10655" width="1.28515625" style="98" customWidth="1"/>
    <col min="10656" max="10656" width="27.7109375" style="98" customWidth="1"/>
    <col min="10657" max="10657" width="7.7109375" style="98" customWidth="1"/>
    <col min="10658" max="10658" width="0.7109375" style="98" customWidth="1"/>
    <col min="10659" max="10659" width="14.7109375" style="98" customWidth="1"/>
    <col min="10660" max="10660" width="0.7109375" style="98" customWidth="1"/>
    <col min="10661" max="10661" width="14.7109375" style="98" customWidth="1"/>
    <col min="10662" max="10662" width="0.7109375" style="98" customWidth="1"/>
    <col min="10663" max="10663" width="14.7109375" style="98" customWidth="1"/>
    <col min="10664" max="10664" width="0.7109375" style="98" customWidth="1"/>
    <col min="10665" max="10665" width="14.7109375" style="98" customWidth="1"/>
    <col min="10666" max="10909" width="9.28515625" style="98"/>
    <col min="10910" max="10911" width="1.28515625" style="98" customWidth="1"/>
    <col min="10912" max="10912" width="27.7109375" style="98" customWidth="1"/>
    <col min="10913" max="10913" width="7.7109375" style="98" customWidth="1"/>
    <col min="10914" max="10914" width="0.7109375" style="98" customWidth="1"/>
    <col min="10915" max="10915" width="14.7109375" style="98" customWidth="1"/>
    <col min="10916" max="10916" width="0.7109375" style="98" customWidth="1"/>
    <col min="10917" max="10917" width="14.7109375" style="98" customWidth="1"/>
    <col min="10918" max="10918" width="0.7109375" style="98" customWidth="1"/>
    <col min="10919" max="10919" width="14.7109375" style="98" customWidth="1"/>
    <col min="10920" max="10920" width="0.7109375" style="98" customWidth="1"/>
    <col min="10921" max="10921" width="14.7109375" style="98" customWidth="1"/>
    <col min="10922" max="11165" width="9.28515625" style="98"/>
    <col min="11166" max="11167" width="1.28515625" style="98" customWidth="1"/>
    <col min="11168" max="11168" width="27.7109375" style="98" customWidth="1"/>
    <col min="11169" max="11169" width="7.7109375" style="98" customWidth="1"/>
    <col min="11170" max="11170" width="0.7109375" style="98" customWidth="1"/>
    <col min="11171" max="11171" width="14.7109375" style="98" customWidth="1"/>
    <col min="11172" max="11172" width="0.7109375" style="98" customWidth="1"/>
    <col min="11173" max="11173" width="14.7109375" style="98" customWidth="1"/>
    <col min="11174" max="11174" width="0.7109375" style="98" customWidth="1"/>
    <col min="11175" max="11175" width="14.7109375" style="98" customWidth="1"/>
    <col min="11176" max="11176" width="0.7109375" style="98" customWidth="1"/>
    <col min="11177" max="11177" width="14.7109375" style="98" customWidth="1"/>
    <col min="11178" max="11421" width="9.28515625" style="98"/>
    <col min="11422" max="11423" width="1.28515625" style="98" customWidth="1"/>
    <col min="11424" max="11424" width="27.7109375" style="98" customWidth="1"/>
    <col min="11425" max="11425" width="7.7109375" style="98" customWidth="1"/>
    <col min="11426" max="11426" width="0.7109375" style="98" customWidth="1"/>
    <col min="11427" max="11427" width="14.7109375" style="98" customWidth="1"/>
    <col min="11428" max="11428" width="0.7109375" style="98" customWidth="1"/>
    <col min="11429" max="11429" width="14.7109375" style="98" customWidth="1"/>
    <col min="11430" max="11430" width="0.7109375" style="98" customWidth="1"/>
    <col min="11431" max="11431" width="14.7109375" style="98" customWidth="1"/>
    <col min="11432" max="11432" width="0.7109375" style="98" customWidth="1"/>
    <col min="11433" max="11433" width="14.7109375" style="98" customWidth="1"/>
    <col min="11434" max="11677" width="9.28515625" style="98"/>
    <col min="11678" max="11679" width="1.28515625" style="98" customWidth="1"/>
    <col min="11680" max="11680" width="27.7109375" style="98" customWidth="1"/>
    <col min="11681" max="11681" width="7.7109375" style="98" customWidth="1"/>
    <col min="11682" max="11682" width="0.7109375" style="98" customWidth="1"/>
    <col min="11683" max="11683" width="14.7109375" style="98" customWidth="1"/>
    <col min="11684" max="11684" width="0.7109375" style="98" customWidth="1"/>
    <col min="11685" max="11685" width="14.7109375" style="98" customWidth="1"/>
    <col min="11686" max="11686" width="0.7109375" style="98" customWidth="1"/>
    <col min="11687" max="11687" width="14.7109375" style="98" customWidth="1"/>
    <col min="11688" max="11688" width="0.7109375" style="98" customWidth="1"/>
    <col min="11689" max="11689" width="14.7109375" style="98" customWidth="1"/>
    <col min="11690" max="11933" width="9.28515625" style="98"/>
    <col min="11934" max="11935" width="1.28515625" style="98" customWidth="1"/>
    <col min="11936" max="11936" width="27.7109375" style="98" customWidth="1"/>
    <col min="11937" max="11937" width="7.7109375" style="98" customWidth="1"/>
    <col min="11938" max="11938" width="0.7109375" style="98" customWidth="1"/>
    <col min="11939" max="11939" width="14.7109375" style="98" customWidth="1"/>
    <col min="11940" max="11940" width="0.7109375" style="98" customWidth="1"/>
    <col min="11941" max="11941" width="14.7109375" style="98" customWidth="1"/>
    <col min="11942" max="11942" width="0.7109375" style="98" customWidth="1"/>
    <col min="11943" max="11943" width="14.7109375" style="98" customWidth="1"/>
    <col min="11944" max="11944" width="0.7109375" style="98" customWidth="1"/>
    <col min="11945" max="11945" width="14.7109375" style="98" customWidth="1"/>
    <col min="11946" max="12189" width="9.28515625" style="98"/>
    <col min="12190" max="12191" width="1.28515625" style="98" customWidth="1"/>
    <col min="12192" max="12192" width="27.7109375" style="98" customWidth="1"/>
    <col min="12193" max="12193" width="7.7109375" style="98" customWidth="1"/>
    <col min="12194" max="12194" width="0.7109375" style="98" customWidth="1"/>
    <col min="12195" max="12195" width="14.7109375" style="98" customWidth="1"/>
    <col min="12196" max="12196" width="0.7109375" style="98" customWidth="1"/>
    <col min="12197" max="12197" width="14.7109375" style="98" customWidth="1"/>
    <col min="12198" max="12198" width="0.7109375" style="98" customWidth="1"/>
    <col min="12199" max="12199" width="14.7109375" style="98" customWidth="1"/>
    <col min="12200" max="12200" width="0.7109375" style="98" customWidth="1"/>
    <col min="12201" max="12201" width="14.7109375" style="98" customWidth="1"/>
    <col min="12202" max="12445" width="9.28515625" style="98"/>
    <col min="12446" max="12447" width="1.28515625" style="98" customWidth="1"/>
    <col min="12448" max="12448" width="27.7109375" style="98" customWidth="1"/>
    <col min="12449" max="12449" width="7.7109375" style="98" customWidth="1"/>
    <col min="12450" max="12450" width="0.7109375" style="98" customWidth="1"/>
    <col min="12451" max="12451" width="14.7109375" style="98" customWidth="1"/>
    <col min="12452" max="12452" width="0.7109375" style="98" customWidth="1"/>
    <col min="12453" max="12453" width="14.7109375" style="98" customWidth="1"/>
    <col min="12454" max="12454" width="0.7109375" style="98" customWidth="1"/>
    <col min="12455" max="12455" width="14.7109375" style="98" customWidth="1"/>
    <col min="12456" max="12456" width="0.7109375" style="98" customWidth="1"/>
    <col min="12457" max="12457" width="14.7109375" style="98" customWidth="1"/>
    <col min="12458" max="12701" width="9.28515625" style="98"/>
    <col min="12702" max="12703" width="1.28515625" style="98" customWidth="1"/>
    <col min="12704" max="12704" width="27.7109375" style="98" customWidth="1"/>
    <col min="12705" max="12705" width="7.7109375" style="98" customWidth="1"/>
    <col min="12706" max="12706" width="0.7109375" style="98" customWidth="1"/>
    <col min="12707" max="12707" width="14.7109375" style="98" customWidth="1"/>
    <col min="12708" max="12708" width="0.7109375" style="98" customWidth="1"/>
    <col min="12709" max="12709" width="14.7109375" style="98" customWidth="1"/>
    <col min="12710" max="12710" width="0.7109375" style="98" customWidth="1"/>
    <col min="12711" max="12711" width="14.7109375" style="98" customWidth="1"/>
    <col min="12712" max="12712" width="0.7109375" style="98" customWidth="1"/>
    <col min="12713" max="12713" width="14.7109375" style="98" customWidth="1"/>
    <col min="12714" max="12957" width="9.28515625" style="98"/>
    <col min="12958" max="12959" width="1.28515625" style="98" customWidth="1"/>
    <col min="12960" max="12960" width="27.7109375" style="98" customWidth="1"/>
    <col min="12961" max="12961" width="7.7109375" style="98" customWidth="1"/>
    <col min="12962" max="12962" width="0.7109375" style="98" customWidth="1"/>
    <col min="12963" max="12963" width="14.7109375" style="98" customWidth="1"/>
    <col min="12964" max="12964" width="0.7109375" style="98" customWidth="1"/>
    <col min="12965" max="12965" width="14.7109375" style="98" customWidth="1"/>
    <col min="12966" max="12966" width="0.7109375" style="98" customWidth="1"/>
    <col min="12967" max="12967" width="14.7109375" style="98" customWidth="1"/>
    <col min="12968" max="12968" width="0.7109375" style="98" customWidth="1"/>
    <col min="12969" max="12969" width="14.7109375" style="98" customWidth="1"/>
    <col min="12970" max="13213" width="9.28515625" style="98"/>
    <col min="13214" max="13215" width="1.28515625" style="98" customWidth="1"/>
    <col min="13216" max="13216" width="27.7109375" style="98" customWidth="1"/>
    <col min="13217" max="13217" width="7.7109375" style="98" customWidth="1"/>
    <col min="13218" max="13218" width="0.7109375" style="98" customWidth="1"/>
    <col min="13219" max="13219" width="14.7109375" style="98" customWidth="1"/>
    <col min="13220" max="13220" width="0.7109375" style="98" customWidth="1"/>
    <col min="13221" max="13221" width="14.7109375" style="98" customWidth="1"/>
    <col min="13222" max="13222" width="0.7109375" style="98" customWidth="1"/>
    <col min="13223" max="13223" width="14.7109375" style="98" customWidth="1"/>
    <col min="13224" max="13224" width="0.7109375" style="98" customWidth="1"/>
    <col min="13225" max="13225" width="14.7109375" style="98" customWidth="1"/>
    <col min="13226" max="13469" width="9.28515625" style="98"/>
    <col min="13470" max="13471" width="1.28515625" style="98" customWidth="1"/>
    <col min="13472" max="13472" width="27.7109375" style="98" customWidth="1"/>
    <col min="13473" max="13473" width="7.7109375" style="98" customWidth="1"/>
    <col min="13474" max="13474" width="0.7109375" style="98" customWidth="1"/>
    <col min="13475" max="13475" width="14.7109375" style="98" customWidth="1"/>
    <col min="13476" max="13476" width="0.7109375" style="98" customWidth="1"/>
    <col min="13477" max="13477" width="14.7109375" style="98" customWidth="1"/>
    <col min="13478" max="13478" width="0.7109375" style="98" customWidth="1"/>
    <col min="13479" max="13479" width="14.7109375" style="98" customWidth="1"/>
    <col min="13480" max="13480" width="0.7109375" style="98" customWidth="1"/>
    <col min="13481" max="13481" width="14.7109375" style="98" customWidth="1"/>
    <col min="13482" max="13725" width="9.28515625" style="98"/>
    <col min="13726" max="13727" width="1.28515625" style="98" customWidth="1"/>
    <col min="13728" max="13728" width="27.7109375" style="98" customWidth="1"/>
    <col min="13729" max="13729" width="7.7109375" style="98" customWidth="1"/>
    <col min="13730" max="13730" width="0.7109375" style="98" customWidth="1"/>
    <col min="13731" max="13731" width="14.7109375" style="98" customWidth="1"/>
    <col min="13732" max="13732" width="0.7109375" style="98" customWidth="1"/>
    <col min="13733" max="13733" width="14.7109375" style="98" customWidth="1"/>
    <col min="13734" max="13734" width="0.7109375" style="98" customWidth="1"/>
    <col min="13735" max="13735" width="14.7109375" style="98" customWidth="1"/>
    <col min="13736" max="13736" width="0.7109375" style="98" customWidth="1"/>
    <col min="13737" max="13737" width="14.7109375" style="98" customWidth="1"/>
    <col min="13738" max="13981" width="9.28515625" style="98"/>
    <col min="13982" max="13983" width="1.28515625" style="98" customWidth="1"/>
    <col min="13984" max="13984" width="27.7109375" style="98" customWidth="1"/>
    <col min="13985" max="13985" width="7.7109375" style="98" customWidth="1"/>
    <col min="13986" max="13986" width="0.7109375" style="98" customWidth="1"/>
    <col min="13987" max="13987" width="14.7109375" style="98" customWidth="1"/>
    <col min="13988" max="13988" width="0.7109375" style="98" customWidth="1"/>
    <col min="13989" max="13989" width="14.7109375" style="98" customWidth="1"/>
    <col min="13990" max="13990" width="0.7109375" style="98" customWidth="1"/>
    <col min="13991" max="13991" width="14.7109375" style="98" customWidth="1"/>
    <col min="13992" max="13992" width="0.7109375" style="98" customWidth="1"/>
    <col min="13993" max="13993" width="14.7109375" style="98" customWidth="1"/>
    <col min="13994" max="14237" width="9.28515625" style="98"/>
    <col min="14238" max="14239" width="1.28515625" style="98" customWidth="1"/>
    <col min="14240" max="14240" width="27.7109375" style="98" customWidth="1"/>
    <col min="14241" max="14241" width="7.7109375" style="98" customWidth="1"/>
    <col min="14242" max="14242" width="0.7109375" style="98" customWidth="1"/>
    <col min="14243" max="14243" width="14.7109375" style="98" customWidth="1"/>
    <col min="14244" max="14244" width="0.7109375" style="98" customWidth="1"/>
    <col min="14245" max="14245" width="14.7109375" style="98" customWidth="1"/>
    <col min="14246" max="14246" width="0.7109375" style="98" customWidth="1"/>
    <col min="14247" max="14247" width="14.7109375" style="98" customWidth="1"/>
    <col min="14248" max="14248" width="0.7109375" style="98" customWidth="1"/>
    <col min="14249" max="14249" width="14.7109375" style="98" customWidth="1"/>
    <col min="14250" max="14493" width="9.28515625" style="98"/>
    <col min="14494" max="14495" width="1.28515625" style="98" customWidth="1"/>
    <col min="14496" max="14496" width="27.7109375" style="98" customWidth="1"/>
    <col min="14497" max="14497" width="7.7109375" style="98" customWidth="1"/>
    <col min="14498" max="14498" width="0.7109375" style="98" customWidth="1"/>
    <col min="14499" max="14499" width="14.7109375" style="98" customWidth="1"/>
    <col min="14500" max="14500" width="0.7109375" style="98" customWidth="1"/>
    <col min="14501" max="14501" width="14.7109375" style="98" customWidth="1"/>
    <col min="14502" max="14502" width="0.7109375" style="98" customWidth="1"/>
    <col min="14503" max="14503" width="14.7109375" style="98" customWidth="1"/>
    <col min="14504" max="14504" width="0.7109375" style="98" customWidth="1"/>
    <col min="14505" max="14505" width="14.7109375" style="98" customWidth="1"/>
    <col min="14506" max="14749" width="9.28515625" style="98"/>
    <col min="14750" max="14751" width="1.28515625" style="98" customWidth="1"/>
    <col min="14752" max="14752" width="27.7109375" style="98" customWidth="1"/>
    <col min="14753" max="14753" width="7.7109375" style="98" customWidth="1"/>
    <col min="14754" max="14754" width="0.7109375" style="98" customWidth="1"/>
    <col min="14755" max="14755" width="14.7109375" style="98" customWidth="1"/>
    <col min="14756" max="14756" width="0.7109375" style="98" customWidth="1"/>
    <col min="14757" max="14757" width="14.7109375" style="98" customWidth="1"/>
    <col min="14758" max="14758" width="0.7109375" style="98" customWidth="1"/>
    <col min="14759" max="14759" width="14.7109375" style="98" customWidth="1"/>
    <col min="14760" max="14760" width="0.7109375" style="98" customWidth="1"/>
    <col min="14761" max="14761" width="14.7109375" style="98" customWidth="1"/>
    <col min="14762" max="15005" width="9.28515625" style="98"/>
    <col min="15006" max="15007" width="1.28515625" style="98" customWidth="1"/>
    <col min="15008" max="15008" width="27.7109375" style="98" customWidth="1"/>
    <col min="15009" max="15009" width="7.7109375" style="98" customWidth="1"/>
    <col min="15010" max="15010" width="0.7109375" style="98" customWidth="1"/>
    <col min="15011" max="15011" width="14.7109375" style="98" customWidth="1"/>
    <col min="15012" max="15012" width="0.7109375" style="98" customWidth="1"/>
    <col min="15013" max="15013" width="14.7109375" style="98" customWidth="1"/>
    <col min="15014" max="15014" width="0.7109375" style="98" customWidth="1"/>
    <col min="15015" max="15015" width="14.7109375" style="98" customWidth="1"/>
    <col min="15016" max="15016" width="0.7109375" style="98" customWidth="1"/>
    <col min="15017" max="15017" width="14.7109375" style="98" customWidth="1"/>
    <col min="15018" max="15261" width="9.28515625" style="98"/>
    <col min="15262" max="15263" width="1.28515625" style="98" customWidth="1"/>
    <col min="15264" max="15264" width="27.7109375" style="98" customWidth="1"/>
    <col min="15265" max="15265" width="7.7109375" style="98" customWidth="1"/>
    <col min="15266" max="15266" width="0.7109375" style="98" customWidth="1"/>
    <col min="15267" max="15267" width="14.7109375" style="98" customWidth="1"/>
    <col min="15268" max="15268" width="0.7109375" style="98" customWidth="1"/>
    <col min="15269" max="15269" width="14.7109375" style="98" customWidth="1"/>
    <col min="15270" max="15270" width="0.7109375" style="98" customWidth="1"/>
    <col min="15271" max="15271" width="14.7109375" style="98" customWidth="1"/>
    <col min="15272" max="15272" width="0.7109375" style="98" customWidth="1"/>
    <col min="15273" max="15273" width="14.7109375" style="98" customWidth="1"/>
    <col min="15274" max="15517" width="9.28515625" style="98"/>
    <col min="15518" max="15519" width="1.28515625" style="98" customWidth="1"/>
    <col min="15520" max="15520" width="27.7109375" style="98" customWidth="1"/>
    <col min="15521" max="15521" width="7.7109375" style="98" customWidth="1"/>
    <col min="15522" max="15522" width="0.7109375" style="98" customWidth="1"/>
    <col min="15523" max="15523" width="14.7109375" style="98" customWidth="1"/>
    <col min="15524" max="15524" width="0.7109375" style="98" customWidth="1"/>
    <col min="15525" max="15525" width="14.7109375" style="98" customWidth="1"/>
    <col min="15526" max="15526" width="0.7109375" style="98" customWidth="1"/>
    <col min="15527" max="15527" width="14.7109375" style="98" customWidth="1"/>
    <col min="15528" max="15528" width="0.7109375" style="98" customWidth="1"/>
    <col min="15529" max="15529" width="14.7109375" style="98" customWidth="1"/>
    <col min="15530" max="15773" width="9.28515625" style="98"/>
    <col min="15774" max="15775" width="1.28515625" style="98" customWidth="1"/>
    <col min="15776" max="15776" width="27.7109375" style="98" customWidth="1"/>
    <col min="15777" max="15777" width="7.7109375" style="98" customWidth="1"/>
    <col min="15778" max="15778" width="0.7109375" style="98" customWidth="1"/>
    <col min="15779" max="15779" width="14.7109375" style="98" customWidth="1"/>
    <col min="15780" max="15780" width="0.7109375" style="98" customWidth="1"/>
    <col min="15781" max="15781" width="14.7109375" style="98" customWidth="1"/>
    <col min="15782" max="15782" width="0.7109375" style="98" customWidth="1"/>
    <col min="15783" max="15783" width="14.7109375" style="98" customWidth="1"/>
    <col min="15784" max="15784" width="0.7109375" style="98" customWidth="1"/>
    <col min="15785" max="15785" width="14.7109375" style="98" customWidth="1"/>
    <col min="15786" max="16029" width="9.28515625" style="98"/>
    <col min="16030" max="16031" width="1.28515625" style="98" customWidth="1"/>
    <col min="16032" max="16032" width="27.7109375" style="98" customWidth="1"/>
    <col min="16033" max="16033" width="7.7109375" style="98" customWidth="1"/>
    <col min="16034" max="16034" width="0.7109375" style="98" customWidth="1"/>
    <col min="16035" max="16035" width="14.7109375" style="98" customWidth="1"/>
    <col min="16036" max="16036" width="0.7109375" style="98" customWidth="1"/>
    <col min="16037" max="16037" width="14.7109375" style="98" customWidth="1"/>
    <col min="16038" max="16038" width="0.7109375" style="98" customWidth="1"/>
    <col min="16039" max="16039" width="14.7109375" style="98" customWidth="1"/>
    <col min="16040" max="16040" width="0.7109375" style="98" customWidth="1"/>
    <col min="16041" max="16041" width="14.7109375" style="98" customWidth="1"/>
    <col min="16042" max="16384" width="9.28515625" style="98"/>
  </cols>
  <sheetData>
    <row r="1" spans="1:12" ht="21.75" customHeight="1" x14ac:dyDescent="0.2">
      <c r="A1" s="102" t="s">
        <v>47</v>
      </c>
    </row>
    <row r="2" spans="1:12" ht="21.75" customHeight="1" x14ac:dyDescent="0.2">
      <c r="A2" s="39" t="s">
        <v>142</v>
      </c>
      <c r="B2" s="39"/>
      <c r="C2" s="40"/>
      <c r="D2" s="110"/>
      <c r="E2" s="46"/>
    </row>
    <row r="3" spans="1:12" ht="21.75" customHeight="1" x14ac:dyDescent="0.2">
      <c r="A3" s="99" t="s">
        <v>255</v>
      </c>
      <c r="B3" s="136"/>
      <c r="C3" s="137"/>
      <c r="D3" s="111"/>
      <c r="E3" s="49"/>
      <c r="F3" s="138"/>
      <c r="G3" s="138"/>
      <c r="H3" s="138"/>
      <c r="I3" s="138"/>
      <c r="J3" s="138"/>
      <c r="K3" s="138"/>
      <c r="L3" s="138"/>
    </row>
    <row r="4" spans="1:12" ht="21.75" customHeight="1" x14ac:dyDescent="0.2">
      <c r="A4" s="102"/>
      <c r="B4" s="39"/>
      <c r="C4" s="40"/>
      <c r="D4" s="110"/>
      <c r="E4" s="46"/>
    </row>
    <row r="5" spans="1:12" ht="21.75" customHeight="1" x14ac:dyDescent="0.2">
      <c r="A5" s="102"/>
      <c r="B5" s="39"/>
      <c r="C5" s="40"/>
      <c r="D5" s="110"/>
      <c r="E5" s="46"/>
      <c r="F5" s="182" t="s">
        <v>80</v>
      </c>
      <c r="G5" s="182"/>
      <c r="H5" s="182"/>
      <c r="I5" s="139"/>
      <c r="J5" s="182" t="s">
        <v>118</v>
      </c>
      <c r="K5" s="182"/>
      <c r="L5" s="182"/>
    </row>
    <row r="6" spans="1:12" ht="21.75" customHeight="1" x14ac:dyDescent="0.2">
      <c r="A6" s="102"/>
      <c r="B6" s="39"/>
      <c r="C6" s="40"/>
      <c r="D6" s="110"/>
      <c r="E6" s="46"/>
      <c r="F6" s="105" t="s">
        <v>120</v>
      </c>
      <c r="G6" s="105"/>
      <c r="H6" s="105" t="s">
        <v>120</v>
      </c>
      <c r="I6" s="106"/>
      <c r="J6" s="105" t="s">
        <v>120</v>
      </c>
      <c r="K6" s="105"/>
      <c r="L6" s="105" t="s">
        <v>120</v>
      </c>
    </row>
    <row r="7" spans="1:12" ht="21.75" customHeight="1" x14ac:dyDescent="0.2">
      <c r="A7" s="102"/>
      <c r="B7" s="39"/>
      <c r="C7" s="40"/>
      <c r="D7" s="110"/>
      <c r="E7" s="46"/>
      <c r="F7" s="105" t="s">
        <v>251</v>
      </c>
      <c r="G7" s="105"/>
      <c r="H7" s="105" t="s">
        <v>251</v>
      </c>
      <c r="I7" s="105"/>
      <c r="J7" s="105" t="s">
        <v>251</v>
      </c>
      <c r="K7" s="105"/>
      <c r="L7" s="105" t="s">
        <v>251</v>
      </c>
    </row>
    <row r="8" spans="1:12" ht="21.75" customHeight="1" x14ac:dyDescent="0.2">
      <c r="C8" s="103"/>
      <c r="D8" s="140"/>
      <c r="E8" s="141"/>
      <c r="F8" s="105" t="s">
        <v>193</v>
      </c>
      <c r="G8" s="105"/>
      <c r="H8" s="105" t="s">
        <v>186</v>
      </c>
      <c r="I8" s="142"/>
      <c r="J8" s="105" t="s">
        <v>193</v>
      </c>
      <c r="K8" s="105"/>
      <c r="L8" s="105" t="s">
        <v>186</v>
      </c>
    </row>
    <row r="9" spans="1:12" ht="21.75" customHeight="1" x14ac:dyDescent="0.2">
      <c r="C9" s="103"/>
      <c r="D9" s="107" t="s">
        <v>0</v>
      </c>
      <c r="E9" s="143"/>
      <c r="F9" s="144" t="s">
        <v>1</v>
      </c>
      <c r="G9" s="105"/>
      <c r="H9" s="144" t="s">
        <v>1</v>
      </c>
      <c r="I9" s="105"/>
      <c r="J9" s="144" t="s">
        <v>1</v>
      </c>
      <c r="K9" s="105"/>
      <c r="L9" s="144" t="s">
        <v>1</v>
      </c>
    </row>
    <row r="10" spans="1:12" ht="6" customHeight="1" x14ac:dyDescent="0.2">
      <c r="A10" s="102"/>
      <c r="C10" s="103"/>
      <c r="D10" s="145"/>
      <c r="E10" s="143"/>
      <c r="F10" s="105"/>
      <c r="G10" s="105"/>
      <c r="H10" s="105"/>
      <c r="I10" s="105"/>
      <c r="J10" s="105"/>
      <c r="K10" s="105"/>
      <c r="L10" s="105"/>
    </row>
    <row r="11" spans="1:12" ht="21.75" customHeight="1" x14ac:dyDescent="0.2">
      <c r="A11" s="102" t="s">
        <v>46</v>
      </c>
      <c r="C11" s="103"/>
      <c r="D11" s="145"/>
      <c r="E11" s="143"/>
      <c r="F11" s="105"/>
      <c r="G11" s="105"/>
      <c r="H11" s="105"/>
      <c r="I11" s="105"/>
      <c r="J11" s="105"/>
      <c r="K11" s="105"/>
      <c r="L11" s="105"/>
    </row>
    <row r="12" spans="1:12" ht="6" customHeight="1" x14ac:dyDescent="0.2">
      <c r="C12" s="103"/>
      <c r="D12" s="145"/>
      <c r="E12" s="143"/>
      <c r="F12" s="105"/>
      <c r="G12" s="105"/>
      <c r="H12" s="105"/>
      <c r="I12" s="105"/>
      <c r="J12" s="105"/>
      <c r="K12" s="105"/>
      <c r="L12" s="105"/>
    </row>
    <row r="13" spans="1:12" ht="21.75" customHeight="1" x14ac:dyDescent="0.2">
      <c r="A13" s="6" t="s">
        <v>48</v>
      </c>
      <c r="B13" s="6"/>
      <c r="C13" s="146"/>
      <c r="D13" s="110"/>
      <c r="E13" s="103"/>
      <c r="F13" s="18">
        <v>10570480407</v>
      </c>
      <c r="H13" s="18">
        <v>9658551931</v>
      </c>
      <c r="J13" s="161" t="s">
        <v>266</v>
      </c>
      <c r="L13" s="161" t="s">
        <v>266</v>
      </c>
    </row>
    <row r="14" spans="1:12" ht="21.75" customHeight="1" x14ac:dyDescent="0.2">
      <c r="A14" s="6" t="s">
        <v>49</v>
      </c>
      <c r="B14" s="6"/>
      <c r="C14" s="146"/>
      <c r="D14" s="110"/>
      <c r="E14" s="103"/>
      <c r="F14" s="147">
        <v>46671639</v>
      </c>
      <c r="H14" s="147">
        <v>42556468</v>
      </c>
      <c r="J14" s="147">
        <v>101174644</v>
      </c>
      <c r="L14" s="147">
        <v>94516848</v>
      </c>
    </row>
    <row r="15" spans="1:12" ht="21.75" customHeight="1" x14ac:dyDescent="0.2">
      <c r="A15" s="6" t="s">
        <v>121</v>
      </c>
      <c r="B15" s="6"/>
      <c r="C15" s="146"/>
      <c r="D15" s="110"/>
      <c r="E15" s="103"/>
      <c r="F15" s="18">
        <v>-7094021261</v>
      </c>
      <c r="H15" s="18">
        <v>-6516066948</v>
      </c>
      <c r="J15" s="161" t="s">
        <v>266</v>
      </c>
      <c r="L15" s="161" t="s">
        <v>266</v>
      </c>
    </row>
    <row r="16" spans="1:12" ht="21.75" customHeight="1" x14ac:dyDescent="0.2">
      <c r="A16" s="6" t="s">
        <v>50</v>
      </c>
      <c r="B16" s="6"/>
      <c r="C16" s="146"/>
      <c r="D16" s="110"/>
      <c r="E16" s="103"/>
      <c r="F16" s="148">
        <v>-19650746</v>
      </c>
      <c r="H16" s="148">
        <v>-17525086</v>
      </c>
      <c r="J16" s="148">
        <v>-79729171</v>
      </c>
      <c r="L16" s="148">
        <v>-71607184</v>
      </c>
    </row>
    <row r="17" spans="1:12" ht="6" customHeight="1" x14ac:dyDescent="0.2">
      <c r="A17" s="102"/>
      <c r="B17" s="102"/>
      <c r="C17" s="103"/>
      <c r="D17" s="110"/>
      <c r="E17" s="103"/>
    </row>
    <row r="18" spans="1:12" ht="21.75" customHeight="1" x14ac:dyDescent="0.2">
      <c r="A18" s="102" t="s">
        <v>51</v>
      </c>
      <c r="C18" s="103"/>
      <c r="D18" s="110"/>
      <c r="E18" s="103"/>
      <c r="F18" s="1">
        <f>SUM(F13:F16)</f>
        <v>3503480039</v>
      </c>
      <c r="H18" s="1">
        <f>SUM(H13:H16)</f>
        <v>3167516365</v>
      </c>
      <c r="J18" s="1">
        <f>SUM(J13:J16)</f>
        <v>21445473</v>
      </c>
      <c r="L18" s="1">
        <f>SUM(L13:L16)</f>
        <v>22909664</v>
      </c>
    </row>
    <row r="19" spans="1:12" ht="21.75" customHeight="1" x14ac:dyDescent="0.2">
      <c r="A19" s="98" t="s">
        <v>228</v>
      </c>
      <c r="C19" s="103"/>
      <c r="D19" s="110"/>
      <c r="E19" s="103"/>
      <c r="F19" s="147">
        <v>-223175554</v>
      </c>
      <c r="H19" s="147">
        <v>5782047</v>
      </c>
      <c r="J19" s="147">
        <v>-1500685</v>
      </c>
      <c r="L19" s="147">
        <v>33723</v>
      </c>
    </row>
    <row r="20" spans="1:12" ht="21.75" customHeight="1" x14ac:dyDescent="0.2">
      <c r="A20" s="98" t="s">
        <v>205</v>
      </c>
      <c r="C20" s="103"/>
      <c r="D20" s="110"/>
      <c r="E20" s="103"/>
      <c r="F20" s="147">
        <v>0</v>
      </c>
      <c r="H20" s="147">
        <v>0</v>
      </c>
      <c r="J20" s="147">
        <v>289999949</v>
      </c>
      <c r="L20" s="147">
        <v>411349918</v>
      </c>
    </row>
    <row r="21" spans="1:12" ht="21.75" customHeight="1" x14ac:dyDescent="0.2">
      <c r="A21" s="98" t="s">
        <v>18</v>
      </c>
      <c r="C21" s="103"/>
      <c r="D21" s="110"/>
      <c r="E21" s="103"/>
      <c r="F21" s="19">
        <v>89028203</v>
      </c>
      <c r="H21" s="19">
        <v>76363161</v>
      </c>
      <c r="J21" s="19">
        <v>116104620</v>
      </c>
      <c r="L21" s="19">
        <v>112222054</v>
      </c>
    </row>
    <row r="22" spans="1:12" ht="6" customHeight="1" x14ac:dyDescent="0.2">
      <c r="A22" s="102"/>
      <c r="B22" s="102"/>
      <c r="C22" s="103"/>
      <c r="D22" s="110"/>
      <c r="E22" s="103"/>
    </row>
    <row r="23" spans="1:12" ht="21.75" customHeight="1" x14ac:dyDescent="0.2">
      <c r="A23" s="102" t="s">
        <v>52</v>
      </c>
      <c r="C23" s="103"/>
      <c r="D23" s="110"/>
      <c r="E23" s="103"/>
      <c r="F23" s="2">
        <f>SUM(F18:F22)</f>
        <v>3369332688</v>
      </c>
      <c r="H23" s="2">
        <f>SUM(H18:H22)</f>
        <v>3249661573</v>
      </c>
      <c r="J23" s="2">
        <f>SUM(J18:J22)</f>
        <v>426049357</v>
      </c>
      <c r="L23" s="2">
        <f>SUM(L18:L22)</f>
        <v>546515359</v>
      </c>
    </row>
    <row r="24" spans="1:12" ht="6" customHeight="1" x14ac:dyDescent="0.2">
      <c r="C24" s="103"/>
      <c r="D24" s="110"/>
      <c r="E24" s="103"/>
      <c r="F24" s="1"/>
      <c r="H24" s="1"/>
      <c r="J24" s="1"/>
      <c r="L24" s="1"/>
    </row>
    <row r="25" spans="1:12" ht="21.75" customHeight="1" x14ac:dyDescent="0.2">
      <c r="A25" s="98" t="s">
        <v>20</v>
      </c>
      <c r="C25" s="103"/>
      <c r="D25" s="110"/>
      <c r="E25" s="103"/>
      <c r="F25" s="18">
        <v>-1385104720</v>
      </c>
      <c r="H25" s="18">
        <v>-1068116807</v>
      </c>
      <c r="J25" s="161" t="s">
        <v>266</v>
      </c>
      <c r="L25" s="161" t="s">
        <v>266</v>
      </c>
    </row>
    <row r="26" spans="1:12" ht="21.75" customHeight="1" x14ac:dyDescent="0.2">
      <c r="A26" s="98" t="s">
        <v>21</v>
      </c>
      <c r="C26" s="149"/>
      <c r="D26" s="110"/>
      <c r="E26" s="103"/>
      <c r="F26" s="18">
        <v>-1301420413</v>
      </c>
      <c r="H26" s="18">
        <v>-1204092940</v>
      </c>
      <c r="J26" s="18">
        <v>-44222384</v>
      </c>
      <c r="L26" s="18">
        <v>-43664462</v>
      </c>
    </row>
    <row r="27" spans="1:12" ht="21.75" customHeight="1" x14ac:dyDescent="0.2">
      <c r="A27" s="98" t="s">
        <v>143</v>
      </c>
      <c r="C27" s="103"/>
      <c r="D27" s="110"/>
      <c r="E27" s="103"/>
      <c r="F27" s="147">
        <v>-266007517</v>
      </c>
      <c r="H27" s="147">
        <v>-100300900</v>
      </c>
      <c r="J27" s="161" t="s">
        <v>266</v>
      </c>
      <c r="L27" s="161" t="s">
        <v>266</v>
      </c>
    </row>
    <row r="28" spans="1:12" ht="21.75" customHeight="1" x14ac:dyDescent="0.2">
      <c r="A28" s="98" t="s">
        <v>180</v>
      </c>
      <c r="C28" s="149"/>
      <c r="D28" s="110"/>
      <c r="E28" s="103"/>
      <c r="F28" s="18">
        <v>47437374</v>
      </c>
      <c r="H28" s="18">
        <v>-7743631</v>
      </c>
      <c r="J28" s="18">
        <v>284650</v>
      </c>
      <c r="L28" s="147">
        <v>1610500</v>
      </c>
    </row>
    <row r="29" spans="1:12" ht="21.75" customHeight="1" x14ac:dyDescent="0.2">
      <c r="A29" s="98" t="s">
        <v>59</v>
      </c>
      <c r="D29" s="110"/>
      <c r="E29" s="103"/>
      <c r="F29" s="147">
        <v>-64199838</v>
      </c>
      <c r="H29" s="147">
        <v>-144724695</v>
      </c>
      <c r="J29" s="147">
        <v>-49688943</v>
      </c>
      <c r="L29" s="18">
        <v>-47992459</v>
      </c>
    </row>
    <row r="30" spans="1:12" ht="21.75" customHeight="1" x14ac:dyDescent="0.2">
      <c r="A30" s="98" t="s">
        <v>173</v>
      </c>
      <c r="D30" s="110"/>
      <c r="E30" s="103"/>
      <c r="F30" s="147"/>
      <c r="H30" s="147"/>
      <c r="J30" s="147"/>
      <c r="L30" s="147"/>
    </row>
    <row r="31" spans="1:12" ht="21.75" customHeight="1" x14ac:dyDescent="0.2">
      <c r="B31" s="98" t="s">
        <v>155</v>
      </c>
      <c r="D31" s="110"/>
      <c r="E31" s="103"/>
      <c r="F31" s="148">
        <v>231593848</v>
      </c>
      <c r="H31" s="148">
        <v>353355084</v>
      </c>
      <c r="J31" s="179" t="s">
        <v>266</v>
      </c>
      <c r="L31" s="179" t="s">
        <v>266</v>
      </c>
    </row>
    <row r="32" spans="1:12" ht="6" customHeight="1" x14ac:dyDescent="0.2">
      <c r="C32" s="149"/>
      <c r="D32" s="110"/>
      <c r="E32" s="103"/>
      <c r="F32" s="1"/>
      <c r="H32" s="1"/>
      <c r="J32" s="1"/>
      <c r="L32" s="1"/>
    </row>
    <row r="33" spans="1:12" ht="21.75" customHeight="1" x14ac:dyDescent="0.2">
      <c r="A33" s="102" t="s">
        <v>109</v>
      </c>
      <c r="D33" s="110"/>
      <c r="E33" s="103"/>
      <c r="F33" s="1">
        <f>SUM(F23,F25:F31)</f>
        <v>631631422</v>
      </c>
      <c r="H33" s="1">
        <f>SUM(H23,H25:H31)</f>
        <v>1078037684</v>
      </c>
      <c r="J33" s="1">
        <f>SUM(J23,J25:J31)</f>
        <v>332422680</v>
      </c>
      <c r="L33" s="1">
        <f>SUM(L23,L25:L31)</f>
        <v>456468938</v>
      </c>
    </row>
    <row r="34" spans="1:12" ht="21.75" customHeight="1" x14ac:dyDescent="0.2">
      <c r="A34" s="98" t="s">
        <v>124</v>
      </c>
      <c r="D34" s="110">
        <v>22</v>
      </c>
      <c r="E34" s="103"/>
      <c r="F34" s="148">
        <v>-73056581</v>
      </c>
      <c r="H34" s="148">
        <v>-29531558</v>
      </c>
      <c r="J34" s="148">
        <v>-610405</v>
      </c>
      <c r="L34" s="148">
        <v>-823437</v>
      </c>
    </row>
    <row r="35" spans="1:12" ht="6" customHeight="1" x14ac:dyDescent="0.2">
      <c r="C35" s="149"/>
      <c r="D35" s="110"/>
      <c r="E35" s="103"/>
      <c r="F35" s="1"/>
      <c r="H35" s="1"/>
      <c r="J35" s="1"/>
      <c r="L35" s="1"/>
    </row>
    <row r="36" spans="1:12" ht="21.75" customHeight="1" x14ac:dyDescent="0.2">
      <c r="A36" s="102" t="s">
        <v>196</v>
      </c>
      <c r="B36" s="102"/>
      <c r="C36" s="149"/>
      <c r="D36" s="110"/>
      <c r="E36" s="103"/>
      <c r="F36" s="138">
        <f>SUM(F33:F34)</f>
        <v>558574841</v>
      </c>
      <c r="H36" s="138">
        <f>SUM(H33:H34)</f>
        <v>1048506126</v>
      </c>
      <c r="J36" s="138">
        <f>SUM(J33:J34)</f>
        <v>331812275</v>
      </c>
      <c r="L36" s="138">
        <f>SUM(L33:L34)</f>
        <v>455645501</v>
      </c>
    </row>
    <row r="37" spans="1:12" ht="21.75" customHeight="1" x14ac:dyDescent="0.2">
      <c r="A37" s="102"/>
      <c r="B37" s="102"/>
      <c r="C37" s="149"/>
      <c r="D37" s="110"/>
      <c r="E37" s="103"/>
    </row>
    <row r="38" spans="1:12" ht="21.75" customHeight="1" x14ac:dyDescent="0.2">
      <c r="A38" s="102"/>
      <c r="B38" s="102"/>
      <c r="C38" s="149"/>
      <c r="D38" s="110"/>
      <c r="E38" s="103"/>
    </row>
    <row r="39" spans="1:12" ht="21.75" customHeight="1" x14ac:dyDescent="0.2">
      <c r="A39" s="102"/>
      <c r="B39" s="102"/>
      <c r="C39" s="149"/>
      <c r="D39" s="110"/>
      <c r="E39" s="103"/>
    </row>
    <row r="40" spans="1:12" ht="21.75" customHeight="1" x14ac:dyDescent="0.2">
      <c r="A40" s="102"/>
      <c r="B40" s="102"/>
      <c r="C40" s="149"/>
      <c r="D40" s="110"/>
      <c r="E40" s="103"/>
    </row>
    <row r="41" spans="1:12" ht="21.75" customHeight="1" x14ac:dyDescent="0.2">
      <c r="A41" s="102"/>
      <c r="B41" s="102"/>
      <c r="C41" s="149"/>
      <c r="D41" s="110"/>
      <c r="E41" s="103"/>
    </row>
    <row r="42" spans="1:12" ht="21.75" customHeight="1" x14ac:dyDescent="0.2">
      <c r="A42" s="102"/>
      <c r="B42" s="102"/>
      <c r="C42" s="149"/>
      <c r="D42" s="110"/>
      <c r="E42" s="103"/>
    </row>
    <row r="43" spans="1:12" ht="21.75" customHeight="1" x14ac:dyDescent="0.2">
      <c r="A43" s="102"/>
      <c r="B43" s="102"/>
      <c r="C43" s="149"/>
      <c r="D43" s="110"/>
      <c r="E43" s="103"/>
    </row>
    <row r="44" spans="1:12" ht="14.25" customHeight="1" x14ac:dyDescent="0.2">
      <c r="A44" s="102"/>
      <c r="B44" s="102"/>
      <c r="C44" s="149"/>
      <c r="D44" s="110"/>
      <c r="E44" s="103"/>
    </row>
    <row r="45" spans="1:12" ht="22.15" customHeight="1" x14ac:dyDescent="0.2">
      <c r="A45" s="7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45" s="8"/>
      <c r="C45" s="48"/>
      <c r="D45" s="111"/>
      <c r="E45" s="90"/>
      <c r="F45" s="2"/>
      <c r="G45" s="138"/>
      <c r="H45" s="2"/>
      <c r="I45" s="138"/>
      <c r="J45" s="2"/>
      <c r="K45" s="138"/>
      <c r="L45" s="2"/>
    </row>
    <row r="46" spans="1:12" ht="21.75" customHeight="1" x14ac:dyDescent="0.2">
      <c r="A46" s="39" t="str">
        <f>A1</f>
        <v>บริษัท อีสเทิร์นโพลีเมอร์ กรุ๊ป จำกัด (มหาชน)</v>
      </c>
      <c r="B46" s="39"/>
      <c r="C46" s="40"/>
      <c r="D46" s="110"/>
      <c r="E46" s="46"/>
    </row>
    <row r="47" spans="1:12" ht="21.75" customHeight="1" x14ac:dyDescent="0.2">
      <c r="A47" s="39" t="str">
        <f>A2</f>
        <v xml:space="preserve">งบกำไรขาดทุนเบ็ดเสร็จ </v>
      </c>
      <c r="B47" s="39"/>
      <c r="C47" s="40"/>
      <c r="D47" s="110"/>
      <c r="E47" s="46"/>
    </row>
    <row r="48" spans="1:12" ht="21.75" customHeight="1" x14ac:dyDescent="0.2">
      <c r="A48" s="136" t="str">
        <f>A3</f>
        <v>สำหรับรอบระยะเวลาเก้าเดือนสิ้นสุดวันที่ 31 ธันวาคม พ.ศ. 2567</v>
      </c>
      <c r="B48" s="136"/>
      <c r="C48" s="137"/>
      <c r="D48" s="111"/>
      <c r="E48" s="49"/>
      <c r="F48" s="138"/>
      <c r="G48" s="138"/>
      <c r="H48" s="138"/>
      <c r="I48" s="138"/>
      <c r="J48" s="138"/>
      <c r="K48" s="138"/>
      <c r="L48" s="138"/>
    </row>
    <row r="49" spans="1:12" ht="21.75" customHeight="1" x14ac:dyDescent="0.2">
      <c r="A49" s="39"/>
      <c r="B49" s="39"/>
      <c r="C49" s="40"/>
      <c r="D49" s="110"/>
      <c r="E49" s="46"/>
    </row>
    <row r="50" spans="1:12" ht="21.75" customHeight="1" x14ac:dyDescent="0.2">
      <c r="A50" s="39"/>
      <c r="B50" s="39"/>
      <c r="C50" s="40"/>
      <c r="D50" s="110"/>
      <c r="E50" s="46"/>
      <c r="F50" s="182" t="s">
        <v>80</v>
      </c>
      <c r="G50" s="182"/>
      <c r="H50" s="182"/>
      <c r="I50" s="139"/>
      <c r="J50" s="182" t="s">
        <v>118</v>
      </c>
      <c r="K50" s="182"/>
      <c r="L50" s="182"/>
    </row>
    <row r="51" spans="1:12" ht="21.75" customHeight="1" x14ac:dyDescent="0.2">
      <c r="A51" s="39"/>
      <c r="B51" s="39"/>
      <c r="C51" s="40"/>
      <c r="D51" s="110"/>
      <c r="E51" s="46"/>
      <c r="F51" s="105" t="s">
        <v>120</v>
      </c>
      <c r="G51" s="105"/>
      <c r="H51" s="105" t="s">
        <v>120</v>
      </c>
      <c r="I51" s="106"/>
      <c r="J51" s="105" t="s">
        <v>120</v>
      </c>
      <c r="K51" s="105"/>
      <c r="L51" s="105" t="s">
        <v>120</v>
      </c>
    </row>
    <row r="52" spans="1:12" ht="21.75" customHeight="1" x14ac:dyDescent="0.2">
      <c r="A52" s="39"/>
      <c r="B52" s="39"/>
      <c r="C52" s="40"/>
      <c r="D52" s="110"/>
      <c r="E52" s="46"/>
      <c r="F52" s="105" t="s">
        <v>251</v>
      </c>
      <c r="G52" s="105"/>
      <c r="H52" s="105" t="s">
        <v>251</v>
      </c>
      <c r="I52" s="105"/>
      <c r="J52" s="105" t="s">
        <v>251</v>
      </c>
      <c r="K52" s="105"/>
      <c r="L52" s="105" t="s">
        <v>251</v>
      </c>
    </row>
    <row r="53" spans="1:12" ht="21.75" customHeight="1" x14ac:dyDescent="0.2">
      <c r="C53" s="103"/>
      <c r="D53" s="140"/>
      <c r="E53" s="143"/>
      <c r="F53" s="105" t="s">
        <v>193</v>
      </c>
      <c r="G53" s="105"/>
      <c r="H53" s="105" t="s">
        <v>186</v>
      </c>
      <c r="I53" s="142"/>
      <c r="J53" s="105" t="s">
        <v>193</v>
      </c>
      <c r="K53" s="105"/>
      <c r="L53" s="105" t="s">
        <v>186</v>
      </c>
    </row>
    <row r="54" spans="1:12" ht="21.75" customHeight="1" x14ac:dyDescent="0.2">
      <c r="A54" s="39"/>
      <c r="B54" s="39"/>
      <c r="C54" s="40"/>
      <c r="D54" s="145"/>
      <c r="E54" s="46"/>
      <c r="F54" s="144" t="s">
        <v>1</v>
      </c>
      <c r="G54" s="105"/>
      <c r="H54" s="144" t="s">
        <v>1</v>
      </c>
      <c r="I54" s="105"/>
      <c r="J54" s="144" t="s">
        <v>1</v>
      </c>
      <c r="K54" s="105"/>
      <c r="L54" s="144" t="s">
        <v>1</v>
      </c>
    </row>
    <row r="55" spans="1:12" ht="6" customHeight="1" x14ac:dyDescent="0.2">
      <c r="A55" s="9"/>
      <c r="B55" s="9"/>
      <c r="C55" s="149"/>
      <c r="D55" s="110"/>
      <c r="E55" s="103"/>
      <c r="F55" s="1"/>
      <c r="H55" s="1"/>
      <c r="J55" s="1"/>
      <c r="L55" s="1"/>
    </row>
    <row r="56" spans="1:12" ht="21.75" customHeight="1" x14ac:dyDescent="0.2">
      <c r="A56" s="102" t="s">
        <v>55</v>
      </c>
      <c r="C56" s="149"/>
      <c r="D56" s="110"/>
      <c r="E56" s="103"/>
    </row>
    <row r="57" spans="1:12" ht="21.75" customHeight="1" x14ac:dyDescent="0.2">
      <c r="A57" s="98" t="s">
        <v>98</v>
      </c>
      <c r="C57" s="149"/>
      <c r="D57" s="110"/>
      <c r="E57" s="103"/>
    </row>
    <row r="58" spans="1:12" ht="21.75" customHeight="1" x14ac:dyDescent="0.2">
      <c r="A58" s="102"/>
      <c r="B58" s="98" t="s">
        <v>129</v>
      </c>
      <c r="D58" s="110"/>
      <c r="E58" s="103"/>
    </row>
    <row r="59" spans="1:12" ht="21.75" customHeight="1" x14ac:dyDescent="0.2">
      <c r="A59" s="102"/>
      <c r="B59" s="150" t="s">
        <v>99</v>
      </c>
      <c r="C59" s="149"/>
      <c r="D59" s="110"/>
      <c r="E59" s="103"/>
    </row>
    <row r="60" spans="1:12" ht="21.75" customHeight="1" x14ac:dyDescent="0.2">
      <c r="C60" s="98" t="s">
        <v>161</v>
      </c>
      <c r="D60" s="110"/>
      <c r="E60" s="103"/>
      <c r="F60" s="147">
        <v>-178791753</v>
      </c>
      <c r="H60" s="147">
        <v>8902689</v>
      </c>
      <c r="J60" s="161" t="s">
        <v>266</v>
      </c>
      <c r="L60" s="161" t="s">
        <v>266</v>
      </c>
    </row>
    <row r="61" spans="1:12" ht="21.75" customHeight="1" x14ac:dyDescent="0.2">
      <c r="B61" s="150" t="s">
        <v>206</v>
      </c>
      <c r="C61" s="146"/>
      <c r="D61" s="110"/>
      <c r="E61" s="103"/>
      <c r="F61" s="147"/>
      <c r="G61" s="106"/>
      <c r="H61" s="147"/>
      <c r="I61" s="106"/>
      <c r="J61" s="147"/>
      <c r="K61" s="106"/>
      <c r="L61" s="147"/>
    </row>
    <row r="62" spans="1:12" ht="21.75" customHeight="1" x14ac:dyDescent="0.2">
      <c r="B62" s="98" t="s">
        <v>162</v>
      </c>
      <c r="C62" s="98" t="s">
        <v>149</v>
      </c>
      <c r="D62" s="110"/>
      <c r="E62" s="103"/>
      <c r="F62" s="148">
        <v>-81511949</v>
      </c>
      <c r="H62" s="148">
        <v>-29477174</v>
      </c>
      <c r="J62" s="179" t="s">
        <v>266</v>
      </c>
      <c r="L62" s="179" t="s">
        <v>266</v>
      </c>
    </row>
    <row r="63" spans="1:12" ht="6" customHeight="1" x14ac:dyDescent="0.2">
      <c r="C63" s="149"/>
      <c r="D63" s="110"/>
      <c r="E63" s="103"/>
      <c r="F63" s="1"/>
      <c r="H63" s="1"/>
      <c r="J63" s="1"/>
      <c r="L63" s="1"/>
    </row>
    <row r="64" spans="1:12" ht="21.75" customHeight="1" x14ac:dyDescent="0.2">
      <c r="A64" s="102" t="s">
        <v>229</v>
      </c>
      <c r="C64" s="149"/>
      <c r="D64" s="110"/>
      <c r="E64" s="103"/>
    </row>
    <row r="65" spans="1:12" ht="21.75" customHeight="1" x14ac:dyDescent="0.2">
      <c r="A65" s="102"/>
      <c r="B65" s="102" t="s">
        <v>76</v>
      </c>
      <c r="C65" s="149"/>
      <c r="D65" s="110"/>
      <c r="E65" s="103"/>
      <c r="F65" s="138">
        <f>SUM(F60:F62)</f>
        <v>-260303702</v>
      </c>
      <c r="H65" s="138">
        <f>SUM(H60:H62)</f>
        <v>-20574485</v>
      </c>
      <c r="J65" s="179" t="s">
        <v>266</v>
      </c>
      <c r="L65" s="179" t="s">
        <v>266</v>
      </c>
    </row>
    <row r="66" spans="1:12" ht="6" customHeight="1" x14ac:dyDescent="0.2">
      <c r="A66" s="102"/>
      <c r="C66" s="149"/>
      <c r="D66" s="110"/>
      <c r="E66" s="103"/>
    </row>
    <row r="67" spans="1:12" ht="21.75" customHeight="1" thickBot="1" x14ac:dyDescent="0.25">
      <c r="A67" s="102" t="s">
        <v>227</v>
      </c>
      <c r="C67" s="149"/>
      <c r="D67" s="110"/>
      <c r="E67" s="103"/>
      <c r="F67" s="151">
        <f>SUM(F65,F36)</f>
        <v>298271139</v>
      </c>
      <c r="H67" s="151">
        <f>SUM(H65,H36)</f>
        <v>1027931641</v>
      </c>
      <c r="J67" s="151">
        <f>SUM(J65,J36)</f>
        <v>331812275</v>
      </c>
      <c r="L67" s="151">
        <f>SUM(L65,L36)</f>
        <v>455645501</v>
      </c>
    </row>
    <row r="68" spans="1:12" ht="21.75" customHeight="1" thickTop="1" x14ac:dyDescent="0.2">
      <c r="A68" s="102"/>
      <c r="C68" s="149"/>
      <c r="D68" s="110"/>
      <c r="E68" s="103"/>
    </row>
    <row r="69" spans="1:12" ht="21.75" customHeight="1" x14ac:dyDescent="0.2">
      <c r="A69" s="102" t="s">
        <v>40</v>
      </c>
      <c r="B69" s="102"/>
      <c r="C69" s="149"/>
      <c r="D69" s="110"/>
      <c r="E69" s="103"/>
      <c r="F69" s="1"/>
      <c r="H69" s="1"/>
      <c r="J69" s="1"/>
      <c r="L69" s="1"/>
    </row>
    <row r="70" spans="1:12" ht="6" customHeight="1" x14ac:dyDescent="0.2">
      <c r="C70" s="149"/>
      <c r="D70" s="110"/>
      <c r="E70" s="103"/>
      <c r="F70" s="1"/>
      <c r="H70" s="1"/>
      <c r="J70" s="1"/>
      <c r="L70" s="1"/>
    </row>
    <row r="71" spans="1:12" ht="21.75" customHeight="1" x14ac:dyDescent="0.2">
      <c r="A71" s="103"/>
      <c r="B71" s="98" t="s">
        <v>130</v>
      </c>
      <c r="C71" s="149"/>
      <c r="D71" s="110"/>
      <c r="E71" s="103"/>
      <c r="F71" s="147">
        <v>547876982</v>
      </c>
      <c r="H71" s="147">
        <v>1033487620</v>
      </c>
      <c r="J71" s="147">
        <v>331812275</v>
      </c>
      <c r="L71" s="147">
        <v>455645501</v>
      </c>
    </row>
    <row r="72" spans="1:12" ht="21.75" customHeight="1" x14ac:dyDescent="0.2">
      <c r="A72" s="103"/>
      <c r="B72" s="98" t="s">
        <v>131</v>
      </c>
      <c r="D72" s="110"/>
      <c r="E72" s="103"/>
      <c r="F72" s="19">
        <v>10697859</v>
      </c>
      <c r="H72" s="19">
        <v>15018506</v>
      </c>
      <c r="J72" s="179" t="s">
        <v>266</v>
      </c>
      <c r="L72" s="179" t="s">
        <v>266</v>
      </c>
    </row>
    <row r="73" spans="1:12" ht="6" customHeight="1" x14ac:dyDescent="0.2">
      <c r="C73" s="149"/>
      <c r="D73" s="110"/>
      <c r="E73" s="103"/>
      <c r="F73" s="1"/>
      <c r="H73" s="1"/>
      <c r="J73" s="1"/>
      <c r="L73" s="1"/>
    </row>
    <row r="74" spans="1:12" ht="21.75" customHeight="1" thickBot="1" x14ac:dyDescent="0.25">
      <c r="A74" s="103"/>
      <c r="C74" s="149"/>
      <c r="D74" s="110"/>
      <c r="E74" s="103"/>
      <c r="F74" s="151">
        <f>SUM(F71:F73)</f>
        <v>558574841</v>
      </c>
      <c r="H74" s="151">
        <f>SUM(H71:H73)</f>
        <v>1048506126</v>
      </c>
      <c r="J74" s="151">
        <f>SUM(J71:J73)</f>
        <v>331812275</v>
      </c>
      <c r="L74" s="151">
        <f>SUM(L71:L73)</f>
        <v>455645501</v>
      </c>
    </row>
    <row r="75" spans="1:12" ht="21.75" customHeight="1" thickTop="1" x14ac:dyDescent="0.2">
      <c r="C75" s="149"/>
      <c r="D75" s="110"/>
      <c r="E75" s="103"/>
      <c r="F75" s="1"/>
      <c r="H75" s="1"/>
      <c r="J75" s="1"/>
      <c r="L75" s="1"/>
    </row>
    <row r="76" spans="1:12" ht="21.75" customHeight="1" x14ac:dyDescent="0.2">
      <c r="A76" s="102" t="s">
        <v>41</v>
      </c>
      <c r="C76" s="149"/>
      <c r="D76" s="110"/>
      <c r="E76" s="103"/>
    </row>
    <row r="77" spans="1:12" ht="6" customHeight="1" x14ac:dyDescent="0.2">
      <c r="C77" s="149"/>
      <c r="D77" s="110"/>
      <c r="E77" s="103"/>
      <c r="F77" s="1"/>
      <c r="H77" s="1"/>
      <c r="J77" s="1"/>
      <c r="L77" s="1"/>
    </row>
    <row r="78" spans="1:12" ht="21.75" customHeight="1" x14ac:dyDescent="0.2">
      <c r="B78" s="98" t="s">
        <v>130</v>
      </c>
      <c r="C78" s="149"/>
      <c r="D78" s="110"/>
      <c r="E78" s="103"/>
      <c r="F78" s="147">
        <v>286713963</v>
      </c>
      <c r="H78" s="147">
        <v>1014529786</v>
      </c>
      <c r="J78" s="147">
        <v>331812275</v>
      </c>
      <c r="L78" s="147">
        <v>455645501</v>
      </c>
    </row>
    <row r="79" spans="1:12" ht="21.75" customHeight="1" x14ac:dyDescent="0.2">
      <c r="B79" s="98" t="s">
        <v>131</v>
      </c>
      <c r="D79" s="110"/>
      <c r="E79" s="103"/>
      <c r="F79" s="19">
        <v>11557176</v>
      </c>
      <c r="H79" s="19">
        <v>13401855</v>
      </c>
      <c r="J79" s="179" t="s">
        <v>266</v>
      </c>
      <c r="L79" s="179" t="s">
        <v>266</v>
      </c>
    </row>
    <row r="80" spans="1:12" ht="6" customHeight="1" x14ac:dyDescent="0.2">
      <c r="C80" s="149"/>
      <c r="D80" s="110"/>
      <c r="E80" s="103"/>
      <c r="F80" s="1"/>
      <c r="H80" s="1"/>
      <c r="J80" s="1"/>
      <c r="L80" s="1"/>
    </row>
    <row r="81" spans="1:12" ht="21.75" customHeight="1" thickBot="1" x14ac:dyDescent="0.25">
      <c r="C81" s="149"/>
      <c r="D81" s="110"/>
      <c r="E81" s="103"/>
      <c r="F81" s="151">
        <f>SUM(F78:F80)</f>
        <v>298271139</v>
      </c>
      <c r="H81" s="151">
        <f>SUM(H78:H80)</f>
        <v>1027931641</v>
      </c>
      <c r="J81" s="151">
        <f>SUM(J78:J79)</f>
        <v>331812275</v>
      </c>
      <c r="L81" s="151">
        <f>SUM(L78:L79)</f>
        <v>455645501</v>
      </c>
    </row>
    <row r="82" spans="1:12" ht="21.75" customHeight="1" thickTop="1" x14ac:dyDescent="0.2">
      <c r="C82" s="149"/>
      <c r="D82" s="110"/>
      <c r="E82" s="103"/>
    </row>
    <row r="83" spans="1:12" ht="21.75" customHeight="1" x14ac:dyDescent="0.2">
      <c r="A83" s="102" t="s">
        <v>132</v>
      </c>
      <c r="B83" s="102"/>
      <c r="C83" s="149"/>
      <c r="E83" s="103"/>
      <c r="F83" s="1"/>
      <c r="H83" s="1"/>
      <c r="J83" s="1"/>
      <c r="L83" s="1"/>
    </row>
    <row r="84" spans="1:12" ht="21.75" customHeight="1" x14ac:dyDescent="0.2">
      <c r="A84" s="102"/>
      <c r="B84" s="102"/>
      <c r="C84" s="102" t="s">
        <v>133</v>
      </c>
      <c r="E84" s="103"/>
      <c r="F84" s="1"/>
      <c r="H84" s="1"/>
      <c r="J84" s="1"/>
      <c r="L84" s="1"/>
    </row>
    <row r="85" spans="1:12" ht="6" customHeight="1" x14ac:dyDescent="0.2">
      <c r="C85" s="149"/>
      <c r="D85" s="110"/>
      <c r="E85" s="103"/>
      <c r="F85" s="1"/>
      <c r="H85" s="1"/>
      <c r="J85" s="1"/>
      <c r="L85" s="1"/>
    </row>
    <row r="86" spans="1:12" ht="21.75" customHeight="1" thickBot="1" x14ac:dyDescent="0.25">
      <c r="A86" s="103"/>
      <c r="B86" s="98" t="s">
        <v>54</v>
      </c>
      <c r="C86" s="149"/>
      <c r="D86" s="110"/>
      <c r="E86" s="103"/>
      <c r="F86" s="152">
        <f>F71/2800000000</f>
        <v>0.19567035071428571</v>
      </c>
      <c r="G86" s="153"/>
      <c r="H86" s="152">
        <f>H71/2800000000</f>
        <v>0.36910272142857142</v>
      </c>
      <c r="I86" s="153"/>
      <c r="J86" s="152">
        <f>J71/2800000000</f>
        <v>0.11850438392857143</v>
      </c>
      <c r="K86" s="153"/>
      <c r="L86" s="152">
        <f>L71/2800000000</f>
        <v>0.16273053607142857</v>
      </c>
    </row>
    <row r="87" spans="1:12" ht="21.75" customHeight="1" thickTop="1" x14ac:dyDescent="0.2">
      <c r="A87" s="103"/>
      <c r="C87" s="149"/>
      <c r="D87" s="110"/>
      <c r="E87" s="103"/>
      <c r="F87" s="1"/>
      <c r="H87" s="1"/>
      <c r="J87" s="1"/>
      <c r="L87" s="1"/>
    </row>
    <row r="88" spans="1:12" ht="21.75" customHeight="1" x14ac:dyDescent="0.2">
      <c r="A88" s="103"/>
      <c r="C88" s="149"/>
      <c r="D88" s="110"/>
      <c r="E88" s="103"/>
      <c r="F88" s="35"/>
      <c r="H88" s="35"/>
      <c r="J88" s="1"/>
      <c r="L88" s="17"/>
    </row>
    <row r="89" spans="1:12" ht="21.75" customHeight="1" x14ac:dyDescent="0.2">
      <c r="A89" s="103"/>
      <c r="C89" s="149"/>
      <c r="D89" s="110"/>
      <c r="E89" s="103"/>
      <c r="F89" s="35"/>
      <c r="H89" s="35"/>
      <c r="J89" s="1"/>
      <c r="L89" s="17"/>
    </row>
    <row r="90" spans="1:12" ht="11.1" customHeight="1" x14ac:dyDescent="0.2">
      <c r="A90" s="103"/>
      <c r="C90" s="149"/>
      <c r="D90" s="110"/>
      <c r="E90" s="103"/>
      <c r="F90" s="35"/>
      <c r="H90" s="35"/>
      <c r="J90" s="1"/>
      <c r="L90" s="17"/>
    </row>
    <row r="91" spans="1:12" ht="22.15" customHeight="1" x14ac:dyDescent="0.2">
      <c r="A91" s="154" t="str">
        <f>+A45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91" s="76"/>
      <c r="C91" s="48"/>
      <c r="D91" s="111"/>
      <c r="E91" s="90"/>
      <c r="F91" s="138"/>
      <c r="G91" s="138"/>
      <c r="H91" s="138"/>
      <c r="I91" s="138"/>
      <c r="J91" s="138"/>
      <c r="K91" s="138"/>
      <c r="L91" s="138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2D7D-C81C-4BA4-BD4B-C38AD1CDF42A}">
  <sheetPr>
    <tabColor rgb="FF92D050"/>
  </sheetPr>
  <dimension ref="A1:AC72"/>
  <sheetViews>
    <sheetView topLeftCell="P1" zoomScale="115" zoomScaleNormal="115" zoomScaleSheetLayoutView="115" workbookViewId="0">
      <selection activeCell="C6" sqref="C6"/>
    </sheetView>
  </sheetViews>
  <sheetFormatPr defaultColWidth="9.28515625" defaultRowHeight="19.149999999999999" customHeight="1" x14ac:dyDescent="0.2"/>
  <cols>
    <col min="1" max="1" width="1" style="120" customWidth="1"/>
    <col min="2" max="2" width="26" style="120" customWidth="1"/>
    <col min="3" max="3" width="6" style="126" customWidth="1"/>
    <col min="4" max="4" width="0.5703125" style="120" customWidth="1"/>
    <col min="5" max="5" width="10.7109375" style="125" customWidth="1"/>
    <col min="6" max="6" width="0.5703125" style="125" customWidth="1"/>
    <col min="7" max="7" width="10.7109375" style="125" customWidth="1"/>
    <col min="8" max="8" width="0.5703125" style="125" customWidth="1"/>
    <col min="9" max="9" width="9.7109375" style="125" customWidth="1"/>
    <col min="10" max="10" width="0.5703125" style="125" customWidth="1"/>
    <col min="11" max="11" width="10.7109375" style="125" customWidth="1"/>
    <col min="12" max="12" width="0.5703125" style="125" customWidth="1"/>
    <col min="13" max="13" width="14" style="125" customWidth="1"/>
    <col min="14" max="14" width="0.5703125" style="125" customWidth="1"/>
    <col min="15" max="15" width="9.7109375" style="125" customWidth="1"/>
    <col min="16" max="16" width="0.5703125" style="125" customWidth="1"/>
    <col min="17" max="17" width="11.28515625" style="125" customWidth="1"/>
    <col min="18" max="18" width="0.5703125" style="125" customWidth="1"/>
    <col min="19" max="19" width="10.140625" style="125" customWidth="1"/>
    <col min="20" max="20" width="0.5703125" style="125" customWidth="1"/>
    <col min="21" max="21" width="11.28515625" style="125" customWidth="1"/>
    <col min="22" max="22" width="0.5703125" style="125" customWidth="1"/>
    <col min="23" max="23" width="11.28515625" style="125" customWidth="1"/>
    <col min="24" max="24" width="0.5703125" style="125" customWidth="1"/>
    <col min="25" max="25" width="11.7109375" style="125" customWidth="1"/>
    <col min="26" max="26" width="0.5703125" style="125" customWidth="1"/>
    <col min="27" max="27" width="10" style="125" customWidth="1"/>
    <col min="28" max="28" width="0.5703125" style="120" customWidth="1"/>
    <col min="29" max="29" width="11.5703125" style="120" customWidth="1"/>
    <col min="30" max="151" width="9.28515625" style="120"/>
    <col min="152" max="152" width="1" style="120" customWidth="1"/>
    <col min="153" max="153" width="21.42578125" style="120" customWidth="1"/>
    <col min="154" max="154" width="6" style="120" customWidth="1"/>
    <col min="155" max="155" width="0.5703125" style="120" customWidth="1"/>
    <col min="156" max="156" width="10.7109375" style="120" bestFit="1" customWidth="1"/>
    <col min="157" max="157" width="0.5703125" style="120" customWidth="1"/>
    <col min="158" max="158" width="10" style="120" customWidth="1"/>
    <col min="159" max="159" width="0.5703125" style="120" customWidth="1"/>
    <col min="160" max="160" width="9.7109375" style="120" bestFit="1" customWidth="1"/>
    <col min="161" max="161" width="0.5703125" style="120" customWidth="1"/>
    <col min="162" max="162" width="10.42578125" style="120" customWidth="1"/>
    <col min="163" max="163" width="0.5703125" style="120" customWidth="1"/>
    <col min="164" max="164" width="14" style="120" customWidth="1"/>
    <col min="165" max="165" width="0.5703125" style="120" customWidth="1"/>
    <col min="166" max="166" width="9" style="120" customWidth="1"/>
    <col min="167" max="167" width="0.5703125" style="120" customWidth="1"/>
    <col min="168" max="168" width="11.28515625" style="120" customWidth="1"/>
    <col min="169" max="169" width="0.5703125" style="120" customWidth="1"/>
    <col min="170" max="170" width="9.7109375" style="120" customWidth="1"/>
    <col min="171" max="171" width="0.5703125" style="120" customWidth="1"/>
    <col min="172" max="172" width="10.42578125" style="120" customWidth="1"/>
    <col min="173" max="173" width="0.5703125" style="120" customWidth="1"/>
    <col min="174" max="174" width="11.28515625" style="120" customWidth="1"/>
    <col min="175" max="175" width="0.5703125" style="120" customWidth="1"/>
    <col min="176" max="176" width="10.7109375" style="120" customWidth="1"/>
    <col min="177" max="177" width="0.5703125" style="120" customWidth="1"/>
    <col min="178" max="178" width="10.42578125" style="120" customWidth="1"/>
    <col min="179" max="179" width="0.5703125" style="120" customWidth="1"/>
    <col min="180" max="180" width="11.5703125" style="120" customWidth="1"/>
    <col min="181" max="407" width="9.28515625" style="120"/>
    <col min="408" max="408" width="1" style="120" customWidth="1"/>
    <col min="409" max="409" width="21.42578125" style="120" customWidth="1"/>
    <col min="410" max="410" width="6" style="120" customWidth="1"/>
    <col min="411" max="411" width="0.5703125" style="120" customWidth="1"/>
    <col min="412" max="412" width="10.7109375" style="120" bestFit="1" customWidth="1"/>
    <col min="413" max="413" width="0.5703125" style="120" customWidth="1"/>
    <col min="414" max="414" width="10" style="120" customWidth="1"/>
    <col min="415" max="415" width="0.5703125" style="120" customWidth="1"/>
    <col min="416" max="416" width="9.7109375" style="120" bestFit="1" customWidth="1"/>
    <col min="417" max="417" width="0.5703125" style="120" customWidth="1"/>
    <col min="418" max="418" width="10.42578125" style="120" customWidth="1"/>
    <col min="419" max="419" width="0.5703125" style="120" customWidth="1"/>
    <col min="420" max="420" width="14" style="120" customWidth="1"/>
    <col min="421" max="421" width="0.5703125" style="120" customWidth="1"/>
    <col min="422" max="422" width="9" style="120" customWidth="1"/>
    <col min="423" max="423" width="0.5703125" style="120" customWidth="1"/>
    <col min="424" max="424" width="11.28515625" style="120" customWidth="1"/>
    <col min="425" max="425" width="0.5703125" style="120" customWidth="1"/>
    <col min="426" max="426" width="9.7109375" style="120" customWidth="1"/>
    <col min="427" max="427" width="0.5703125" style="120" customWidth="1"/>
    <col min="428" max="428" width="10.42578125" style="120" customWidth="1"/>
    <col min="429" max="429" width="0.5703125" style="120" customWidth="1"/>
    <col min="430" max="430" width="11.28515625" style="120" customWidth="1"/>
    <col min="431" max="431" width="0.5703125" style="120" customWidth="1"/>
    <col min="432" max="432" width="10.7109375" style="120" customWidth="1"/>
    <col min="433" max="433" width="0.5703125" style="120" customWidth="1"/>
    <col min="434" max="434" width="10.42578125" style="120" customWidth="1"/>
    <col min="435" max="435" width="0.5703125" style="120" customWidth="1"/>
    <col min="436" max="436" width="11.5703125" style="120" customWidth="1"/>
    <col min="437" max="663" width="9.28515625" style="120"/>
    <col min="664" max="664" width="1" style="120" customWidth="1"/>
    <col min="665" max="665" width="21.42578125" style="120" customWidth="1"/>
    <col min="666" max="666" width="6" style="120" customWidth="1"/>
    <col min="667" max="667" width="0.5703125" style="120" customWidth="1"/>
    <col min="668" max="668" width="10.7109375" style="120" bestFit="1" customWidth="1"/>
    <col min="669" max="669" width="0.5703125" style="120" customWidth="1"/>
    <col min="670" max="670" width="10" style="120" customWidth="1"/>
    <col min="671" max="671" width="0.5703125" style="120" customWidth="1"/>
    <col min="672" max="672" width="9.7109375" style="120" bestFit="1" customWidth="1"/>
    <col min="673" max="673" width="0.5703125" style="120" customWidth="1"/>
    <col min="674" max="674" width="10.42578125" style="120" customWidth="1"/>
    <col min="675" max="675" width="0.5703125" style="120" customWidth="1"/>
    <col min="676" max="676" width="14" style="120" customWidth="1"/>
    <col min="677" max="677" width="0.5703125" style="120" customWidth="1"/>
    <col min="678" max="678" width="9" style="120" customWidth="1"/>
    <col min="679" max="679" width="0.5703125" style="120" customWidth="1"/>
    <col min="680" max="680" width="11.28515625" style="120" customWidth="1"/>
    <col min="681" max="681" width="0.5703125" style="120" customWidth="1"/>
    <col min="682" max="682" width="9.7109375" style="120" customWidth="1"/>
    <col min="683" max="683" width="0.5703125" style="120" customWidth="1"/>
    <col min="684" max="684" width="10.42578125" style="120" customWidth="1"/>
    <col min="685" max="685" width="0.5703125" style="120" customWidth="1"/>
    <col min="686" max="686" width="11.28515625" style="120" customWidth="1"/>
    <col min="687" max="687" width="0.5703125" style="120" customWidth="1"/>
    <col min="688" max="688" width="10.7109375" style="120" customWidth="1"/>
    <col min="689" max="689" width="0.5703125" style="120" customWidth="1"/>
    <col min="690" max="690" width="10.42578125" style="120" customWidth="1"/>
    <col min="691" max="691" width="0.5703125" style="120" customWidth="1"/>
    <col min="692" max="692" width="11.5703125" style="120" customWidth="1"/>
    <col min="693" max="919" width="9.28515625" style="120"/>
    <col min="920" max="920" width="1" style="120" customWidth="1"/>
    <col min="921" max="921" width="21.42578125" style="120" customWidth="1"/>
    <col min="922" max="922" width="6" style="120" customWidth="1"/>
    <col min="923" max="923" width="0.5703125" style="120" customWidth="1"/>
    <col min="924" max="924" width="10.7109375" style="120" bestFit="1" customWidth="1"/>
    <col min="925" max="925" width="0.5703125" style="120" customWidth="1"/>
    <col min="926" max="926" width="10" style="120" customWidth="1"/>
    <col min="927" max="927" width="0.5703125" style="120" customWidth="1"/>
    <col min="928" max="928" width="9.7109375" style="120" bestFit="1" customWidth="1"/>
    <col min="929" max="929" width="0.5703125" style="120" customWidth="1"/>
    <col min="930" max="930" width="10.42578125" style="120" customWidth="1"/>
    <col min="931" max="931" width="0.5703125" style="120" customWidth="1"/>
    <col min="932" max="932" width="14" style="120" customWidth="1"/>
    <col min="933" max="933" width="0.5703125" style="120" customWidth="1"/>
    <col min="934" max="934" width="9" style="120" customWidth="1"/>
    <col min="935" max="935" width="0.5703125" style="120" customWidth="1"/>
    <col min="936" max="936" width="11.28515625" style="120" customWidth="1"/>
    <col min="937" max="937" width="0.5703125" style="120" customWidth="1"/>
    <col min="938" max="938" width="9.7109375" style="120" customWidth="1"/>
    <col min="939" max="939" width="0.5703125" style="120" customWidth="1"/>
    <col min="940" max="940" width="10.42578125" style="120" customWidth="1"/>
    <col min="941" max="941" width="0.5703125" style="120" customWidth="1"/>
    <col min="942" max="942" width="11.28515625" style="120" customWidth="1"/>
    <col min="943" max="943" width="0.5703125" style="120" customWidth="1"/>
    <col min="944" max="944" width="10.7109375" style="120" customWidth="1"/>
    <col min="945" max="945" width="0.5703125" style="120" customWidth="1"/>
    <col min="946" max="946" width="10.42578125" style="120" customWidth="1"/>
    <col min="947" max="947" width="0.5703125" style="120" customWidth="1"/>
    <col min="948" max="948" width="11.5703125" style="120" customWidth="1"/>
    <col min="949" max="1175" width="9.28515625" style="120"/>
    <col min="1176" max="1176" width="1" style="120" customWidth="1"/>
    <col min="1177" max="1177" width="21.42578125" style="120" customWidth="1"/>
    <col min="1178" max="1178" width="6" style="120" customWidth="1"/>
    <col min="1179" max="1179" width="0.5703125" style="120" customWidth="1"/>
    <col min="1180" max="1180" width="10.7109375" style="120" bestFit="1" customWidth="1"/>
    <col min="1181" max="1181" width="0.5703125" style="120" customWidth="1"/>
    <col min="1182" max="1182" width="10" style="120" customWidth="1"/>
    <col min="1183" max="1183" width="0.5703125" style="120" customWidth="1"/>
    <col min="1184" max="1184" width="9.7109375" style="120" bestFit="1" customWidth="1"/>
    <col min="1185" max="1185" width="0.5703125" style="120" customWidth="1"/>
    <col min="1186" max="1186" width="10.42578125" style="120" customWidth="1"/>
    <col min="1187" max="1187" width="0.5703125" style="120" customWidth="1"/>
    <col min="1188" max="1188" width="14" style="120" customWidth="1"/>
    <col min="1189" max="1189" width="0.5703125" style="120" customWidth="1"/>
    <col min="1190" max="1190" width="9" style="120" customWidth="1"/>
    <col min="1191" max="1191" width="0.5703125" style="120" customWidth="1"/>
    <col min="1192" max="1192" width="11.28515625" style="120" customWidth="1"/>
    <col min="1193" max="1193" width="0.5703125" style="120" customWidth="1"/>
    <col min="1194" max="1194" width="9.7109375" style="120" customWidth="1"/>
    <col min="1195" max="1195" width="0.5703125" style="120" customWidth="1"/>
    <col min="1196" max="1196" width="10.42578125" style="120" customWidth="1"/>
    <col min="1197" max="1197" width="0.5703125" style="120" customWidth="1"/>
    <col min="1198" max="1198" width="11.28515625" style="120" customWidth="1"/>
    <col min="1199" max="1199" width="0.5703125" style="120" customWidth="1"/>
    <col min="1200" max="1200" width="10.7109375" style="120" customWidth="1"/>
    <col min="1201" max="1201" width="0.5703125" style="120" customWidth="1"/>
    <col min="1202" max="1202" width="10.42578125" style="120" customWidth="1"/>
    <col min="1203" max="1203" width="0.5703125" style="120" customWidth="1"/>
    <col min="1204" max="1204" width="11.5703125" style="120" customWidth="1"/>
    <col min="1205" max="1431" width="9.28515625" style="120"/>
    <col min="1432" max="1432" width="1" style="120" customWidth="1"/>
    <col min="1433" max="1433" width="21.42578125" style="120" customWidth="1"/>
    <col min="1434" max="1434" width="6" style="120" customWidth="1"/>
    <col min="1435" max="1435" width="0.5703125" style="120" customWidth="1"/>
    <col min="1436" max="1436" width="10.7109375" style="120" bestFit="1" customWidth="1"/>
    <col min="1437" max="1437" width="0.5703125" style="120" customWidth="1"/>
    <col min="1438" max="1438" width="10" style="120" customWidth="1"/>
    <col min="1439" max="1439" width="0.5703125" style="120" customWidth="1"/>
    <col min="1440" max="1440" width="9.7109375" style="120" bestFit="1" customWidth="1"/>
    <col min="1441" max="1441" width="0.5703125" style="120" customWidth="1"/>
    <col min="1442" max="1442" width="10.42578125" style="120" customWidth="1"/>
    <col min="1443" max="1443" width="0.5703125" style="120" customWidth="1"/>
    <col min="1444" max="1444" width="14" style="120" customWidth="1"/>
    <col min="1445" max="1445" width="0.5703125" style="120" customWidth="1"/>
    <col min="1446" max="1446" width="9" style="120" customWidth="1"/>
    <col min="1447" max="1447" width="0.5703125" style="120" customWidth="1"/>
    <col min="1448" max="1448" width="11.28515625" style="120" customWidth="1"/>
    <col min="1449" max="1449" width="0.5703125" style="120" customWidth="1"/>
    <col min="1450" max="1450" width="9.7109375" style="120" customWidth="1"/>
    <col min="1451" max="1451" width="0.5703125" style="120" customWidth="1"/>
    <col min="1452" max="1452" width="10.42578125" style="120" customWidth="1"/>
    <col min="1453" max="1453" width="0.5703125" style="120" customWidth="1"/>
    <col min="1454" max="1454" width="11.28515625" style="120" customWidth="1"/>
    <col min="1455" max="1455" width="0.5703125" style="120" customWidth="1"/>
    <col min="1456" max="1456" width="10.7109375" style="120" customWidth="1"/>
    <col min="1457" max="1457" width="0.5703125" style="120" customWidth="1"/>
    <col min="1458" max="1458" width="10.42578125" style="120" customWidth="1"/>
    <col min="1459" max="1459" width="0.5703125" style="120" customWidth="1"/>
    <col min="1460" max="1460" width="11.5703125" style="120" customWidth="1"/>
    <col min="1461" max="1687" width="9.28515625" style="120"/>
    <col min="1688" max="1688" width="1" style="120" customWidth="1"/>
    <col min="1689" max="1689" width="21.42578125" style="120" customWidth="1"/>
    <col min="1690" max="1690" width="6" style="120" customWidth="1"/>
    <col min="1691" max="1691" width="0.5703125" style="120" customWidth="1"/>
    <col min="1692" max="1692" width="10.7109375" style="120" bestFit="1" customWidth="1"/>
    <col min="1693" max="1693" width="0.5703125" style="120" customWidth="1"/>
    <col min="1694" max="1694" width="10" style="120" customWidth="1"/>
    <col min="1695" max="1695" width="0.5703125" style="120" customWidth="1"/>
    <col min="1696" max="1696" width="9.7109375" style="120" bestFit="1" customWidth="1"/>
    <col min="1697" max="1697" width="0.5703125" style="120" customWidth="1"/>
    <col min="1698" max="1698" width="10.42578125" style="120" customWidth="1"/>
    <col min="1699" max="1699" width="0.5703125" style="120" customWidth="1"/>
    <col min="1700" max="1700" width="14" style="120" customWidth="1"/>
    <col min="1701" max="1701" width="0.5703125" style="120" customWidth="1"/>
    <col min="1702" max="1702" width="9" style="120" customWidth="1"/>
    <col min="1703" max="1703" width="0.5703125" style="120" customWidth="1"/>
    <col min="1704" max="1704" width="11.28515625" style="120" customWidth="1"/>
    <col min="1705" max="1705" width="0.5703125" style="120" customWidth="1"/>
    <col min="1706" max="1706" width="9.7109375" style="120" customWidth="1"/>
    <col min="1707" max="1707" width="0.5703125" style="120" customWidth="1"/>
    <col min="1708" max="1708" width="10.42578125" style="120" customWidth="1"/>
    <col min="1709" max="1709" width="0.5703125" style="120" customWidth="1"/>
    <col min="1710" max="1710" width="11.28515625" style="120" customWidth="1"/>
    <col min="1711" max="1711" width="0.5703125" style="120" customWidth="1"/>
    <col min="1712" max="1712" width="10.7109375" style="120" customWidth="1"/>
    <col min="1713" max="1713" width="0.5703125" style="120" customWidth="1"/>
    <col min="1714" max="1714" width="10.42578125" style="120" customWidth="1"/>
    <col min="1715" max="1715" width="0.5703125" style="120" customWidth="1"/>
    <col min="1716" max="1716" width="11.5703125" style="120" customWidth="1"/>
    <col min="1717" max="1943" width="9.28515625" style="120"/>
    <col min="1944" max="1944" width="1" style="120" customWidth="1"/>
    <col min="1945" max="1945" width="21.42578125" style="120" customWidth="1"/>
    <col min="1946" max="1946" width="6" style="120" customWidth="1"/>
    <col min="1947" max="1947" width="0.5703125" style="120" customWidth="1"/>
    <col min="1948" max="1948" width="10.7109375" style="120" bestFit="1" customWidth="1"/>
    <col min="1949" max="1949" width="0.5703125" style="120" customWidth="1"/>
    <col min="1950" max="1950" width="10" style="120" customWidth="1"/>
    <col min="1951" max="1951" width="0.5703125" style="120" customWidth="1"/>
    <col min="1952" max="1952" width="9.7109375" style="120" bestFit="1" customWidth="1"/>
    <col min="1953" max="1953" width="0.5703125" style="120" customWidth="1"/>
    <col min="1954" max="1954" width="10.42578125" style="120" customWidth="1"/>
    <col min="1955" max="1955" width="0.5703125" style="120" customWidth="1"/>
    <col min="1956" max="1956" width="14" style="120" customWidth="1"/>
    <col min="1957" max="1957" width="0.5703125" style="120" customWidth="1"/>
    <col min="1958" max="1958" width="9" style="120" customWidth="1"/>
    <col min="1959" max="1959" width="0.5703125" style="120" customWidth="1"/>
    <col min="1960" max="1960" width="11.28515625" style="120" customWidth="1"/>
    <col min="1961" max="1961" width="0.5703125" style="120" customWidth="1"/>
    <col min="1962" max="1962" width="9.7109375" style="120" customWidth="1"/>
    <col min="1963" max="1963" width="0.5703125" style="120" customWidth="1"/>
    <col min="1964" max="1964" width="10.42578125" style="120" customWidth="1"/>
    <col min="1965" max="1965" width="0.5703125" style="120" customWidth="1"/>
    <col min="1966" max="1966" width="11.28515625" style="120" customWidth="1"/>
    <col min="1967" max="1967" width="0.5703125" style="120" customWidth="1"/>
    <col min="1968" max="1968" width="10.7109375" style="120" customWidth="1"/>
    <col min="1969" max="1969" width="0.5703125" style="120" customWidth="1"/>
    <col min="1970" max="1970" width="10.42578125" style="120" customWidth="1"/>
    <col min="1971" max="1971" width="0.5703125" style="120" customWidth="1"/>
    <col min="1972" max="1972" width="11.5703125" style="120" customWidth="1"/>
    <col min="1973" max="2199" width="9.28515625" style="120"/>
    <col min="2200" max="2200" width="1" style="120" customWidth="1"/>
    <col min="2201" max="2201" width="21.42578125" style="120" customWidth="1"/>
    <col min="2202" max="2202" width="6" style="120" customWidth="1"/>
    <col min="2203" max="2203" width="0.5703125" style="120" customWidth="1"/>
    <col min="2204" max="2204" width="10.7109375" style="120" bestFit="1" customWidth="1"/>
    <col min="2205" max="2205" width="0.5703125" style="120" customWidth="1"/>
    <col min="2206" max="2206" width="10" style="120" customWidth="1"/>
    <col min="2207" max="2207" width="0.5703125" style="120" customWidth="1"/>
    <col min="2208" max="2208" width="9.7109375" style="120" bestFit="1" customWidth="1"/>
    <col min="2209" max="2209" width="0.5703125" style="120" customWidth="1"/>
    <col min="2210" max="2210" width="10.42578125" style="120" customWidth="1"/>
    <col min="2211" max="2211" width="0.5703125" style="120" customWidth="1"/>
    <col min="2212" max="2212" width="14" style="120" customWidth="1"/>
    <col min="2213" max="2213" width="0.5703125" style="120" customWidth="1"/>
    <col min="2214" max="2214" width="9" style="120" customWidth="1"/>
    <col min="2215" max="2215" width="0.5703125" style="120" customWidth="1"/>
    <col min="2216" max="2216" width="11.28515625" style="120" customWidth="1"/>
    <col min="2217" max="2217" width="0.5703125" style="120" customWidth="1"/>
    <col min="2218" max="2218" width="9.7109375" style="120" customWidth="1"/>
    <col min="2219" max="2219" width="0.5703125" style="120" customWidth="1"/>
    <col min="2220" max="2220" width="10.42578125" style="120" customWidth="1"/>
    <col min="2221" max="2221" width="0.5703125" style="120" customWidth="1"/>
    <col min="2222" max="2222" width="11.28515625" style="120" customWidth="1"/>
    <col min="2223" max="2223" width="0.5703125" style="120" customWidth="1"/>
    <col min="2224" max="2224" width="10.7109375" style="120" customWidth="1"/>
    <col min="2225" max="2225" width="0.5703125" style="120" customWidth="1"/>
    <col min="2226" max="2226" width="10.42578125" style="120" customWidth="1"/>
    <col min="2227" max="2227" width="0.5703125" style="120" customWidth="1"/>
    <col min="2228" max="2228" width="11.5703125" style="120" customWidth="1"/>
    <col min="2229" max="2455" width="9.28515625" style="120"/>
    <col min="2456" max="2456" width="1" style="120" customWidth="1"/>
    <col min="2457" max="2457" width="21.42578125" style="120" customWidth="1"/>
    <col min="2458" max="2458" width="6" style="120" customWidth="1"/>
    <col min="2459" max="2459" width="0.5703125" style="120" customWidth="1"/>
    <col min="2460" max="2460" width="10.7109375" style="120" bestFit="1" customWidth="1"/>
    <col min="2461" max="2461" width="0.5703125" style="120" customWidth="1"/>
    <col min="2462" max="2462" width="10" style="120" customWidth="1"/>
    <col min="2463" max="2463" width="0.5703125" style="120" customWidth="1"/>
    <col min="2464" max="2464" width="9.7109375" style="120" bestFit="1" customWidth="1"/>
    <col min="2465" max="2465" width="0.5703125" style="120" customWidth="1"/>
    <col min="2466" max="2466" width="10.42578125" style="120" customWidth="1"/>
    <col min="2467" max="2467" width="0.5703125" style="120" customWidth="1"/>
    <col min="2468" max="2468" width="14" style="120" customWidth="1"/>
    <col min="2469" max="2469" width="0.5703125" style="120" customWidth="1"/>
    <col min="2470" max="2470" width="9" style="120" customWidth="1"/>
    <col min="2471" max="2471" width="0.5703125" style="120" customWidth="1"/>
    <col min="2472" max="2472" width="11.28515625" style="120" customWidth="1"/>
    <col min="2473" max="2473" width="0.5703125" style="120" customWidth="1"/>
    <col min="2474" max="2474" width="9.7109375" style="120" customWidth="1"/>
    <col min="2475" max="2475" width="0.5703125" style="120" customWidth="1"/>
    <col min="2476" max="2476" width="10.42578125" style="120" customWidth="1"/>
    <col min="2477" max="2477" width="0.5703125" style="120" customWidth="1"/>
    <col min="2478" max="2478" width="11.28515625" style="120" customWidth="1"/>
    <col min="2479" max="2479" width="0.5703125" style="120" customWidth="1"/>
    <col min="2480" max="2480" width="10.7109375" style="120" customWidth="1"/>
    <col min="2481" max="2481" width="0.5703125" style="120" customWidth="1"/>
    <col min="2482" max="2482" width="10.42578125" style="120" customWidth="1"/>
    <col min="2483" max="2483" width="0.5703125" style="120" customWidth="1"/>
    <col min="2484" max="2484" width="11.5703125" style="120" customWidth="1"/>
    <col min="2485" max="2711" width="9.28515625" style="120"/>
    <col min="2712" max="2712" width="1" style="120" customWidth="1"/>
    <col min="2713" max="2713" width="21.42578125" style="120" customWidth="1"/>
    <col min="2714" max="2714" width="6" style="120" customWidth="1"/>
    <col min="2715" max="2715" width="0.5703125" style="120" customWidth="1"/>
    <col min="2716" max="2716" width="10.7109375" style="120" bestFit="1" customWidth="1"/>
    <col min="2717" max="2717" width="0.5703125" style="120" customWidth="1"/>
    <col min="2718" max="2718" width="10" style="120" customWidth="1"/>
    <col min="2719" max="2719" width="0.5703125" style="120" customWidth="1"/>
    <col min="2720" max="2720" width="9.7109375" style="120" bestFit="1" customWidth="1"/>
    <col min="2721" max="2721" width="0.5703125" style="120" customWidth="1"/>
    <col min="2722" max="2722" width="10.42578125" style="120" customWidth="1"/>
    <col min="2723" max="2723" width="0.5703125" style="120" customWidth="1"/>
    <col min="2724" max="2724" width="14" style="120" customWidth="1"/>
    <col min="2725" max="2725" width="0.5703125" style="120" customWidth="1"/>
    <col min="2726" max="2726" width="9" style="120" customWidth="1"/>
    <col min="2727" max="2727" width="0.5703125" style="120" customWidth="1"/>
    <col min="2728" max="2728" width="11.28515625" style="120" customWidth="1"/>
    <col min="2729" max="2729" width="0.5703125" style="120" customWidth="1"/>
    <col min="2730" max="2730" width="9.7109375" style="120" customWidth="1"/>
    <col min="2731" max="2731" width="0.5703125" style="120" customWidth="1"/>
    <col min="2732" max="2732" width="10.42578125" style="120" customWidth="1"/>
    <col min="2733" max="2733" width="0.5703125" style="120" customWidth="1"/>
    <col min="2734" max="2734" width="11.28515625" style="120" customWidth="1"/>
    <col min="2735" max="2735" width="0.5703125" style="120" customWidth="1"/>
    <col min="2736" max="2736" width="10.7109375" style="120" customWidth="1"/>
    <col min="2737" max="2737" width="0.5703125" style="120" customWidth="1"/>
    <col min="2738" max="2738" width="10.42578125" style="120" customWidth="1"/>
    <col min="2739" max="2739" width="0.5703125" style="120" customWidth="1"/>
    <col min="2740" max="2740" width="11.5703125" style="120" customWidth="1"/>
    <col min="2741" max="2967" width="9.28515625" style="120"/>
    <col min="2968" max="2968" width="1" style="120" customWidth="1"/>
    <col min="2969" max="2969" width="21.42578125" style="120" customWidth="1"/>
    <col min="2970" max="2970" width="6" style="120" customWidth="1"/>
    <col min="2971" max="2971" width="0.5703125" style="120" customWidth="1"/>
    <col min="2972" max="2972" width="10.7109375" style="120" bestFit="1" customWidth="1"/>
    <col min="2973" max="2973" width="0.5703125" style="120" customWidth="1"/>
    <col min="2974" max="2974" width="10" style="120" customWidth="1"/>
    <col min="2975" max="2975" width="0.5703125" style="120" customWidth="1"/>
    <col min="2976" max="2976" width="9.7109375" style="120" bestFit="1" customWidth="1"/>
    <col min="2977" max="2977" width="0.5703125" style="120" customWidth="1"/>
    <col min="2978" max="2978" width="10.42578125" style="120" customWidth="1"/>
    <col min="2979" max="2979" width="0.5703125" style="120" customWidth="1"/>
    <col min="2980" max="2980" width="14" style="120" customWidth="1"/>
    <col min="2981" max="2981" width="0.5703125" style="120" customWidth="1"/>
    <col min="2982" max="2982" width="9" style="120" customWidth="1"/>
    <col min="2983" max="2983" width="0.5703125" style="120" customWidth="1"/>
    <col min="2984" max="2984" width="11.28515625" style="120" customWidth="1"/>
    <col min="2985" max="2985" width="0.5703125" style="120" customWidth="1"/>
    <col min="2986" max="2986" width="9.7109375" style="120" customWidth="1"/>
    <col min="2987" max="2987" width="0.5703125" style="120" customWidth="1"/>
    <col min="2988" max="2988" width="10.42578125" style="120" customWidth="1"/>
    <col min="2989" max="2989" width="0.5703125" style="120" customWidth="1"/>
    <col min="2990" max="2990" width="11.28515625" style="120" customWidth="1"/>
    <col min="2991" max="2991" width="0.5703125" style="120" customWidth="1"/>
    <col min="2992" max="2992" width="10.7109375" style="120" customWidth="1"/>
    <col min="2993" max="2993" width="0.5703125" style="120" customWidth="1"/>
    <col min="2994" max="2994" width="10.42578125" style="120" customWidth="1"/>
    <col min="2995" max="2995" width="0.5703125" style="120" customWidth="1"/>
    <col min="2996" max="2996" width="11.5703125" style="120" customWidth="1"/>
    <col min="2997" max="3223" width="9.28515625" style="120"/>
    <col min="3224" max="3224" width="1" style="120" customWidth="1"/>
    <col min="3225" max="3225" width="21.42578125" style="120" customWidth="1"/>
    <col min="3226" max="3226" width="6" style="120" customWidth="1"/>
    <col min="3227" max="3227" width="0.5703125" style="120" customWidth="1"/>
    <col min="3228" max="3228" width="10.7109375" style="120" bestFit="1" customWidth="1"/>
    <col min="3229" max="3229" width="0.5703125" style="120" customWidth="1"/>
    <col min="3230" max="3230" width="10" style="120" customWidth="1"/>
    <col min="3231" max="3231" width="0.5703125" style="120" customWidth="1"/>
    <col min="3232" max="3232" width="9.7109375" style="120" bestFit="1" customWidth="1"/>
    <col min="3233" max="3233" width="0.5703125" style="120" customWidth="1"/>
    <col min="3234" max="3234" width="10.42578125" style="120" customWidth="1"/>
    <col min="3235" max="3235" width="0.5703125" style="120" customWidth="1"/>
    <col min="3236" max="3236" width="14" style="120" customWidth="1"/>
    <col min="3237" max="3237" width="0.5703125" style="120" customWidth="1"/>
    <col min="3238" max="3238" width="9" style="120" customWidth="1"/>
    <col min="3239" max="3239" width="0.5703125" style="120" customWidth="1"/>
    <col min="3240" max="3240" width="11.28515625" style="120" customWidth="1"/>
    <col min="3241" max="3241" width="0.5703125" style="120" customWidth="1"/>
    <col min="3242" max="3242" width="9.7109375" style="120" customWidth="1"/>
    <col min="3243" max="3243" width="0.5703125" style="120" customWidth="1"/>
    <col min="3244" max="3244" width="10.42578125" style="120" customWidth="1"/>
    <col min="3245" max="3245" width="0.5703125" style="120" customWidth="1"/>
    <col min="3246" max="3246" width="11.28515625" style="120" customWidth="1"/>
    <col min="3247" max="3247" width="0.5703125" style="120" customWidth="1"/>
    <col min="3248" max="3248" width="10.7109375" style="120" customWidth="1"/>
    <col min="3249" max="3249" width="0.5703125" style="120" customWidth="1"/>
    <col min="3250" max="3250" width="10.42578125" style="120" customWidth="1"/>
    <col min="3251" max="3251" width="0.5703125" style="120" customWidth="1"/>
    <col min="3252" max="3252" width="11.5703125" style="120" customWidth="1"/>
    <col min="3253" max="3479" width="9.28515625" style="120"/>
    <col min="3480" max="3480" width="1" style="120" customWidth="1"/>
    <col min="3481" max="3481" width="21.42578125" style="120" customWidth="1"/>
    <col min="3482" max="3482" width="6" style="120" customWidth="1"/>
    <col min="3483" max="3483" width="0.5703125" style="120" customWidth="1"/>
    <col min="3484" max="3484" width="10.7109375" style="120" bestFit="1" customWidth="1"/>
    <col min="3485" max="3485" width="0.5703125" style="120" customWidth="1"/>
    <col min="3486" max="3486" width="10" style="120" customWidth="1"/>
    <col min="3487" max="3487" width="0.5703125" style="120" customWidth="1"/>
    <col min="3488" max="3488" width="9.7109375" style="120" bestFit="1" customWidth="1"/>
    <col min="3489" max="3489" width="0.5703125" style="120" customWidth="1"/>
    <col min="3490" max="3490" width="10.42578125" style="120" customWidth="1"/>
    <col min="3491" max="3491" width="0.5703125" style="120" customWidth="1"/>
    <col min="3492" max="3492" width="14" style="120" customWidth="1"/>
    <col min="3493" max="3493" width="0.5703125" style="120" customWidth="1"/>
    <col min="3494" max="3494" width="9" style="120" customWidth="1"/>
    <col min="3495" max="3495" width="0.5703125" style="120" customWidth="1"/>
    <col min="3496" max="3496" width="11.28515625" style="120" customWidth="1"/>
    <col min="3497" max="3497" width="0.5703125" style="120" customWidth="1"/>
    <col min="3498" max="3498" width="9.7109375" style="120" customWidth="1"/>
    <col min="3499" max="3499" width="0.5703125" style="120" customWidth="1"/>
    <col min="3500" max="3500" width="10.42578125" style="120" customWidth="1"/>
    <col min="3501" max="3501" width="0.5703125" style="120" customWidth="1"/>
    <col min="3502" max="3502" width="11.28515625" style="120" customWidth="1"/>
    <col min="3503" max="3503" width="0.5703125" style="120" customWidth="1"/>
    <col min="3504" max="3504" width="10.7109375" style="120" customWidth="1"/>
    <col min="3505" max="3505" width="0.5703125" style="120" customWidth="1"/>
    <col min="3506" max="3506" width="10.42578125" style="120" customWidth="1"/>
    <col min="3507" max="3507" width="0.5703125" style="120" customWidth="1"/>
    <col min="3508" max="3508" width="11.5703125" style="120" customWidth="1"/>
    <col min="3509" max="3735" width="9.28515625" style="120"/>
    <col min="3736" max="3736" width="1" style="120" customWidth="1"/>
    <col min="3737" max="3737" width="21.42578125" style="120" customWidth="1"/>
    <col min="3738" max="3738" width="6" style="120" customWidth="1"/>
    <col min="3739" max="3739" width="0.5703125" style="120" customWidth="1"/>
    <col min="3740" max="3740" width="10.7109375" style="120" bestFit="1" customWidth="1"/>
    <col min="3741" max="3741" width="0.5703125" style="120" customWidth="1"/>
    <col min="3742" max="3742" width="10" style="120" customWidth="1"/>
    <col min="3743" max="3743" width="0.5703125" style="120" customWidth="1"/>
    <col min="3744" max="3744" width="9.7109375" style="120" bestFit="1" customWidth="1"/>
    <col min="3745" max="3745" width="0.5703125" style="120" customWidth="1"/>
    <col min="3746" max="3746" width="10.42578125" style="120" customWidth="1"/>
    <col min="3747" max="3747" width="0.5703125" style="120" customWidth="1"/>
    <col min="3748" max="3748" width="14" style="120" customWidth="1"/>
    <col min="3749" max="3749" width="0.5703125" style="120" customWidth="1"/>
    <col min="3750" max="3750" width="9" style="120" customWidth="1"/>
    <col min="3751" max="3751" width="0.5703125" style="120" customWidth="1"/>
    <col min="3752" max="3752" width="11.28515625" style="120" customWidth="1"/>
    <col min="3753" max="3753" width="0.5703125" style="120" customWidth="1"/>
    <col min="3754" max="3754" width="9.7109375" style="120" customWidth="1"/>
    <col min="3755" max="3755" width="0.5703125" style="120" customWidth="1"/>
    <col min="3756" max="3756" width="10.42578125" style="120" customWidth="1"/>
    <col min="3757" max="3757" width="0.5703125" style="120" customWidth="1"/>
    <col min="3758" max="3758" width="11.28515625" style="120" customWidth="1"/>
    <col min="3759" max="3759" width="0.5703125" style="120" customWidth="1"/>
    <col min="3760" max="3760" width="10.7109375" style="120" customWidth="1"/>
    <col min="3761" max="3761" width="0.5703125" style="120" customWidth="1"/>
    <col min="3762" max="3762" width="10.42578125" style="120" customWidth="1"/>
    <col min="3763" max="3763" width="0.5703125" style="120" customWidth="1"/>
    <col min="3764" max="3764" width="11.5703125" style="120" customWidth="1"/>
    <col min="3765" max="3991" width="9.28515625" style="120"/>
    <col min="3992" max="3992" width="1" style="120" customWidth="1"/>
    <col min="3993" max="3993" width="21.42578125" style="120" customWidth="1"/>
    <col min="3994" max="3994" width="6" style="120" customWidth="1"/>
    <col min="3995" max="3995" width="0.5703125" style="120" customWidth="1"/>
    <col min="3996" max="3996" width="10.7109375" style="120" bestFit="1" customWidth="1"/>
    <col min="3997" max="3997" width="0.5703125" style="120" customWidth="1"/>
    <col min="3998" max="3998" width="10" style="120" customWidth="1"/>
    <col min="3999" max="3999" width="0.5703125" style="120" customWidth="1"/>
    <col min="4000" max="4000" width="9.7109375" style="120" bestFit="1" customWidth="1"/>
    <col min="4001" max="4001" width="0.5703125" style="120" customWidth="1"/>
    <col min="4002" max="4002" width="10.42578125" style="120" customWidth="1"/>
    <col min="4003" max="4003" width="0.5703125" style="120" customWidth="1"/>
    <col min="4004" max="4004" width="14" style="120" customWidth="1"/>
    <col min="4005" max="4005" width="0.5703125" style="120" customWidth="1"/>
    <col min="4006" max="4006" width="9" style="120" customWidth="1"/>
    <col min="4007" max="4007" width="0.5703125" style="120" customWidth="1"/>
    <col min="4008" max="4008" width="11.28515625" style="120" customWidth="1"/>
    <col min="4009" max="4009" width="0.5703125" style="120" customWidth="1"/>
    <col min="4010" max="4010" width="9.7109375" style="120" customWidth="1"/>
    <col min="4011" max="4011" width="0.5703125" style="120" customWidth="1"/>
    <col min="4012" max="4012" width="10.42578125" style="120" customWidth="1"/>
    <col min="4013" max="4013" width="0.5703125" style="120" customWidth="1"/>
    <col min="4014" max="4014" width="11.28515625" style="120" customWidth="1"/>
    <col min="4015" max="4015" width="0.5703125" style="120" customWidth="1"/>
    <col min="4016" max="4016" width="10.7109375" style="120" customWidth="1"/>
    <col min="4017" max="4017" width="0.5703125" style="120" customWidth="1"/>
    <col min="4018" max="4018" width="10.42578125" style="120" customWidth="1"/>
    <col min="4019" max="4019" width="0.5703125" style="120" customWidth="1"/>
    <col min="4020" max="4020" width="11.5703125" style="120" customWidth="1"/>
    <col min="4021" max="4247" width="9.28515625" style="120"/>
    <col min="4248" max="4248" width="1" style="120" customWidth="1"/>
    <col min="4249" max="4249" width="21.42578125" style="120" customWidth="1"/>
    <col min="4250" max="4250" width="6" style="120" customWidth="1"/>
    <col min="4251" max="4251" width="0.5703125" style="120" customWidth="1"/>
    <col min="4252" max="4252" width="10.7109375" style="120" bestFit="1" customWidth="1"/>
    <col min="4253" max="4253" width="0.5703125" style="120" customWidth="1"/>
    <col min="4254" max="4254" width="10" style="120" customWidth="1"/>
    <col min="4255" max="4255" width="0.5703125" style="120" customWidth="1"/>
    <col min="4256" max="4256" width="9.7109375" style="120" bestFit="1" customWidth="1"/>
    <col min="4257" max="4257" width="0.5703125" style="120" customWidth="1"/>
    <col min="4258" max="4258" width="10.42578125" style="120" customWidth="1"/>
    <col min="4259" max="4259" width="0.5703125" style="120" customWidth="1"/>
    <col min="4260" max="4260" width="14" style="120" customWidth="1"/>
    <col min="4261" max="4261" width="0.5703125" style="120" customWidth="1"/>
    <col min="4262" max="4262" width="9" style="120" customWidth="1"/>
    <col min="4263" max="4263" width="0.5703125" style="120" customWidth="1"/>
    <col min="4264" max="4264" width="11.28515625" style="120" customWidth="1"/>
    <col min="4265" max="4265" width="0.5703125" style="120" customWidth="1"/>
    <col min="4266" max="4266" width="9.7109375" style="120" customWidth="1"/>
    <col min="4267" max="4267" width="0.5703125" style="120" customWidth="1"/>
    <col min="4268" max="4268" width="10.42578125" style="120" customWidth="1"/>
    <col min="4269" max="4269" width="0.5703125" style="120" customWidth="1"/>
    <col min="4270" max="4270" width="11.28515625" style="120" customWidth="1"/>
    <col min="4271" max="4271" width="0.5703125" style="120" customWidth="1"/>
    <col min="4272" max="4272" width="10.7109375" style="120" customWidth="1"/>
    <col min="4273" max="4273" width="0.5703125" style="120" customWidth="1"/>
    <col min="4274" max="4274" width="10.42578125" style="120" customWidth="1"/>
    <col min="4275" max="4275" width="0.5703125" style="120" customWidth="1"/>
    <col min="4276" max="4276" width="11.5703125" style="120" customWidth="1"/>
    <col min="4277" max="4503" width="9.28515625" style="120"/>
    <col min="4504" max="4504" width="1" style="120" customWidth="1"/>
    <col min="4505" max="4505" width="21.42578125" style="120" customWidth="1"/>
    <col min="4506" max="4506" width="6" style="120" customWidth="1"/>
    <col min="4507" max="4507" width="0.5703125" style="120" customWidth="1"/>
    <col min="4508" max="4508" width="10.7109375" style="120" bestFit="1" customWidth="1"/>
    <col min="4509" max="4509" width="0.5703125" style="120" customWidth="1"/>
    <col min="4510" max="4510" width="10" style="120" customWidth="1"/>
    <col min="4511" max="4511" width="0.5703125" style="120" customWidth="1"/>
    <col min="4512" max="4512" width="9.7109375" style="120" bestFit="1" customWidth="1"/>
    <col min="4513" max="4513" width="0.5703125" style="120" customWidth="1"/>
    <col min="4514" max="4514" width="10.42578125" style="120" customWidth="1"/>
    <col min="4515" max="4515" width="0.5703125" style="120" customWidth="1"/>
    <col min="4516" max="4516" width="14" style="120" customWidth="1"/>
    <col min="4517" max="4517" width="0.5703125" style="120" customWidth="1"/>
    <col min="4518" max="4518" width="9" style="120" customWidth="1"/>
    <col min="4519" max="4519" width="0.5703125" style="120" customWidth="1"/>
    <col min="4520" max="4520" width="11.28515625" style="120" customWidth="1"/>
    <col min="4521" max="4521" width="0.5703125" style="120" customWidth="1"/>
    <col min="4522" max="4522" width="9.7109375" style="120" customWidth="1"/>
    <col min="4523" max="4523" width="0.5703125" style="120" customWidth="1"/>
    <col min="4524" max="4524" width="10.42578125" style="120" customWidth="1"/>
    <col min="4525" max="4525" width="0.5703125" style="120" customWidth="1"/>
    <col min="4526" max="4526" width="11.28515625" style="120" customWidth="1"/>
    <col min="4527" max="4527" width="0.5703125" style="120" customWidth="1"/>
    <col min="4528" max="4528" width="10.7109375" style="120" customWidth="1"/>
    <col min="4529" max="4529" width="0.5703125" style="120" customWidth="1"/>
    <col min="4530" max="4530" width="10.42578125" style="120" customWidth="1"/>
    <col min="4531" max="4531" width="0.5703125" style="120" customWidth="1"/>
    <col min="4532" max="4532" width="11.5703125" style="120" customWidth="1"/>
    <col min="4533" max="4759" width="9.28515625" style="120"/>
    <col min="4760" max="4760" width="1" style="120" customWidth="1"/>
    <col min="4761" max="4761" width="21.42578125" style="120" customWidth="1"/>
    <col min="4762" max="4762" width="6" style="120" customWidth="1"/>
    <col min="4763" max="4763" width="0.5703125" style="120" customWidth="1"/>
    <col min="4764" max="4764" width="10.7109375" style="120" bestFit="1" customWidth="1"/>
    <col min="4765" max="4765" width="0.5703125" style="120" customWidth="1"/>
    <col min="4766" max="4766" width="10" style="120" customWidth="1"/>
    <col min="4767" max="4767" width="0.5703125" style="120" customWidth="1"/>
    <col min="4768" max="4768" width="9.7109375" style="120" bestFit="1" customWidth="1"/>
    <col min="4769" max="4769" width="0.5703125" style="120" customWidth="1"/>
    <col min="4770" max="4770" width="10.42578125" style="120" customWidth="1"/>
    <col min="4771" max="4771" width="0.5703125" style="120" customWidth="1"/>
    <col min="4772" max="4772" width="14" style="120" customWidth="1"/>
    <col min="4773" max="4773" width="0.5703125" style="120" customWidth="1"/>
    <col min="4774" max="4774" width="9" style="120" customWidth="1"/>
    <col min="4775" max="4775" width="0.5703125" style="120" customWidth="1"/>
    <col min="4776" max="4776" width="11.28515625" style="120" customWidth="1"/>
    <col min="4777" max="4777" width="0.5703125" style="120" customWidth="1"/>
    <col min="4778" max="4778" width="9.7109375" style="120" customWidth="1"/>
    <col min="4779" max="4779" width="0.5703125" style="120" customWidth="1"/>
    <col min="4780" max="4780" width="10.42578125" style="120" customWidth="1"/>
    <col min="4781" max="4781" width="0.5703125" style="120" customWidth="1"/>
    <col min="4782" max="4782" width="11.28515625" style="120" customWidth="1"/>
    <col min="4783" max="4783" width="0.5703125" style="120" customWidth="1"/>
    <col min="4784" max="4784" width="10.7109375" style="120" customWidth="1"/>
    <col min="4785" max="4785" width="0.5703125" style="120" customWidth="1"/>
    <col min="4786" max="4786" width="10.42578125" style="120" customWidth="1"/>
    <col min="4787" max="4787" width="0.5703125" style="120" customWidth="1"/>
    <col min="4788" max="4788" width="11.5703125" style="120" customWidth="1"/>
    <col min="4789" max="5015" width="9.28515625" style="120"/>
    <col min="5016" max="5016" width="1" style="120" customWidth="1"/>
    <col min="5017" max="5017" width="21.42578125" style="120" customWidth="1"/>
    <col min="5018" max="5018" width="6" style="120" customWidth="1"/>
    <col min="5019" max="5019" width="0.5703125" style="120" customWidth="1"/>
    <col min="5020" max="5020" width="10.7109375" style="120" bestFit="1" customWidth="1"/>
    <col min="5021" max="5021" width="0.5703125" style="120" customWidth="1"/>
    <col min="5022" max="5022" width="10" style="120" customWidth="1"/>
    <col min="5023" max="5023" width="0.5703125" style="120" customWidth="1"/>
    <col min="5024" max="5024" width="9.7109375" style="120" bestFit="1" customWidth="1"/>
    <col min="5025" max="5025" width="0.5703125" style="120" customWidth="1"/>
    <col min="5026" max="5026" width="10.42578125" style="120" customWidth="1"/>
    <col min="5027" max="5027" width="0.5703125" style="120" customWidth="1"/>
    <col min="5028" max="5028" width="14" style="120" customWidth="1"/>
    <col min="5029" max="5029" width="0.5703125" style="120" customWidth="1"/>
    <col min="5030" max="5030" width="9" style="120" customWidth="1"/>
    <col min="5031" max="5031" width="0.5703125" style="120" customWidth="1"/>
    <col min="5032" max="5032" width="11.28515625" style="120" customWidth="1"/>
    <col min="5033" max="5033" width="0.5703125" style="120" customWidth="1"/>
    <col min="5034" max="5034" width="9.7109375" style="120" customWidth="1"/>
    <col min="5035" max="5035" width="0.5703125" style="120" customWidth="1"/>
    <col min="5036" max="5036" width="10.42578125" style="120" customWidth="1"/>
    <col min="5037" max="5037" width="0.5703125" style="120" customWidth="1"/>
    <col min="5038" max="5038" width="11.28515625" style="120" customWidth="1"/>
    <col min="5039" max="5039" width="0.5703125" style="120" customWidth="1"/>
    <col min="5040" max="5040" width="10.7109375" style="120" customWidth="1"/>
    <col min="5041" max="5041" width="0.5703125" style="120" customWidth="1"/>
    <col min="5042" max="5042" width="10.42578125" style="120" customWidth="1"/>
    <col min="5043" max="5043" width="0.5703125" style="120" customWidth="1"/>
    <col min="5044" max="5044" width="11.5703125" style="120" customWidth="1"/>
    <col min="5045" max="5271" width="9.28515625" style="120"/>
    <col min="5272" max="5272" width="1" style="120" customWidth="1"/>
    <col min="5273" max="5273" width="21.42578125" style="120" customWidth="1"/>
    <col min="5274" max="5274" width="6" style="120" customWidth="1"/>
    <col min="5275" max="5275" width="0.5703125" style="120" customWidth="1"/>
    <col min="5276" max="5276" width="10.7109375" style="120" bestFit="1" customWidth="1"/>
    <col min="5277" max="5277" width="0.5703125" style="120" customWidth="1"/>
    <col min="5278" max="5278" width="10" style="120" customWidth="1"/>
    <col min="5279" max="5279" width="0.5703125" style="120" customWidth="1"/>
    <col min="5280" max="5280" width="9.7109375" style="120" bestFit="1" customWidth="1"/>
    <col min="5281" max="5281" width="0.5703125" style="120" customWidth="1"/>
    <col min="5282" max="5282" width="10.42578125" style="120" customWidth="1"/>
    <col min="5283" max="5283" width="0.5703125" style="120" customWidth="1"/>
    <col min="5284" max="5284" width="14" style="120" customWidth="1"/>
    <col min="5285" max="5285" width="0.5703125" style="120" customWidth="1"/>
    <col min="5286" max="5286" width="9" style="120" customWidth="1"/>
    <col min="5287" max="5287" width="0.5703125" style="120" customWidth="1"/>
    <col min="5288" max="5288" width="11.28515625" style="120" customWidth="1"/>
    <col min="5289" max="5289" width="0.5703125" style="120" customWidth="1"/>
    <col min="5290" max="5290" width="9.7109375" style="120" customWidth="1"/>
    <col min="5291" max="5291" width="0.5703125" style="120" customWidth="1"/>
    <col min="5292" max="5292" width="10.42578125" style="120" customWidth="1"/>
    <col min="5293" max="5293" width="0.5703125" style="120" customWidth="1"/>
    <col min="5294" max="5294" width="11.28515625" style="120" customWidth="1"/>
    <col min="5295" max="5295" width="0.5703125" style="120" customWidth="1"/>
    <col min="5296" max="5296" width="10.7109375" style="120" customWidth="1"/>
    <col min="5297" max="5297" width="0.5703125" style="120" customWidth="1"/>
    <col min="5298" max="5298" width="10.42578125" style="120" customWidth="1"/>
    <col min="5299" max="5299" width="0.5703125" style="120" customWidth="1"/>
    <col min="5300" max="5300" width="11.5703125" style="120" customWidth="1"/>
    <col min="5301" max="5527" width="9.28515625" style="120"/>
    <col min="5528" max="5528" width="1" style="120" customWidth="1"/>
    <col min="5529" max="5529" width="21.42578125" style="120" customWidth="1"/>
    <col min="5530" max="5530" width="6" style="120" customWidth="1"/>
    <col min="5531" max="5531" width="0.5703125" style="120" customWidth="1"/>
    <col min="5532" max="5532" width="10.7109375" style="120" bestFit="1" customWidth="1"/>
    <col min="5533" max="5533" width="0.5703125" style="120" customWidth="1"/>
    <col min="5534" max="5534" width="10" style="120" customWidth="1"/>
    <col min="5535" max="5535" width="0.5703125" style="120" customWidth="1"/>
    <col min="5536" max="5536" width="9.7109375" style="120" bestFit="1" customWidth="1"/>
    <col min="5537" max="5537" width="0.5703125" style="120" customWidth="1"/>
    <col min="5538" max="5538" width="10.42578125" style="120" customWidth="1"/>
    <col min="5539" max="5539" width="0.5703125" style="120" customWidth="1"/>
    <col min="5540" max="5540" width="14" style="120" customWidth="1"/>
    <col min="5541" max="5541" width="0.5703125" style="120" customWidth="1"/>
    <col min="5542" max="5542" width="9" style="120" customWidth="1"/>
    <col min="5543" max="5543" width="0.5703125" style="120" customWidth="1"/>
    <col min="5544" max="5544" width="11.28515625" style="120" customWidth="1"/>
    <col min="5545" max="5545" width="0.5703125" style="120" customWidth="1"/>
    <col min="5546" max="5546" width="9.7109375" style="120" customWidth="1"/>
    <col min="5547" max="5547" width="0.5703125" style="120" customWidth="1"/>
    <col min="5548" max="5548" width="10.42578125" style="120" customWidth="1"/>
    <col min="5549" max="5549" width="0.5703125" style="120" customWidth="1"/>
    <col min="5550" max="5550" width="11.28515625" style="120" customWidth="1"/>
    <col min="5551" max="5551" width="0.5703125" style="120" customWidth="1"/>
    <col min="5552" max="5552" width="10.7109375" style="120" customWidth="1"/>
    <col min="5553" max="5553" width="0.5703125" style="120" customWidth="1"/>
    <col min="5554" max="5554" width="10.42578125" style="120" customWidth="1"/>
    <col min="5555" max="5555" width="0.5703125" style="120" customWidth="1"/>
    <col min="5556" max="5556" width="11.5703125" style="120" customWidth="1"/>
    <col min="5557" max="5783" width="9.28515625" style="120"/>
    <col min="5784" max="5784" width="1" style="120" customWidth="1"/>
    <col min="5785" max="5785" width="21.42578125" style="120" customWidth="1"/>
    <col min="5786" max="5786" width="6" style="120" customWidth="1"/>
    <col min="5787" max="5787" width="0.5703125" style="120" customWidth="1"/>
    <col min="5788" max="5788" width="10.7109375" style="120" bestFit="1" customWidth="1"/>
    <col min="5789" max="5789" width="0.5703125" style="120" customWidth="1"/>
    <col min="5790" max="5790" width="10" style="120" customWidth="1"/>
    <col min="5791" max="5791" width="0.5703125" style="120" customWidth="1"/>
    <col min="5792" max="5792" width="9.7109375" style="120" bestFit="1" customWidth="1"/>
    <col min="5793" max="5793" width="0.5703125" style="120" customWidth="1"/>
    <col min="5794" max="5794" width="10.42578125" style="120" customWidth="1"/>
    <col min="5795" max="5795" width="0.5703125" style="120" customWidth="1"/>
    <col min="5796" max="5796" width="14" style="120" customWidth="1"/>
    <col min="5797" max="5797" width="0.5703125" style="120" customWidth="1"/>
    <col min="5798" max="5798" width="9" style="120" customWidth="1"/>
    <col min="5799" max="5799" width="0.5703125" style="120" customWidth="1"/>
    <col min="5800" max="5800" width="11.28515625" style="120" customWidth="1"/>
    <col min="5801" max="5801" width="0.5703125" style="120" customWidth="1"/>
    <col min="5802" max="5802" width="9.7109375" style="120" customWidth="1"/>
    <col min="5803" max="5803" width="0.5703125" style="120" customWidth="1"/>
    <col min="5804" max="5804" width="10.42578125" style="120" customWidth="1"/>
    <col min="5805" max="5805" width="0.5703125" style="120" customWidth="1"/>
    <col min="5806" max="5806" width="11.28515625" style="120" customWidth="1"/>
    <col min="5807" max="5807" width="0.5703125" style="120" customWidth="1"/>
    <col min="5808" max="5808" width="10.7109375" style="120" customWidth="1"/>
    <col min="5809" max="5809" width="0.5703125" style="120" customWidth="1"/>
    <col min="5810" max="5810" width="10.42578125" style="120" customWidth="1"/>
    <col min="5811" max="5811" width="0.5703125" style="120" customWidth="1"/>
    <col min="5812" max="5812" width="11.5703125" style="120" customWidth="1"/>
    <col min="5813" max="6039" width="9.28515625" style="120"/>
    <col min="6040" max="6040" width="1" style="120" customWidth="1"/>
    <col min="6041" max="6041" width="21.42578125" style="120" customWidth="1"/>
    <col min="6042" max="6042" width="6" style="120" customWidth="1"/>
    <col min="6043" max="6043" width="0.5703125" style="120" customWidth="1"/>
    <col min="6044" max="6044" width="10.7109375" style="120" bestFit="1" customWidth="1"/>
    <col min="6045" max="6045" width="0.5703125" style="120" customWidth="1"/>
    <col min="6046" max="6046" width="10" style="120" customWidth="1"/>
    <col min="6047" max="6047" width="0.5703125" style="120" customWidth="1"/>
    <col min="6048" max="6048" width="9.7109375" style="120" bestFit="1" customWidth="1"/>
    <col min="6049" max="6049" width="0.5703125" style="120" customWidth="1"/>
    <col min="6050" max="6050" width="10.42578125" style="120" customWidth="1"/>
    <col min="6051" max="6051" width="0.5703125" style="120" customWidth="1"/>
    <col min="6052" max="6052" width="14" style="120" customWidth="1"/>
    <col min="6053" max="6053" width="0.5703125" style="120" customWidth="1"/>
    <col min="6054" max="6054" width="9" style="120" customWidth="1"/>
    <col min="6055" max="6055" width="0.5703125" style="120" customWidth="1"/>
    <col min="6056" max="6056" width="11.28515625" style="120" customWidth="1"/>
    <col min="6057" max="6057" width="0.5703125" style="120" customWidth="1"/>
    <col min="6058" max="6058" width="9.7109375" style="120" customWidth="1"/>
    <col min="6059" max="6059" width="0.5703125" style="120" customWidth="1"/>
    <col min="6060" max="6060" width="10.42578125" style="120" customWidth="1"/>
    <col min="6061" max="6061" width="0.5703125" style="120" customWidth="1"/>
    <col min="6062" max="6062" width="11.28515625" style="120" customWidth="1"/>
    <col min="6063" max="6063" width="0.5703125" style="120" customWidth="1"/>
    <col min="6064" max="6064" width="10.7109375" style="120" customWidth="1"/>
    <col min="6065" max="6065" width="0.5703125" style="120" customWidth="1"/>
    <col min="6066" max="6066" width="10.42578125" style="120" customWidth="1"/>
    <col min="6067" max="6067" width="0.5703125" style="120" customWidth="1"/>
    <col min="6068" max="6068" width="11.5703125" style="120" customWidth="1"/>
    <col min="6069" max="6295" width="9.28515625" style="120"/>
    <col min="6296" max="6296" width="1" style="120" customWidth="1"/>
    <col min="6297" max="6297" width="21.42578125" style="120" customWidth="1"/>
    <col min="6298" max="6298" width="6" style="120" customWidth="1"/>
    <col min="6299" max="6299" width="0.5703125" style="120" customWidth="1"/>
    <col min="6300" max="6300" width="10.7109375" style="120" bestFit="1" customWidth="1"/>
    <col min="6301" max="6301" width="0.5703125" style="120" customWidth="1"/>
    <col min="6302" max="6302" width="10" style="120" customWidth="1"/>
    <col min="6303" max="6303" width="0.5703125" style="120" customWidth="1"/>
    <col min="6304" max="6304" width="9.7109375" style="120" bestFit="1" customWidth="1"/>
    <col min="6305" max="6305" width="0.5703125" style="120" customWidth="1"/>
    <col min="6306" max="6306" width="10.42578125" style="120" customWidth="1"/>
    <col min="6307" max="6307" width="0.5703125" style="120" customWidth="1"/>
    <col min="6308" max="6308" width="14" style="120" customWidth="1"/>
    <col min="6309" max="6309" width="0.5703125" style="120" customWidth="1"/>
    <col min="6310" max="6310" width="9" style="120" customWidth="1"/>
    <col min="6311" max="6311" width="0.5703125" style="120" customWidth="1"/>
    <col min="6312" max="6312" width="11.28515625" style="120" customWidth="1"/>
    <col min="6313" max="6313" width="0.5703125" style="120" customWidth="1"/>
    <col min="6314" max="6314" width="9.7109375" style="120" customWidth="1"/>
    <col min="6315" max="6315" width="0.5703125" style="120" customWidth="1"/>
    <col min="6316" max="6316" width="10.42578125" style="120" customWidth="1"/>
    <col min="6317" max="6317" width="0.5703125" style="120" customWidth="1"/>
    <col min="6318" max="6318" width="11.28515625" style="120" customWidth="1"/>
    <col min="6319" max="6319" width="0.5703125" style="120" customWidth="1"/>
    <col min="6320" max="6320" width="10.7109375" style="120" customWidth="1"/>
    <col min="6321" max="6321" width="0.5703125" style="120" customWidth="1"/>
    <col min="6322" max="6322" width="10.42578125" style="120" customWidth="1"/>
    <col min="6323" max="6323" width="0.5703125" style="120" customWidth="1"/>
    <col min="6324" max="6324" width="11.5703125" style="120" customWidth="1"/>
    <col min="6325" max="6551" width="9.28515625" style="120"/>
    <col min="6552" max="6552" width="1" style="120" customWidth="1"/>
    <col min="6553" max="6553" width="21.42578125" style="120" customWidth="1"/>
    <col min="6554" max="6554" width="6" style="120" customWidth="1"/>
    <col min="6555" max="6555" width="0.5703125" style="120" customWidth="1"/>
    <col min="6556" max="6556" width="10.7109375" style="120" bestFit="1" customWidth="1"/>
    <col min="6557" max="6557" width="0.5703125" style="120" customWidth="1"/>
    <col min="6558" max="6558" width="10" style="120" customWidth="1"/>
    <col min="6559" max="6559" width="0.5703125" style="120" customWidth="1"/>
    <col min="6560" max="6560" width="9.7109375" style="120" bestFit="1" customWidth="1"/>
    <col min="6561" max="6561" width="0.5703125" style="120" customWidth="1"/>
    <col min="6562" max="6562" width="10.42578125" style="120" customWidth="1"/>
    <col min="6563" max="6563" width="0.5703125" style="120" customWidth="1"/>
    <col min="6564" max="6564" width="14" style="120" customWidth="1"/>
    <col min="6565" max="6565" width="0.5703125" style="120" customWidth="1"/>
    <col min="6566" max="6566" width="9" style="120" customWidth="1"/>
    <col min="6567" max="6567" width="0.5703125" style="120" customWidth="1"/>
    <col min="6568" max="6568" width="11.28515625" style="120" customWidth="1"/>
    <col min="6569" max="6569" width="0.5703125" style="120" customWidth="1"/>
    <col min="6570" max="6570" width="9.7109375" style="120" customWidth="1"/>
    <col min="6571" max="6571" width="0.5703125" style="120" customWidth="1"/>
    <col min="6572" max="6572" width="10.42578125" style="120" customWidth="1"/>
    <col min="6573" max="6573" width="0.5703125" style="120" customWidth="1"/>
    <col min="6574" max="6574" width="11.28515625" style="120" customWidth="1"/>
    <col min="6575" max="6575" width="0.5703125" style="120" customWidth="1"/>
    <col min="6576" max="6576" width="10.7109375" style="120" customWidth="1"/>
    <col min="6577" max="6577" width="0.5703125" style="120" customWidth="1"/>
    <col min="6578" max="6578" width="10.42578125" style="120" customWidth="1"/>
    <col min="6579" max="6579" width="0.5703125" style="120" customWidth="1"/>
    <col min="6580" max="6580" width="11.5703125" style="120" customWidth="1"/>
    <col min="6581" max="6807" width="9.28515625" style="120"/>
    <col min="6808" max="6808" width="1" style="120" customWidth="1"/>
    <col min="6809" max="6809" width="21.42578125" style="120" customWidth="1"/>
    <col min="6810" max="6810" width="6" style="120" customWidth="1"/>
    <col min="6811" max="6811" width="0.5703125" style="120" customWidth="1"/>
    <col min="6812" max="6812" width="10.7109375" style="120" bestFit="1" customWidth="1"/>
    <col min="6813" max="6813" width="0.5703125" style="120" customWidth="1"/>
    <col min="6814" max="6814" width="10" style="120" customWidth="1"/>
    <col min="6815" max="6815" width="0.5703125" style="120" customWidth="1"/>
    <col min="6816" max="6816" width="9.7109375" style="120" bestFit="1" customWidth="1"/>
    <col min="6817" max="6817" width="0.5703125" style="120" customWidth="1"/>
    <col min="6818" max="6818" width="10.42578125" style="120" customWidth="1"/>
    <col min="6819" max="6819" width="0.5703125" style="120" customWidth="1"/>
    <col min="6820" max="6820" width="14" style="120" customWidth="1"/>
    <col min="6821" max="6821" width="0.5703125" style="120" customWidth="1"/>
    <col min="6822" max="6822" width="9" style="120" customWidth="1"/>
    <col min="6823" max="6823" width="0.5703125" style="120" customWidth="1"/>
    <col min="6824" max="6824" width="11.28515625" style="120" customWidth="1"/>
    <col min="6825" max="6825" width="0.5703125" style="120" customWidth="1"/>
    <col min="6826" max="6826" width="9.7109375" style="120" customWidth="1"/>
    <col min="6827" max="6827" width="0.5703125" style="120" customWidth="1"/>
    <col min="6828" max="6828" width="10.42578125" style="120" customWidth="1"/>
    <col min="6829" max="6829" width="0.5703125" style="120" customWidth="1"/>
    <col min="6830" max="6830" width="11.28515625" style="120" customWidth="1"/>
    <col min="6831" max="6831" width="0.5703125" style="120" customWidth="1"/>
    <col min="6832" max="6832" width="10.7109375" style="120" customWidth="1"/>
    <col min="6833" max="6833" width="0.5703125" style="120" customWidth="1"/>
    <col min="6834" max="6834" width="10.42578125" style="120" customWidth="1"/>
    <col min="6835" max="6835" width="0.5703125" style="120" customWidth="1"/>
    <col min="6836" max="6836" width="11.5703125" style="120" customWidth="1"/>
    <col min="6837" max="7063" width="9.28515625" style="120"/>
    <col min="7064" max="7064" width="1" style="120" customWidth="1"/>
    <col min="7065" max="7065" width="21.42578125" style="120" customWidth="1"/>
    <col min="7066" max="7066" width="6" style="120" customWidth="1"/>
    <col min="7067" max="7067" width="0.5703125" style="120" customWidth="1"/>
    <col min="7068" max="7068" width="10.7109375" style="120" bestFit="1" customWidth="1"/>
    <col min="7069" max="7069" width="0.5703125" style="120" customWidth="1"/>
    <col min="7070" max="7070" width="10" style="120" customWidth="1"/>
    <col min="7071" max="7071" width="0.5703125" style="120" customWidth="1"/>
    <col min="7072" max="7072" width="9.7109375" style="120" bestFit="1" customWidth="1"/>
    <col min="7073" max="7073" width="0.5703125" style="120" customWidth="1"/>
    <col min="7074" max="7074" width="10.42578125" style="120" customWidth="1"/>
    <col min="7075" max="7075" width="0.5703125" style="120" customWidth="1"/>
    <col min="7076" max="7076" width="14" style="120" customWidth="1"/>
    <col min="7077" max="7077" width="0.5703125" style="120" customWidth="1"/>
    <col min="7078" max="7078" width="9" style="120" customWidth="1"/>
    <col min="7079" max="7079" width="0.5703125" style="120" customWidth="1"/>
    <col min="7080" max="7080" width="11.28515625" style="120" customWidth="1"/>
    <col min="7081" max="7081" width="0.5703125" style="120" customWidth="1"/>
    <col min="7082" max="7082" width="9.7109375" style="120" customWidth="1"/>
    <col min="7083" max="7083" width="0.5703125" style="120" customWidth="1"/>
    <col min="7084" max="7084" width="10.42578125" style="120" customWidth="1"/>
    <col min="7085" max="7085" width="0.5703125" style="120" customWidth="1"/>
    <col min="7086" max="7086" width="11.28515625" style="120" customWidth="1"/>
    <col min="7087" max="7087" width="0.5703125" style="120" customWidth="1"/>
    <col min="7088" max="7088" width="10.7109375" style="120" customWidth="1"/>
    <col min="7089" max="7089" width="0.5703125" style="120" customWidth="1"/>
    <col min="7090" max="7090" width="10.42578125" style="120" customWidth="1"/>
    <col min="7091" max="7091" width="0.5703125" style="120" customWidth="1"/>
    <col min="7092" max="7092" width="11.5703125" style="120" customWidth="1"/>
    <col min="7093" max="7319" width="9.28515625" style="120"/>
    <col min="7320" max="7320" width="1" style="120" customWidth="1"/>
    <col min="7321" max="7321" width="21.42578125" style="120" customWidth="1"/>
    <col min="7322" max="7322" width="6" style="120" customWidth="1"/>
    <col min="7323" max="7323" width="0.5703125" style="120" customWidth="1"/>
    <col min="7324" max="7324" width="10.7109375" style="120" bestFit="1" customWidth="1"/>
    <col min="7325" max="7325" width="0.5703125" style="120" customWidth="1"/>
    <col min="7326" max="7326" width="10" style="120" customWidth="1"/>
    <col min="7327" max="7327" width="0.5703125" style="120" customWidth="1"/>
    <col min="7328" max="7328" width="9.7109375" style="120" bestFit="1" customWidth="1"/>
    <col min="7329" max="7329" width="0.5703125" style="120" customWidth="1"/>
    <col min="7330" max="7330" width="10.42578125" style="120" customWidth="1"/>
    <col min="7331" max="7331" width="0.5703125" style="120" customWidth="1"/>
    <col min="7332" max="7332" width="14" style="120" customWidth="1"/>
    <col min="7333" max="7333" width="0.5703125" style="120" customWidth="1"/>
    <col min="7334" max="7334" width="9" style="120" customWidth="1"/>
    <col min="7335" max="7335" width="0.5703125" style="120" customWidth="1"/>
    <col min="7336" max="7336" width="11.28515625" style="120" customWidth="1"/>
    <col min="7337" max="7337" width="0.5703125" style="120" customWidth="1"/>
    <col min="7338" max="7338" width="9.7109375" style="120" customWidth="1"/>
    <col min="7339" max="7339" width="0.5703125" style="120" customWidth="1"/>
    <col min="7340" max="7340" width="10.42578125" style="120" customWidth="1"/>
    <col min="7341" max="7341" width="0.5703125" style="120" customWidth="1"/>
    <col min="7342" max="7342" width="11.28515625" style="120" customWidth="1"/>
    <col min="7343" max="7343" width="0.5703125" style="120" customWidth="1"/>
    <col min="7344" max="7344" width="10.7109375" style="120" customWidth="1"/>
    <col min="7345" max="7345" width="0.5703125" style="120" customWidth="1"/>
    <col min="7346" max="7346" width="10.42578125" style="120" customWidth="1"/>
    <col min="7347" max="7347" width="0.5703125" style="120" customWidth="1"/>
    <col min="7348" max="7348" width="11.5703125" style="120" customWidth="1"/>
    <col min="7349" max="7575" width="9.28515625" style="120"/>
    <col min="7576" max="7576" width="1" style="120" customWidth="1"/>
    <col min="7577" max="7577" width="21.42578125" style="120" customWidth="1"/>
    <col min="7578" max="7578" width="6" style="120" customWidth="1"/>
    <col min="7579" max="7579" width="0.5703125" style="120" customWidth="1"/>
    <col min="7580" max="7580" width="10.7109375" style="120" bestFit="1" customWidth="1"/>
    <col min="7581" max="7581" width="0.5703125" style="120" customWidth="1"/>
    <col min="7582" max="7582" width="10" style="120" customWidth="1"/>
    <col min="7583" max="7583" width="0.5703125" style="120" customWidth="1"/>
    <col min="7584" max="7584" width="9.7109375" style="120" bestFit="1" customWidth="1"/>
    <col min="7585" max="7585" width="0.5703125" style="120" customWidth="1"/>
    <col min="7586" max="7586" width="10.42578125" style="120" customWidth="1"/>
    <col min="7587" max="7587" width="0.5703125" style="120" customWidth="1"/>
    <col min="7588" max="7588" width="14" style="120" customWidth="1"/>
    <col min="7589" max="7589" width="0.5703125" style="120" customWidth="1"/>
    <col min="7590" max="7590" width="9" style="120" customWidth="1"/>
    <col min="7591" max="7591" width="0.5703125" style="120" customWidth="1"/>
    <col min="7592" max="7592" width="11.28515625" style="120" customWidth="1"/>
    <col min="7593" max="7593" width="0.5703125" style="120" customWidth="1"/>
    <col min="7594" max="7594" width="9.7109375" style="120" customWidth="1"/>
    <col min="7595" max="7595" width="0.5703125" style="120" customWidth="1"/>
    <col min="7596" max="7596" width="10.42578125" style="120" customWidth="1"/>
    <col min="7597" max="7597" width="0.5703125" style="120" customWidth="1"/>
    <col min="7598" max="7598" width="11.28515625" style="120" customWidth="1"/>
    <col min="7599" max="7599" width="0.5703125" style="120" customWidth="1"/>
    <col min="7600" max="7600" width="10.7109375" style="120" customWidth="1"/>
    <col min="7601" max="7601" width="0.5703125" style="120" customWidth="1"/>
    <col min="7602" max="7602" width="10.42578125" style="120" customWidth="1"/>
    <col min="7603" max="7603" width="0.5703125" style="120" customWidth="1"/>
    <col min="7604" max="7604" width="11.5703125" style="120" customWidth="1"/>
    <col min="7605" max="7831" width="9.28515625" style="120"/>
    <col min="7832" max="7832" width="1" style="120" customWidth="1"/>
    <col min="7833" max="7833" width="21.42578125" style="120" customWidth="1"/>
    <col min="7834" max="7834" width="6" style="120" customWidth="1"/>
    <col min="7835" max="7835" width="0.5703125" style="120" customWidth="1"/>
    <col min="7836" max="7836" width="10.7109375" style="120" bestFit="1" customWidth="1"/>
    <col min="7837" max="7837" width="0.5703125" style="120" customWidth="1"/>
    <col min="7838" max="7838" width="10" style="120" customWidth="1"/>
    <col min="7839" max="7839" width="0.5703125" style="120" customWidth="1"/>
    <col min="7840" max="7840" width="9.7109375" style="120" bestFit="1" customWidth="1"/>
    <col min="7841" max="7841" width="0.5703125" style="120" customWidth="1"/>
    <col min="7842" max="7842" width="10.42578125" style="120" customWidth="1"/>
    <col min="7843" max="7843" width="0.5703125" style="120" customWidth="1"/>
    <col min="7844" max="7844" width="14" style="120" customWidth="1"/>
    <col min="7845" max="7845" width="0.5703125" style="120" customWidth="1"/>
    <col min="7846" max="7846" width="9" style="120" customWidth="1"/>
    <col min="7847" max="7847" width="0.5703125" style="120" customWidth="1"/>
    <col min="7848" max="7848" width="11.28515625" style="120" customWidth="1"/>
    <col min="7849" max="7849" width="0.5703125" style="120" customWidth="1"/>
    <col min="7850" max="7850" width="9.7109375" style="120" customWidth="1"/>
    <col min="7851" max="7851" width="0.5703125" style="120" customWidth="1"/>
    <col min="7852" max="7852" width="10.42578125" style="120" customWidth="1"/>
    <col min="7853" max="7853" width="0.5703125" style="120" customWidth="1"/>
    <col min="7854" max="7854" width="11.28515625" style="120" customWidth="1"/>
    <col min="7855" max="7855" width="0.5703125" style="120" customWidth="1"/>
    <col min="7856" max="7856" width="10.7109375" style="120" customWidth="1"/>
    <col min="7857" max="7857" width="0.5703125" style="120" customWidth="1"/>
    <col min="7858" max="7858" width="10.42578125" style="120" customWidth="1"/>
    <col min="7859" max="7859" width="0.5703125" style="120" customWidth="1"/>
    <col min="7860" max="7860" width="11.5703125" style="120" customWidth="1"/>
    <col min="7861" max="8087" width="9.28515625" style="120"/>
    <col min="8088" max="8088" width="1" style="120" customWidth="1"/>
    <col min="8089" max="8089" width="21.42578125" style="120" customWidth="1"/>
    <col min="8090" max="8090" width="6" style="120" customWidth="1"/>
    <col min="8091" max="8091" width="0.5703125" style="120" customWidth="1"/>
    <col min="8092" max="8092" width="10.7109375" style="120" bestFit="1" customWidth="1"/>
    <col min="8093" max="8093" width="0.5703125" style="120" customWidth="1"/>
    <col min="8094" max="8094" width="10" style="120" customWidth="1"/>
    <col min="8095" max="8095" width="0.5703125" style="120" customWidth="1"/>
    <col min="8096" max="8096" width="9.7109375" style="120" bestFit="1" customWidth="1"/>
    <col min="8097" max="8097" width="0.5703125" style="120" customWidth="1"/>
    <col min="8098" max="8098" width="10.42578125" style="120" customWidth="1"/>
    <col min="8099" max="8099" width="0.5703125" style="120" customWidth="1"/>
    <col min="8100" max="8100" width="14" style="120" customWidth="1"/>
    <col min="8101" max="8101" width="0.5703125" style="120" customWidth="1"/>
    <col min="8102" max="8102" width="9" style="120" customWidth="1"/>
    <col min="8103" max="8103" width="0.5703125" style="120" customWidth="1"/>
    <col min="8104" max="8104" width="11.28515625" style="120" customWidth="1"/>
    <col min="8105" max="8105" width="0.5703125" style="120" customWidth="1"/>
    <col min="8106" max="8106" width="9.7109375" style="120" customWidth="1"/>
    <col min="8107" max="8107" width="0.5703125" style="120" customWidth="1"/>
    <col min="8108" max="8108" width="10.42578125" style="120" customWidth="1"/>
    <col min="8109" max="8109" width="0.5703125" style="120" customWidth="1"/>
    <col min="8110" max="8110" width="11.28515625" style="120" customWidth="1"/>
    <col min="8111" max="8111" width="0.5703125" style="120" customWidth="1"/>
    <col min="8112" max="8112" width="10.7109375" style="120" customWidth="1"/>
    <col min="8113" max="8113" width="0.5703125" style="120" customWidth="1"/>
    <col min="8114" max="8114" width="10.42578125" style="120" customWidth="1"/>
    <col min="8115" max="8115" width="0.5703125" style="120" customWidth="1"/>
    <col min="8116" max="8116" width="11.5703125" style="120" customWidth="1"/>
    <col min="8117" max="8343" width="9.28515625" style="120"/>
    <col min="8344" max="8344" width="1" style="120" customWidth="1"/>
    <col min="8345" max="8345" width="21.42578125" style="120" customWidth="1"/>
    <col min="8346" max="8346" width="6" style="120" customWidth="1"/>
    <col min="8347" max="8347" width="0.5703125" style="120" customWidth="1"/>
    <col min="8348" max="8348" width="10.7109375" style="120" bestFit="1" customWidth="1"/>
    <col min="8349" max="8349" width="0.5703125" style="120" customWidth="1"/>
    <col min="8350" max="8350" width="10" style="120" customWidth="1"/>
    <col min="8351" max="8351" width="0.5703125" style="120" customWidth="1"/>
    <col min="8352" max="8352" width="9.7109375" style="120" bestFit="1" customWidth="1"/>
    <col min="8353" max="8353" width="0.5703125" style="120" customWidth="1"/>
    <col min="8354" max="8354" width="10.42578125" style="120" customWidth="1"/>
    <col min="8355" max="8355" width="0.5703125" style="120" customWidth="1"/>
    <col min="8356" max="8356" width="14" style="120" customWidth="1"/>
    <col min="8357" max="8357" width="0.5703125" style="120" customWidth="1"/>
    <col min="8358" max="8358" width="9" style="120" customWidth="1"/>
    <col min="8359" max="8359" width="0.5703125" style="120" customWidth="1"/>
    <col min="8360" max="8360" width="11.28515625" style="120" customWidth="1"/>
    <col min="8361" max="8361" width="0.5703125" style="120" customWidth="1"/>
    <col min="8362" max="8362" width="9.7109375" style="120" customWidth="1"/>
    <col min="8363" max="8363" width="0.5703125" style="120" customWidth="1"/>
    <col min="8364" max="8364" width="10.42578125" style="120" customWidth="1"/>
    <col min="8365" max="8365" width="0.5703125" style="120" customWidth="1"/>
    <col min="8366" max="8366" width="11.28515625" style="120" customWidth="1"/>
    <col min="8367" max="8367" width="0.5703125" style="120" customWidth="1"/>
    <col min="8368" max="8368" width="10.7109375" style="120" customWidth="1"/>
    <col min="8369" max="8369" width="0.5703125" style="120" customWidth="1"/>
    <col min="8370" max="8370" width="10.42578125" style="120" customWidth="1"/>
    <col min="8371" max="8371" width="0.5703125" style="120" customWidth="1"/>
    <col min="8372" max="8372" width="11.5703125" style="120" customWidth="1"/>
    <col min="8373" max="8599" width="9.28515625" style="120"/>
    <col min="8600" max="8600" width="1" style="120" customWidth="1"/>
    <col min="8601" max="8601" width="21.42578125" style="120" customWidth="1"/>
    <col min="8602" max="8602" width="6" style="120" customWidth="1"/>
    <col min="8603" max="8603" width="0.5703125" style="120" customWidth="1"/>
    <col min="8604" max="8604" width="10.7109375" style="120" bestFit="1" customWidth="1"/>
    <col min="8605" max="8605" width="0.5703125" style="120" customWidth="1"/>
    <col min="8606" max="8606" width="10" style="120" customWidth="1"/>
    <col min="8607" max="8607" width="0.5703125" style="120" customWidth="1"/>
    <col min="8608" max="8608" width="9.7109375" style="120" bestFit="1" customWidth="1"/>
    <col min="8609" max="8609" width="0.5703125" style="120" customWidth="1"/>
    <col min="8610" max="8610" width="10.42578125" style="120" customWidth="1"/>
    <col min="8611" max="8611" width="0.5703125" style="120" customWidth="1"/>
    <col min="8612" max="8612" width="14" style="120" customWidth="1"/>
    <col min="8613" max="8613" width="0.5703125" style="120" customWidth="1"/>
    <col min="8614" max="8614" width="9" style="120" customWidth="1"/>
    <col min="8615" max="8615" width="0.5703125" style="120" customWidth="1"/>
    <col min="8616" max="8616" width="11.28515625" style="120" customWidth="1"/>
    <col min="8617" max="8617" width="0.5703125" style="120" customWidth="1"/>
    <col min="8618" max="8618" width="9.7109375" style="120" customWidth="1"/>
    <col min="8619" max="8619" width="0.5703125" style="120" customWidth="1"/>
    <col min="8620" max="8620" width="10.42578125" style="120" customWidth="1"/>
    <col min="8621" max="8621" width="0.5703125" style="120" customWidth="1"/>
    <col min="8622" max="8622" width="11.28515625" style="120" customWidth="1"/>
    <col min="8623" max="8623" width="0.5703125" style="120" customWidth="1"/>
    <col min="8624" max="8624" width="10.7109375" style="120" customWidth="1"/>
    <col min="8625" max="8625" width="0.5703125" style="120" customWidth="1"/>
    <col min="8626" max="8626" width="10.42578125" style="120" customWidth="1"/>
    <col min="8627" max="8627" width="0.5703125" style="120" customWidth="1"/>
    <col min="8628" max="8628" width="11.5703125" style="120" customWidth="1"/>
    <col min="8629" max="8855" width="9.28515625" style="120"/>
    <col min="8856" max="8856" width="1" style="120" customWidth="1"/>
    <col min="8857" max="8857" width="21.42578125" style="120" customWidth="1"/>
    <col min="8858" max="8858" width="6" style="120" customWidth="1"/>
    <col min="8859" max="8859" width="0.5703125" style="120" customWidth="1"/>
    <col min="8860" max="8860" width="10.7109375" style="120" bestFit="1" customWidth="1"/>
    <col min="8861" max="8861" width="0.5703125" style="120" customWidth="1"/>
    <col min="8862" max="8862" width="10" style="120" customWidth="1"/>
    <col min="8863" max="8863" width="0.5703125" style="120" customWidth="1"/>
    <col min="8864" max="8864" width="9.7109375" style="120" bestFit="1" customWidth="1"/>
    <col min="8865" max="8865" width="0.5703125" style="120" customWidth="1"/>
    <col min="8866" max="8866" width="10.42578125" style="120" customWidth="1"/>
    <col min="8867" max="8867" width="0.5703125" style="120" customWidth="1"/>
    <col min="8868" max="8868" width="14" style="120" customWidth="1"/>
    <col min="8869" max="8869" width="0.5703125" style="120" customWidth="1"/>
    <col min="8870" max="8870" width="9" style="120" customWidth="1"/>
    <col min="8871" max="8871" width="0.5703125" style="120" customWidth="1"/>
    <col min="8872" max="8872" width="11.28515625" style="120" customWidth="1"/>
    <col min="8873" max="8873" width="0.5703125" style="120" customWidth="1"/>
    <col min="8874" max="8874" width="9.7109375" style="120" customWidth="1"/>
    <col min="8875" max="8875" width="0.5703125" style="120" customWidth="1"/>
    <col min="8876" max="8876" width="10.42578125" style="120" customWidth="1"/>
    <col min="8877" max="8877" width="0.5703125" style="120" customWidth="1"/>
    <col min="8878" max="8878" width="11.28515625" style="120" customWidth="1"/>
    <col min="8879" max="8879" width="0.5703125" style="120" customWidth="1"/>
    <col min="8880" max="8880" width="10.7109375" style="120" customWidth="1"/>
    <col min="8881" max="8881" width="0.5703125" style="120" customWidth="1"/>
    <col min="8882" max="8882" width="10.42578125" style="120" customWidth="1"/>
    <col min="8883" max="8883" width="0.5703125" style="120" customWidth="1"/>
    <col min="8884" max="8884" width="11.5703125" style="120" customWidth="1"/>
    <col min="8885" max="9111" width="9.28515625" style="120"/>
    <col min="9112" max="9112" width="1" style="120" customWidth="1"/>
    <col min="9113" max="9113" width="21.42578125" style="120" customWidth="1"/>
    <col min="9114" max="9114" width="6" style="120" customWidth="1"/>
    <col min="9115" max="9115" width="0.5703125" style="120" customWidth="1"/>
    <col min="9116" max="9116" width="10.7109375" style="120" bestFit="1" customWidth="1"/>
    <col min="9117" max="9117" width="0.5703125" style="120" customWidth="1"/>
    <col min="9118" max="9118" width="10" style="120" customWidth="1"/>
    <col min="9119" max="9119" width="0.5703125" style="120" customWidth="1"/>
    <col min="9120" max="9120" width="9.7109375" style="120" bestFit="1" customWidth="1"/>
    <col min="9121" max="9121" width="0.5703125" style="120" customWidth="1"/>
    <col min="9122" max="9122" width="10.42578125" style="120" customWidth="1"/>
    <col min="9123" max="9123" width="0.5703125" style="120" customWidth="1"/>
    <col min="9124" max="9124" width="14" style="120" customWidth="1"/>
    <col min="9125" max="9125" width="0.5703125" style="120" customWidth="1"/>
    <col min="9126" max="9126" width="9" style="120" customWidth="1"/>
    <col min="9127" max="9127" width="0.5703125" style="120" customWidth="1"/>
    <col min="9128" max="9128" width="11.28515625" style="120" customWidth="1"/>
    <col min="9129" max="9129" width="0.5703125" style="120" customWidth="1"/>
    <col min="9130" max="9130" width="9.7109375" style="120" customWidth="1"/>
    <col min="9131" max="9131" width="0.5703125" style="120" customWidth="1"/>
    <col min="9132" max="9132" width="10.42578125" style="120" customWidth="1"/>
    <col min="9133" max="9133" width="0.5703125" style="120" customWidth="1"/>
    <col min="9134" max="9134" width="11.28515625" style="120" customWidth="1"/>
    <col min="9135" max="9135" width="0.5703125" style="120" customWidth="1"/>
    <col min="9136" max="9136" width="10.7109375" style="120" customWidth="1"/>
    <col min="9137" max="9137" width="0.5703125" style="120" customWidth="1"/>
    <col min="9138" max="9138" width="10.42578125" style="120" customWidth="1"/>
    <col min="9139" max="9139" width="0.5703125" style="120" customWidth="1"/>
    <col min="9140" max="9140" width="11.5703125" style="120" customWidth="1"/>
    <col min="9141" max="9367" width="9.28515625" style="120"/>
    <col min="9368" max="9368" width="1" style="120" customWidth="1"/>
    <col min="9369" max="9369" width="21.42578125" style="120" customWidth="1"/>
    <col min="9370" max="9370" width="6" style="120" customWidth="1"/>
    <col min="9371" max="9371" width="0.5703125" style="120" customWidth="1"/>
    <col min="9372" max="9372" width="10.7109375" style="120" bestFit="1" customWidth="1"/>
    <col min="9373" max="9373" width="0.5703125" style="120" customWidth="1"/>
    <col min="9374" max="9374" width="10" style="120" customWidth="1"/>
    <col min="9375" max="9375" width="0.5703125" style="120" customWidth="1"/>
    <col min="9376" max="9376" width="9.7109375" style="120" bestFit="1" customWidth="1"/>
    <col min="9377" max="9377" width="0.5703125" style="120" customWidth="1"/>
    <col min="9378" max="9378" width="10.42578125" style="120" customWidth="1"/>
    <col min="9379" max="9379" width="0.5703125" style="120" customWidth="1"/>
    <col min="9380" max="9380" width="14" style="120" customWidth="1"/>
    <col min="9381" max="9381" width="0.5703125" style="120" customWidth="1"/>
    <col min="9382" max="9382" width="9" style="120" customWidth="1"/>
    <col min="9383" max="9383" width="0.5703125" style="120" customWidth="1"/>
    <col min="9384" max="9384" width="11.28515625" style="120" customWidth="1"/>
    <col min="9385" max="9385" width="0.5703125" style="120" customWidth="1"/>
    <col min="9386" max="9386" width="9.7109375" style="120" customWidth="1"/>
    <col min="9387" max="9387" width="0.5703125" style="120" customWidth="1"/>
    <col min="9388" max="9388" width="10.42578125" style="120" customWidth="1"/>
    <col min="9389" max="9389" width="0.5703125" style="120" customWidth="1"/>
    <col min="9390" max="9390" width="11.28515625" style="120" customWidth="1"/>
    <col min="9391" max="9391" width="0.5703125" style="120" customWidth="1"/>
    <col min="9392" max="9392" width="10.7109375" style="120" customWidth="1"/>
    <col min="9393" max="9393" width="0.5703125" style="120" customWidth="1"/>
    <col min="9394" max="9394" width="10.42578125" style="120" customWidth="1"/>
    <col min="9395" max="9395" width="0.5703125" style="120" customWidth="1"/>
    <col min="9396" max="9396" width="11.5703125" style="120" customWidth="1"/>
    <col min="9397" max="9623" width="9.28515625" style="120"/>
    <col min="9624" max="9624" width="1" style="120" customWidth="1"/>
    <col min="9625" max="9625" width="21.42578125" style="120" customWidth="1"/>
    <col min="9626" max="9626" width="6" style="120" customWidth="1"/>
    <col min="9627" max="9627" width="0.5703125" style="120" customWidth="1"/>
    <col min="9628" max="9628" width="10.7109375" style="120" bestFit="1" customWidth="1"/>
    <col min="9629" max="9629" width="0.5703125" style="120" customWidth="1"/>
    <col min="9630" max="9630" width="10" style="120" customWidth="1"/>
    <col min="9631" max="9631" width="0.5703125" style="120" customWidth="1"/>
    <col min="9632" max="9632" width="9.7109375" style="120" bestFit="1" customWidth="1"/>
    <col min="9633" max="9633" width="0.5703125" style="120" customWidth="1"/>
    <col min="9634" max="9634" width="10.42578125" style="120" customWidth="1"/>
    <col min="9635" max="9635" width="0.5703125" style="120" customWidth="1"/>
    <col min="9636" max="9636" width="14" style="120" customWidth="1"/>
    <col min="9637" max="9637" width="0.5703125" style="120" customWidth="1"/>
    <col min="9638" max="9638" width="9" style="120" customWidth="1"/>
    <col min="9639" max="9639" width="0.5703125" style="120" customWidth="1"/>
    <col min="9640" max="9640" width="11.28515625" style="120" customWidth="1"/>
    <col min="9641" max="9641" width="0.5703125" style="120" customWidth="1"/>
    <col min="9642" max="9642" width="9.7109375" style="120" customWidth="1"/>
    <col min="9643" max="9643" width="0.5703125" style="120" customWidth="1"/>
    <col min="9644" max="9644" width="10.42578125" style="120" customWidth="1"/>
    <col min="9645" max="9645" width="0.5703125" style="120" customWidth="1"/>
    <col min="9646" max="9646" width="11.28515625" style="120" customWidth="1"/>
    <col min="9647" max="9647" width="0.5703125" style="120" customWidth="1"/>
    <col min="9648" max="9648" width="10.7109375" style="120" customWidth="1"/>
    <col min="9649" max="9649" width="0.5703125" style="120" customWidth="1"/>
    <col min="9650" max="9650" width="10.42578125" style="120" customWidth="1"/>
    <col min="9651" max="9651" width="0.5703125" style="120" customWidth="1"/>
    <col min="9652" max="9652" width="11.5703125" style="120" customWidth="1"/>
    <col min="9653" max="9879" width="9.28515625" style="120"/>
    <col min="9880" max="9880" width="1" style="120" customWidth="1"/>
    <col min="9881" max="9881" width="21.42578125" style="120" customWidth="1"/>
    <col min="9882" max="9882" width="6" style="120" customWidth="1"/>
    <col min="9883" max="9883" width="0.5703125" style="120" customWidth="1"/>
    <col min="9884" max="9884" width="10.7109375" style="120" bestFit="1" customWidth="1"/>
    <col min="9885" max="9885" width="0.5703125" style="120" customWidth="1"/>
    <col min="9886" max="9886" width="10" style="120" customWidth="1"/>
    <col min="9887" max="9887" width="0.5703125" style="120" customWidth="1"/>
    <col min="9888" max="9888" width="9.7109375" style="120" bestFit="1" customWidth="1"/>
    <col min="9889" max="9889" width="0.5703125" style="120" customWidth="1"/>
    <col min="9890" max="9890" width="10.42578125" style="120" customWidth="1"/>
    <col min="9891" max="9891" width="0.5703125" style="120" customWidth="1"/>
    <col min="9892" max="9892" width="14" style="120" customWidth="1"/>
    <col min="9893" max="9893" width="0.5703125" style="120" customWidth="1"/>
    <col min="9894" max="9894" width="9" style="120" customWidth="1"/>
    <col min="9895" max="9895" width="0.5703125" style="120" customWidth="1"/>
    <col min="9896" max="9896" width="11.28515625" style="120" customWidth="1"/>
    <col min="9897" max="9897" width="0.5703125" style="120" customWidth="1"/>
    <col min="9898" max="9898" width="9.7109375" style="120" customWidth="1"/>
    <col min="9899" max="9899" width="0.5703125" style="120" customWidth="1"/>
    <col min="9900" max="9900" width="10.42578125" style="120" customWidth="1"/>
    <col min="9901" max="9901" width="0.5703125" style="120" customWidth="1"/>
    <col min="9902" max="9902" width="11.28515625" style="120" customWidth="1"/>
    <col min="9903" max="9903" width="0.5703125" style="120" customWidth="1"/>
    <col min="9904" max="9904" width="10.7109375" style="120" customWidth="1"/>
    <col min="9905" max="9905" width="0.5703125" style="120" customWidth="1"/>
    <col min="9906" max="9906" width="10.42578125" style="120" customWidth="1"/>
    <col min="9907" max="9907" width="0.5703125" style="120" customWidth="1"/>
    <col min="9908" max="9908" width="11.5703125" style="120" customWidth="1"/>
    <col min="9909" max="10135" width="9.28515625" style="120"/>
    <col min="10136" max="10136" width="1" style="120" customWidth="1"/>
    <col min="10137" max="10137" width="21.42578125" style="120" customWidth="1"/>
    <col min="10138" max="10138" width="6" style="120" customWidth="1"/>
    <col min="10139" max="10139" width="0.5703125" style="120" customWidth="1"/>
    <col min="10140" max="10140" width="10.7109375" style="120" bestFit="1" customWidth="1"/>
    <col min="10141" max="10141" width="0.5703125" style="120" customWidth="1"/>
    <col min="10142" max="10142" width="10" style="120" customWidth="1"/>
    <col min="10143" max="10143" width="0.5703125" style="120" customWidth="1"/>
    <col min="10144" max="10144" width="9.7109375" style="120" bestFit="1" customWidth="1"/>
    <col min="10145" max="10145" width="0.5703125" style="120" customWidth="1"/>
    <col min="10146" max="10146" width="10.42578125" style="120" customWidth="1"/>
    <col min="10147" max="10147" width="0.5703125" style="120" customWidth="1"/>
    <col min="10148" max="10148" width="14" style="120" customWidth="1"/>
    <col min="10149" max="10149" width="0.5703125" style="120" customWidth="1"/>
    <col min="10150" max="10150" width="9" style="120" customWidth="1"/>
    <col min="10151" max="10151" width="0.5703125" style="120" customWidth="1"/>
    <col min="10152" max="10152" width="11.28515625" style="120" customWidth="1"/>
    <col min="10153" max="10153" width="0.5703125" style="120" customWidth="1"/>
    <col min="10154" max="10154" width="9.7109375" style="120" customWidth="1"/>
    <col min="10155" max="10155" width="0.5703125" style="120" customWidth="1"/>
    <col min="10156" max="10156" width="10.42578125" style="120" customWidth="1"/>
    <col min="10157" max="10157" width="0.5703125" style="120" customWidth="1"/>
    <col min="10158" max="10158" width="11.28515625" style="120" customWidth="1"/>
    <col min="10159" max="10159" width="0.5703125" style="120" customWidth="1"/>
    <col min="10160" max="10160" width="10.7109375" style="120" customWidth="1"/>
    <col min="10161" max="10161" width="0.5703125" style="120" customWidth="1"/>
    <col min="10162" max="10162" width="10.42578125" style="120" customWidth="1"/>
    <col min="10163" max="10163" width="0.5703125" style="120" customWidth="1"/>
    <col min="10164" max="10164" width="11.5703125" style="120" customWidth="1"/>
    <col min="10165" max="10391" width="9.28515625" style="120"/>
    <col min="10392" max="10392" width="1" style="120" customWidth="1"/>
    <col min="10393" max="10393" width="21.42578125" style="120" customWidth="1"/>
    <col min="10394" max="10394" width="6" style="120" customWidth="1"/>
    <col min="10395" max="10395" width="0.5703125" style="120" customWidth="1"/>
    <col min="10396" max="10396" width="10.7109375" style="120" bestFit="1" customWidth="1"/>
    <col min="10397" max="10397" width="0.5703125" style="120" customWidth="1"/>
    <col min="10398" max="10398" width="10" style="120" customWidth="1"/>
    <col min="10399" max="10399" width="0.5703125" style="120" customWidth="1"/>
    <col min="10400" max="10400" width="9.7109375" style="120" bestFit="1" customWidth="1"/>
    <col min="10401" max="10401" width="0.5703125" style="120" customWidth="1"/>
    <col min="10402" max="10402" width="10.42578125" style="120" customWidth="1"/>
    <col min="10403" max="10403" width="0.5703125" style="120" customWidth="1"/>
    <col min="10404" max="10404" width="14" style="120" customWidth="1"/>
    <col min="10405" max="10405" width="0.5703125" style="120" customWidth="1"/>
    <col min="10406" max="10406" width="9" style="120" customWidth="1"/>
    <col min="10407" max="10407" width="0.5703125" style="120" customWidth="1"/>
    <col min="10408" max="10408" width="11.28515625" style="120" customWidth="1"/>
    <col min="10409" max="10409" width="0.5703125" style="120" customWidth="1"/>
    <col min="10410" max="10410" width="9.7109375" style="120" customWidth="1"/>
    <col min="10411" max="10411" width="0.5703125" style="120" customWidth="1"/>
    <col min="10412" max="10412" width="10.42578125" style="120" customWidth="1"/>
    <col min="10413" max="10413" width="0.5703125" style="120" customWidth="1"/>
    <col min="10414" max="10414" width="11.28515625" style="120" customWidth="1"/>
    <col min="10415" max="10415" width="0.5703125" style="120" customWidth="1"/>
    <col min="10416" max="10416" width="10.7109375" style="120" customWidth="1"/>
    <col min="10417" max="10417" width="0.5703125" style="120" customWidth="1"/>
    <col min="10418" max="10418" width="10.42578125" style="120" customWidth="1"/>
    <col min="10419" max="10419" width="0.5703125" style="120" customWidth="1"/>
    <col min="10420" max="10420" width="11.5703125" style="120" customWidth="1"/>
    <col min="10421" max="10647" width="9.28515625" style="120"/>
    <col min="10648" max="10648" width="1" style="120" customWidth="1"/>
    <col min="10649" max="10649" width="21.42578125" style="120" customWidth="1"/>
    <col min="10650" max="10650" width="6" style="120" customWidth="1"/>
    <col min="10651" max="10651" width="0.5703125" style="120" customWidth="1"/>
    <col min="10652" max="10652" width="10.7109375" style="120" bestFit="1" customWidth="1"/>
    <col min="10653" max="10653" width="0.5703125" style="120" customWidth="1"/>
    <col min="10654" max="10654" width="10" style="120" customWidth="1"/>
    <col min="10655" max="10655" width="0.5703125" style="120" customWidth="1"/>
    <col min="10656" max="10656" width="9.7109375" style="120" bestFit="1" customWidth="1"/>
    <col min="10657" max="10657" width="0.5703125" style="120" customWidth="1"/>
    <col min="10658" max="10658" width="10.42578125" style="120" customWidth="1"/>
    <col min="10659" max="10659" width="0.5703125" style="120" customWidth="1"/>
    <col min="10660" max="10660" width="14" style="120" customWidth="1"/>
    <col min="10661" max="10661" width="0.5703125" style="120" customWidth="1"/>
    <col min="10662" max="10662" width="9" style="120" customWidth="1"/>
    <col min="10663" max="10663" width="0.5703125" style="120" customWidth="1"/>
    <col min="10664" max="10664" width="11.28515625" style="120" customWidth="1"/>
    <col min="10665" max="10665" width="0.5703125" style="120" customWidth="1"/>
    <col min="10666" max="10666" width="9.7109375" style="120" customWidth="1"/>
    <col min="10667" max="10667" width="0.5703125" style="120" customWidth="1"/>
    <col min="10668" max="10668" width="10.42578125" style="120" customWidth="1"/>
    <col min="10669" max="10669" width="0.5703125" style="120" customWidth="1"/>
    <col min="10670" max="10670" width="11.28515625" style="120" customWidth="1"/>
    <col min="10671" max="10671" width="0.5703125" style="120" customWidth="1"/>
    <col min="10672" max="10672" width="10.7109375" style="120" customWidth="1"/>
    <col min="10673" max="10673" width="0.5703125" style="120" customWidth="1"/>
    <col min="10674" max="10674" width="10.42578125" style="120" customWidth="1"/>
    <col min="10675" max="10675" width="0.5703125" style="120" customWidth="1"/>
    <col min="10676" max="10676" width="11.5703125" style="120" customWidth="1"/>
    <col min="10677" max="10903" width="9.28515625" style="120"/>
    <col min="10904" max="10904" width="1" style="120" customWidth="1"/>
    <col min="10905" max="10905" width="21.42578125" style="120" customWidth="1"/>
    <col min="10906" max="10906" width="6" style="120" customWidth="1"/>
    <col min="10907" max="10907" width="0.5703125" style="120" customWidth="1"/>
    <col min="10908" max="10908" width="10.7109375" style="120" bestFit="1" customWidth="1"/>
    <col min="10909" max="10909" width="0.5703125" style="120" customWidth="1"/>
    <col min="10910" max="10910" width="10" style="120" customWidth="1"/>
    <col min="10911" max="10911" width="0.5703125" style="120" customWidth="1"/>
    <col min="10912" max="10912" width="9.7109375" style="120" bestFit="1" customWidth="1"/>
    <col min="10913" max="10913" width="0.5703125" style="120" customWidth="1"/>
    <col min="10914" max="10914" width="10.42578125" style="120" customWidth="1"/>
    <col min="10915" max="10915" width="0.5703125" style="120" customWidth="1"/>
    <col min="10916" max="10916" width="14" style="120" customWidth="1"/>
    <col min="10917" max="10917" width="0.5703125" style="120" customWidth="1"/>
    <col min="10918" max="10918" width="9" style="120" customWidth="1"/>
    <col min="10919" max="10919" width="0.5703125" style="120" customWidth="1"/>
    <col min="10920" max="10920" width="11.28515625" style="120" customWidth="1"/>
    <col min="10921" max="10921" width="0.5703125" style="120" customWidth="1"/>
    <col min="10922" max="10922" width="9.7109375" style="120" customWidth="1"/>
    <col min="10923" max="10923" width="0.5703125" style="120" customWidth="1"/>
    <col min="10924" max="10924" width="10.42578125" style="120" customWidth="1"/>
    <col min="10925" max="10925" width="0.5703125" style="120" customWidth="1"/>
    <col min="10926" max="10926" width="11.28515625" style="120" customWidth="1"/>
    <col min="10927" max="10927" width="0.5703125" style="120" customWidth="1"/>
    <col min="10928" max="10928" width="10.7109375" style="120" customWidth="1"/>
    <col min="10929" max="10929" width="0.5703125" style="120" customWidth="1"/>
    <col min="10930" max="10930" width="10.42578125" style="120" customWidth="1"/>
    <col min="10931" max="10931" width="0.5703125" style="120" customWidth="1"/>
    <col min="10932" max="10932" width="11.5703125" style="120" customWidth="1"/>
    <col min="10933" max="11159" width="9.28515625" style="120"/>
    <col min="11160" max="11160" width="1" style="120" customWidth="1"/>
    <col min="11161" max="11161" width="21.42578125" style="120" customWidth="1"/>
    <col min="11162" max="11162" width="6" style="120" customWidth="1"/>
    <col min="11163" max="11163" width="0.5703125" style="120" customWidth="1"/>
    <col min="11164" max="11164" width="10.7109375" style="120" bestFit="1" customWidth="1"/>
    <col min="11165" max="11165" width="0.5703125" style="120" customWidth="1"/>
    <col min="11166" max="11166" width="10" style="120" customWidth="1"/>
    <col min="11167" max="11167" width="0.5703125" style="120" customWidth="1"/>
    <col min="11168" max="11168" width="9.7109375" style="120" bestFit="1" customWidth="1"/>
    <col min="11169" max="11169" width="0.5703125" style="120" customWidth="1"/>
    <col min="11170" max="11170" width="10.42578125" style="120" customWidth="1"/>
    <col min="11171" max="11171" width="0.5703125" style="120" customWidth="1"/>
    <col min="11172" max="11172" width="14" style="120" customWidth="1"/>
    <col min="11173" max="11173" width="0.5703125" style="120" customWidth="1"/>
    <col min="11174" max="11174" width="9" style="120" customWidth="1"/>
    <col min="11175" max="11175" width="0.5703125" style="120" customWidth="1"/>
    <col min="11176" max="11176" width="11.28515625" style="120" customWidth="1"/>
    <col min="11177" max="11177" width="0.5703125" style="120" customWidth="1"/>
    <col min="11178" max="11178" width="9.7109375" style="120" customWidth="1"/>
    <col min="11179" max="11179" width="0.5703125" style="120" customWidth="1"/>
    <col min="11180" max="11180" width="10.42578125" style="120" customWidth="1"/>
    <col min="11181" max="11181" width="0.5703125" style="120" customWidth="1"/>
    <col min="11182" max="11182" width="11.28515625" style="120" customWidth="1"/>
    <col min="11183" max="11183" width="0.5703125" style="120" customWidth="1"/>
    <col min="11184" max="11184" width="10.7109375" style="120" customWidth="1"/>
    <col min="11185" max="11185" width="0.5703125" style="120" customWidth="1"/>
    <col min="11186" max="11186" width="10.42578125" style="120" customWidth="1"/>
    <col min="11187" max="11187" width="0.5703125" style="120" customWidth="1"/>
    <col min="11188" max="11188" width="11.5703125" style="120" customWidth="1"/>
    <col min="11189" max="11415" width="9.28515625" style="120"/>
    <col min="11416" max="11416" width="1" style="120" customWidth="1"/>
    <col min="11417" max="11417" width="21.42578125" style="120" customWidth="1"/>
    <col min="11418" max="11418" width="6" style="120" customWidth="1"/>
    <col min="11419" max="11419" width="0.5703125" style="120" customWidth="1"/>
    <col min="11420" max="11420" width="10.7109375" style="120" bestFit="1" customWidth="1"/>
    <col min="11421" max="11421" width="0.5703125" style="120" customWidth="1"/>
    <col min="11422" max="11422" width="10" style="120" customWidth="1"/>
    <col min="11423" max="11423" width="0.5703125" style="120" customWidth="1"/>
    <col min="11424" max="11424" width="9.7109375" style="120" bestFit="1" customWidth="1"/>
    <col min="11425" max="11425" width="0.5703125" style="120" customWidth="1"/>
    <col min="11426" max="11426" width="10.42578125" style="120" customWidth="1"/>
    <col min="11427" max="11427" width="0.5703125" style="120" customWidth="1"/>
    <col min="11428" max="11428" width="14" style="120" customWidth="1"/>
    <col min="11429" max="11429" width="0.5703125" style="120" customWidth="1"/>
    <col min="11430" max="11430" width="9" style="120" customWidth="1"/>
    <col min="11431" max="11431" width="0.5703125" style="120" customWidth="1"/>
    <col min="11432" max="11432" width="11.28515625" style="120" customWidth="1"/>
    <col min="11433" max="11433" width="0.5703125" style="120" customWidth="1"/>
    <col min="11434" max="11434" width="9.7109375" style="120" customWidth="1"/>
    <col min="11435" max="11435" width="0.5703125" style="120" customWidth="1"/>
    <col min="11436" max="11436" width="10.42578125" style="120" customWidth="1"/>
    <col min="11437" max="11437" width="0.5703125" style="120" customWidth="1"/>
    <col min="11438" max="11438" width="11.28515625" style="120" customWidth="1"/>
    <col min="11439" max="11439" width="0.5703125" style="120" customWidth="1"/>
    <col min="11440" max="11440" width="10.7109375" style="120" customWidth="1"/>
    <col min="11441" max="11441" width="0.5703125" style="120" customWidth="1"/>
    <col min="11442" max="11442" width="10.42578125" style="120" customWidth="1"/>
    <col min="11443" max="11443" width="0.5703125" style="120" customWidth="1"/>
    <col min="11444" max="11444" width="11.5703125" style="120" customWidth="1"/>
    <col min="11445" max="11671" width="9.28515625" style="120"/>
    <col min="11672" max="11672" width="1" style="120" customWidth="1"/>
    <col min="11673" max="11673" width="21.42578125" style="120" customWidth="1"/>
    <col min="11674" max="11674" width="6" style="120" customWidth="1"/>
    <col min="11675" max="11675" width="0.5703125" style="120" customWidth="1"/>
    <col min="11676" max="11676" width="10.7109375" style="120" bestFit="1" customWidth="1"/>
    <col min="11677" max="11677" width="0.5703125" style="120" customWidth="1"/>
    <col min="11678" max="11678" width="10" style="120" customWidth="1"/>
    <col min="11679" max="11679" width="0.5703125" style="120" customWidth="1"/>
    <col min="11680" max="11680" width="9.7109375" style="120" bestFit="1" customWidth="1"/>
    <col min="11681" max="11681" width="0.5703125" style="120" customWidth="1"/>
    <col min="11682" max="11682" width="10.42578125" style="120" customWidth="1"/>
    <col min="11683" max="11683" width="0.5703125" style="120" customWidth="1"/>
    <col min="11684" max="11684" width="14" style="120" customWidth="1"/>
    <col min="11685" max="11685" width="0.5703125" style="120" customWidth="1"/>
    <col min="11686" max="11686" width="9" style="120" customWidth="1"/>
    <col min="11687" max="11687" width="0.5703125" style="120" customWidth="1"/>
    <col min="11688" max="11688" width="11.28515625" style="120" customWidth="1"/>
    <col min="11689" max="11689" width="0.5703125" style="120" customWidth="1"/>
    <col min="11690" max="11690" width="9.7109375" style="120" customWidth="1"/>
    <col min="11691" max="11691" width="0.5703125" style="120" customWidth="1"/>
    <col min="11692" max="11692" width="10.42578125" style="120" customWidth="1"/>
    <col min="11693" max="11693" width="0.5703125" style="120" customWidth="1"/>
    <col min="11694" max="11694" width="11.28515625" style="120" customWidth="1"/>
    <col min="11695" max="11695" width="0.5703125" style="120" customWidth="1"/>
    <col min="11696" max="11696" width="10.7109375" style="120" customWidth="1"/>
    <col min="11697" max="11697" width="0.5703125" style="120" customWidth="1"/>
    <col min="11698" max="11698" width="10.42578125" style="120" customWidth="1"/>
    <col min="11699" max="11699" width="0.5703125" style="120" customWidth="1"/>
    <col min="11700" max="11700" width="11.5703125" style="120" customWidth="1"/>
    <col min="11701" max="11927" width="9.28515625" style="120"/>
    <col min="11928" max="11928" width="1" style="120" customWidth="1"/>
    <col min="11929" max="11929" width="21.42578125" style="120" customWidth="1"/>
    <col min="11930" max="11930" width="6" style="120" customWidth="1"/>
    <col min="11931" max="11931" width="0.5703125" style="120" customWidth="1"/>
    <col min="11932" max="11932" width="10.7109375" style="120" bestFit="1" customWidth="1"/>
    <col min="11933" max="11933" width="0.5703125" style="120" customWidth="1"/>
    <col min="11934" max="11934" width="10" style="120" customWidth="1"/>
    <col min="11935" max="11935" width="0.5703125" style="120" customWidth="1"/>
    <col min="11936" max="11936" width="9.7109375" style="120" bestFit="1" customWidth="1"/>
    <col min="11937" max="11937" width="0.5703125" style="120" customWidth="1"/>
    <col min="11938" max="11938" width="10.42578125" style="120" customWidth="1"/>
    <col min="11939" max="11939" width="0.5703125" style="120" customWidth="1"/>
    <col min="11940" max="11940" width="14" style="120" customWidth="1"/>
    <col min="11941" max="11941" width="0.5703125" style="120" customWidth="1"/>
    <col min="11942" max="11942" width="9" style="120" customWidth="1"/>
    <col min="11943" max="11943" width="0.5703125" style="120" customWidth="1"/>
    <col min="11944" max="11944" width="11.28515625" style="120" customWidth="1"/>
    <col min="11945" max="11945" width="0.5703125" style="120" customWidth="1"/>
    <col min="11946" max="11946" width="9.7109375" style="120" customWidth="1"/>
    <col min="11947" max="11947" width="0.5703125" style="120" customWidth="1"/>
    <col min="11948" max="11948" width="10.42578125" style="120" customWidth="1"/>
    <col min="11949" max="11949" width="0.5703125" style="120" customWidth="1"/>
    <col min="11950" max="11950" width="11.28515625" style="120" customWidth="1"/>
    <col min="11951" max="11951" width="0.5703125" style="120" customWidth="1"/>
    <col min="11952" max="11952" width="10.7109375" style="120" customWidth="1"/>
    <col min="11953" max="11953" width="0.5703125" style="120" customWidth="1"/>
    <col min="11954" max="11954" width="10.42578125" style="120" customWidth="1"/>
    <col min="11955" max="11955" width="0.5703125" style="120" customWidth="1"/>
    <col min="11956" max="11956" width="11.5703125" style="120" customWidth="1"/>
    <col min="11957" max="12183" width="9.28515625" style="120"/>
    <col min="12184" max="12184" width="1" style="120" customWidth="1"/>
    <col min="12185" max="12185" width="21.42578125" style="120" customWidth="1"/>
    <col min="12186" max="12186" width="6" style="120" customWidth="1"/>
    <col min="12187" max="12187" width="0.5703125" style="120" customWidth="1"/>
    <col min="12188" max="12188" width="10.7109375" style="120" bestFit="1" customWidth="1"/>
    <col min="12189" max="12189" width="0.5703125" style="120" customWidth="1"/>
    <col min="12190" max="12190" width="10" style="120" customWidth="1"/>
    <col min="12191" max="12191" width="0.5703125" style="120" customWidth="1"/>
    <col min="12192" max="12192" width="9.7109375" style="120" bestFit="1" customWidth="1"/>
    <col min="12193" max="12193" width="0.5703125" style="120" customWidth="1"/>
    <col min="12194" max="12194" width="10.42578125" style="120" customWidth="1"/>
    <col min="12195" max="12195" width="0.5703125" style="120" customWidth="1"/>
    <col min="12196" max="12196" width="14" style="120" customWidth="1"/>
    <col min="12197" max="12197" width="0.5703125" style="120" customWidth="1"/>
    <col min="12198" max="12198" width="9" style="120" customWidth="1"/>
    <col min="12199" max="12199" width="0.5703125" style="120" customWidth="1"/>
    <col min="12200" max="12200" width="11.28515625" style="120" customWidth="1"/>
    <col min="12201" max="12201" width="0.5703125" style="120" customWidth="1"/>
    <col min="12202" max="12202" width="9.7109375" style="120" customWidth="1"/>
    <col min="12203" max="12203" width="0.5703125" style="120" customWidth="1"/>
    <col min="12204" max="12204" width="10.42578125" style="120" customWidth="1"/>
    <col min="12205" max="12205" width="0.5703125" style="120" customWidth="1"/>
    <col min="12206" max="12206" width="11.28515625" style="120" customWidth="1"/>
    <col min="12207" max="12207" width="0.5703125" style="120" customWidth="1"/>
    <col min="12208" max="12208" width="10.7109375" style="120" customWidth="1"/>
    <col min="12209" max="12209" width="0.5703125" style="120" customWidth="1"/>
    <col min="12210" max="12210" width="10.42578125" style="120" customWidth="1"/>
    <col min="12211" max="12211" width="0.5703125" style="120" customWidth="1"/>
    <col min="12212" max="12212" width="11.5703125" style="120" customWidth="1"/>
    <col min="12213" max="12439" width="9.28515625" style="120"/>
    <col min="12440" max="12440" width="1" style="120" customWidth="1"/>
    <col min="12441" max="12441" width="21.42578125" style="120" customWidth="1"/>
    <col min="12442" max="12442" width="6" style="120" customWidth="1"/>
    <col min="12443" max="12443" width="0.5703125" style="120" customWidth="1"/>
    <col min="12444" max="12444" width="10.7109375" style="120" bestFit="1" customWidth="1"/>
    <col min="12445" max="12445" width="0.5703125" style="120" customWidth="1"/>
    <col min="12446" max="12446" width="10" style="120" customWidth="1"/>
    <col min="12447" max="12447" width="0.5703125" style="120" customWidth="1"/>
    <col min="12448" max="12448" width="9.7109375" style="120" bestFit="1" customWidth="1"/>
    <col min="12449" max="12449" width="0.5703125" style="120" customWidth="1"/>
    <col min="12450" max="12450" width="10.42578125" style="120" customWidth="1"/>
    <col min="12451" max="12451" width="0.5703125" style="120" customWidth="1"/>
    <col min="12452" max="12452" width="14" style="120" customWidth="1"/>
    <col min="12453" max="12453" width="0.5703125" style="120" customWidth="1"/>
    <col min="12454" max="12454" width="9" style="120" customWidth="1"/>
    <col min="12455" max="12455" width="0.5703125" style="120" customWidth="1"/>
    <col min="12456" max="12456" width="11.28515625" style="120" customWidth="1"/>
    <col min="12457" max="12457" width="0.5703125" style="120" customWidth="1"/>
    <col min="12458" max="12458" width="9.7109375" style="120" customWidth="1"/>
    <col min="12459" max="12459" width="0.5703125" style="120" customWidth="1"/>
    <col min="12460" max="12460" width="10.42578125" style="120" customWidth="1"/>
    <col min="12461" max="12461" width="0.5703125" style="120" customWidth="1"/>
    <col min="12462" max="12462" width="11.28515625" style="120" customWidth="1"/>
    <col min="12463" max="12463" width="0.5703125" style="120" customWidth="1"/>
    <col min="12464" max="12464" width="10.7109375" style="120" customWidth="1"/>
    <col min="12465" max="12465" width="0.5703125" style="120" customWidth="1"/>
    <col min="12466" max="12466" width="10.42578125" style="120" customWidth="1"/>
    <col min="12467" max="12467" width="0.5703125" style="120" customWidth="1"/>
    <col min="12468" max="12468" width="11.5703125" style="120" customWidth="1"/>
    <col min="12469" max="12695" width="9.28515625" style="120"/>
    <col min="12696" max="12696" width="1" style="120" customWidth="1"/>
    <col min="12697" max="12697" width="21.42578125" style="120" customWidth="1"/>
    <col min="12698" max="12698" width="6" style="120" customWidth="1"/>
    <col min="12699" max="12699" width="0.5703125" style="120" customWidth="1"/>
    <col min="12700" max="12700" width="10.7109375" style="120" bestFit="1" customWidth="1"/>
    <col min="12701" max="12701" width="0.5703125" style="120" customWidth="1"/>
    <col min="12702" max="12702" width="10" style="120" customWidth="1"/>
    <col min="12703" max="12703" width="0.5703125" style="120" customWidth="1"/>
    <col min="12704" max="12704" width="9.7109375" style="120" bestFit="1" customWidth="1"/>
    <col min="12705" max="12705" width="0.5703125" style="120" customWidth="1"/>
    <col min="12706" max="12706" width="10.42578125" style="120" customWidth="1"/>
    <col min="12707" max="12707" width="0.5703125" style="120" customWidth="1"/>
    <col min="12708" max="12708" width="14" style="120" customWidth="1"/>
    <col min="12709" max="12709" width="0.5703125" style="120" customWidth="1"/>
    <col min="12710" max="12710" width="9" style="120" customWidth="1"/>
    <col min="12711" max="12711" width="0.5703125" style="120" customWidth="1"/>
    <col min="12712" max="12712" width="11.28515625" style="120" customWidth="1"/>
    <col min="12713" max="12713" width="0.5703125" style="120" customWidth="1"/>
    <col min="12714" max="12714" width="9.7109375" style="120" customWidth="1"/>
    <col min="12715" max="12715" width="0.5703125" style="120" customWidth="1"/>
    <col min="12716" max="12716" width="10.42578125" style="120" customWidth="1"/>
    <col min="12717" max="12717" width="0.5703125" style="120" customWidth="1"/>
    <col min="12718" max="12718" width="11.28515625" style="120" customWidth="1"/>
    <col min="12719" max="12719" width="0.5703125" style="120" customWidth="1"/>
    <col min="12720" max="12720" width="10.7109375" style="120" customWidth="1"/>
    <col min="12721" max="12721" width="0.5703125" style="120" customWidth="1"/>
    <col min="12722" max="12722" width="10.42578125" style="120" customWidth="1"/>
    <col min="12723" max="12723" width="0.5703125" style="120" customWidth="1"/>
    <col min="12724" max="12724" width="11.5703125" style="120" customWidth="1"/>
    <col min="12725" max="12951" width="9.28515625" style="120"/>
    <col min="12952" max="12952" width="1" style="120" customWidth="1"/>
    <col min="12953" max="12953" width="21.42578125" style="120" customWidth="1"/>
    <col min="12954" max="12954" width="6" style="120" customWidth="1"/>
    <col min="12955" max="12955" width="0.5703125" style="120" customWidth="1"/>
    <col min="12956" max="12956" width="10.7109375" style="120" bestFit="1" customWidth="1"/>
    <col min="12957" max="12957" width="0.5703125" style="120" customWidth="1"/>
    <col min="12958" max="12958" width="10" style="120" customWidth="1"/>
    <col min="12959" max="12959" width="0.5703125" style="120" customWidth="1"/>
    <col min="12960" max="12960" width="9.7109375" style="120" bestFit="1" customWidth="1"/>
    <col min="12961" max="12961" width="0.5703125" style="120" customWidth="1"/>
    <col min="12962" max="12962" width="10.42578125" style="120" customWidth="1"/>
    <col min="12963" max="12963" width="0.5703125" style="120" customWidth="1"/>
    <col min="12964" max="12964" width="14" style="120" customWidth="1"/>
    <col min="12965" max="12965" width="0.5703125" style="120" customWidth="1"/>
    <col min="12966" max="12966" width="9" style="120" customWidth="1"/>
    <col min="12967" max="12967" width="0.5703125" style="120" customWidth="1"/>
    <col min="12968" max="12968" width="11.28515625" style="120" customWidth="1"/>
    <col min="12969" max="12969" width="0.5703125" style="120" customWidth="1"/>
    <col min="12970" max="12970" width="9.7109375" style="120" customWidth="1"/>
    <col min="12971" max="12971" width="0.5703125" style="120" customWidth="1"/>
    <col min="12972" max="12972" width="10.42578125" style="120" customWidth="1"/>
    <col min="12973" max="12973" width="0.5703125" style="120" customWidth="1"/>
    <col min="12974" max="12974" width="11.28515625" style="120" customWidth="1"/>
    <col min="12975" max="12975" width="0.5703125" style="120" customWidth="1"/>
    <col min="12976" max="12976" width="10.7109375" style="120" customWidth="1"/>
    <col min="12977" max="12977" width="0.5703125" style="120" customWidth="1"/>
    <col min="12978" max="12978" width="10.42578125" style="120" customWidth="1"/>
    <col min="12979" max="12979" width="0.5703125" style="120" customWidth="1"/>
    <col min="12980" max="12980" width="11.5703125" style="120" customWidth="1"/>
    <col min="12981" max="13207" width="9.28515625" style="120"/>
    <col min="13208" max="13208" width="1" style="120" customWidth="1"/>
    <col min="13209" max="13209" width="21.42578125" style="120" customWidth="1"/>
    <col min="13210" max="13210" width="6" style="120" customWidth="1"/>
    <col min="13211" max="13211" width="0.5703125" style="120" customWidth="1"/>
    <col min="13212" max="13212" width="10.7109375" style="120" bestFit="1" customWidth="1"/>
    <col min="13213" max="13213" width="0.5703125" style="120" customWidth="1"/>
    <col min="13214" max="13214" width="10" style="120" customWidth="1"/>
    <col min="13215" max="13215" width="0.5703125" style="120" customWidth="1"/>
    <col min="13216" max="13216" width="9.7109375" style="120" bestFit="1" customWidth="1"/>
    <col min="13217" max="13217" width="0.5703125" style="120" customWidth="1"/>
    <col min="13218" max="13218" width="10.42578125" style="120" customWidth="1"/>
    <col min="13219" max="13219" width="0.5703125" style="120" customWidth="1"/>
    <col min="13220" max="13220" width="14" style="120" customWidth="1"/>
    <col min="13221" max="13221" width="0.5703125" style="120" customWidth="1"/>
    <col min="13222" max="13222" width="9" style="120" customWidth="1"/>
    <col min="13223" max="13223" width="0.5703125" style="120" customWidth="1"/>
    <col min="13224" max="13224" width="11.28515625" style="120" customWidth="1"/>
    <col min="13225" max="13225" width="0.5703125" style="120" customWidth="1"/>
    <col min="13226" max="13226" width="9.7109375" style="120" customWidth="1"/>
    <col min="13227" max="13227" width="0.5703125" style="120" customWidth="1"/>
    <col min="13228" max="13228" width="10.42578125" style="120" customWidth="1"/>
    <col min="13229" max="13229" width="0.5703125" style="120" customWidth="1"/>
    <col min="13230" max="13230" width="11.28515625" style="120" customWidth="1"/>
    <col min="13231" max="13231" width="0.5703125" style="120" customWidth="1"/>
    <col min="13232" max="13232" width="10.7109375" style="120" customWidth="1"/>
    <col min="13233" max="13233" width="0.5703125" style="120" customWidth="1"/>
    <col min="13234" max="13234" width="10.42578125" style="120" customWidth="1"/>
    <col min="13235" max="13235" width="0.5703125" style="120" customWidth="1"/>
    <col min="13236" max="13236" width="11.5703125" style="120" customWidth="1"/>
    <col min="13237" max="13463" width="9.28515625" style="120"/>
    <col min="13464" max="13464" width="1" style="120" customWidth="1"/>
    <col min="13465" max="13465" width="21.42578125" style="120" customWidth="1"/>
    <col min="13466" max="13466" width="6" style="120" customWidth="1"/>
    <col min="13467" max="13467" width="0.5703125" style="120" customWidth="1"/>
    <col min="13468" max="13468" width="10.7109375" style="120" bestFit="1" customWidth="1"/>
    <col min="13469" max="13469" width="0.5703125" style="120" customWidth="1"/>
    <col min="13470" max="13470" width="10" style="120" customWidth="1"/>
    <col min="13471" max="13471" width="0.5703125" style="120" customWidth="1"/>
    <col min="13472" max="13472" width="9.7109375" style="120" bestFit="1" customWidth="1"/>
    <col min="13473" max="13473" width="0.5703125" style="120" customWidth="1"/>
    <col min="13474" max="13474" width="10.42578125" style="120" customWidth="1"/>
    <col min="13475" max="13475" width="0.5703125" style="120" customWidth="1"/>
    <col min="13476" max="13476" width="14" style="120" customWidth="1"/>
    <col min="13477" max="13477" width="0.5703125" style="120" customWidth="1"/>
    <col min="13478" max="13478" width="9" style="120" customWidth="1"/>
    <col min="13479" max="13479" width="0.5703125" style="120" customWidth="1"/>
    <col min="13480" max="13480" width="11.28515625" style="120" customWidth="1"/>
    <col min="13481" max="13481" width="0.5703125" style="120" customWidth="1"/>
    <col min="13482" max="13482" width="9.7109375" style="120" customWidth="1"/>
    <col min="13483" max="13483" width="0.5703125" style="120" customWidth="1"/>
    <col min="13484" max="13484" width="10.42578125" style="120" customWidth="1"/>
    <col min="13485" max="13485" width="0.5703125" style="120" customWidth="1"/>
    <col min="13486" max="13486" width="11.28515625" style="120" customWidth="1"/>
    <col min="13487" max="13487" width="0.5703125" style="120" customWidth="1"/>
    <col min="13488" max="13488" width="10.7109375" style="120" customWidth="1"/>
    <col min="13489" max="13489" width="0.5703125" style="120" customWidth="1"/>
    <col min="13490" max="13490" width="10.42578125" style="120" customWidth="1"/>
    <col min="13491" max="13491" width="0.5703125" style="120" customWidth="1"/>
    <col min="13492" max="13492" width="11.5703125" style="120" customWidth="1"/>
    <col min="13493" max="13719" width="9.28515625" style="120"/>
    <col min="13720" max="13720" width="1" style="120" customWidth="1"/>
    <col min="13721" max="13721" width="21.42578125" style="120" customWidth="1"/>
    <col min="13722" max="13722" width="6" style="120" customWidth="1"/>
    <col min="13723" max="13723" width="0.5703125" style="120" customWidth="1"/>
    <col min="13724" max="13724" width="10.7109375" style="120" bestFit="1" customWidth="1"/>
    <col min="13725" max="13725" width="0.5703125" style="120" customWidth="1"/>
    <col min="13726" max="13726" width="10" style="120" customWidth="1"/>
    <col min="13727" max="13727" width="0.5703125" style="120" customWidth="1"/>
    <col min="13728" max="13728" width="9.7109375" style="120" bestFit="1" customWidth="1"/>
    <col min="13729" max="13729" width="0.5703125" style="120" customWidth="1"/>
    <col min="13730" max="13730" width="10.42578125" style="120" customWidth="1"/>
    <col min="13731" max="13731" width="0.5703125" style="120" customWidth="1"/>
    <col min="13732" max="13732" width="14" style="120" customWidth="1"/>
    <col min="13733" max="13733" width="0.5703125" style="120" customWidth="1"/>
    <col min="13734" max="13734" width="9" style="120" customWidth="1"/>
    <col min="13735" max="13735" width="0.5703125" style="120" customWidth="1"/>
    <col min="13736" max="13736" width="11.28515625" style="120" customWidth="1"/>
    <col min="13737" max="13737" width="0.5703125" style="120" customWidth="1"/>
    <col min="13738" max="13738" width="9.7109375" style="120" customWidth="1"/>
    <col min="13739" max="13739" width="0.5703125" style="120" customWidth="1"/>
    <col min="13740" max="13740" width="10.42578125" style="120" customWidth="1"/>
    <col min="13741" max="13741" width="0.5703125" style="120" customWidth="1"/>
    <col min="13742" max="13742" width="11.28515625" style="120" customWidth="1"/>
    <col min="13743" max="13743" width="0.5703125" style="120" customWidth="1"/>
    <col min="13744" max="13744" width="10.7109375" style="120" customWidth="1"/>
    <col min="13745" max="13745" width="0.5703125" style="120" customWidth="1"/>
    <col min="13746" max="13746" width="10.42578125" style="120" customWidth="1"/>
    <col min="13747" max="13747" width="0.5703125" style="120" customWidth="1"/>
    <col min="13748" max="13748" width="11.5703125" style="120" customWidth="1"/>
    <col min="13749" max="13975" width="9.28515625" style="120"/>
    <col min="13976" max="13976" width="1" style="120" customWidth="1"/>
    <col min="13977" max="13977" width="21.42578125" style="120" customWidth="1"/>
    <col min="13978" max="13978" width="6" style="120" customWidth="1"/>
    <col min="13979" max="13979" width="0.5703125" style="120" customWidth="1"/>
    <col min="13980" max="13980" width="10.7109375" style="120" bestFit="1" customWidth="1"/>
    <col min="13981" max="13981" width="0.5703125" style="120" customWidth="1"/>
    <col min="13982" max="13982" width="10" style="120" customWidth="1"/>
    <col min="13983" max="13983" width="0.5703125" style="120" customWidth="1"/>
    <col min="13984" max="13984" width="9.7109375" style="120" bestFit="1" customWidth="1"/>
    <col min="13985" max="13985" width="0.5703125" style="120" customWidth="1"/>
    <col min="13986" max="13986" width="10.42578125" style="120" customWidth="1"/>
    <col min="13987" max="13987" width="0.5703125" style="120" customWidth="1"/>
    <col min="13988" max="13988" width="14" style="120" customWidth="1"/>
    <col min="13989" max="13989" width="0.5703125" style="120" customWidth="1"/>
    <col min="13990" max="13990" width="9" style="120" customWidth="1"/>
    <col min="13991" max="13991" width="0.5703125" style="120" customWidth="1"/>
    <col min="13992" max="13992" width="11.28515625" style="120" customWidth="1"/>
    <col min="13993" max="13993" width="0.5703125" style="120" customWidth="1"/>
    <col min="13994" max="13994" width="9.7109375" style="120" customWidth="1"/>
    <col min="13995" max="13995" width="0.5703125" style="120" customWidth="1"/>
    <col min="13996" max="13996" width="10.42578125" style="120" customWidth="1"/>
    <col min="13997" max="13997" width="0.5703125" style="120" customWidth="1"/>
    <col min="13998" max="13998" width="11.28515625" style="120" customWidth="1"/>
    <col min="13999" max="13999" width="0.5703125" style="120" customWidth="1"/>
    <col min="14000" max="14000" width="10.7109375" style="120" customWidth="1"/>
    <col min="14001" max="14001" width="0.5703125" style="120" customWidth="1"/>
    <col min="14002" max="14002" width="10.42578125" style="120" customWidth="1"/>
    <col min="14003" max="14003" width="0.5703125" style="120" customWidth="1"/>
    <col min="14004" max="14004" width="11.5703125" style="120" customWidth="1"/>
    <col min="14005" max="14231" width="9.28515625" style="120"/>
    <col min="14232" max="14232" width="1" style="120" customWidth="1"/>
    <col min="14233" max="14233" width="21.42578125" style="120" customWidth="1"/>
    <col min="14234" max="14234" width="6" style="120" customWidth="1"/>
    <col min="14235" max="14235" width="0.5703125" style="120" customWidth="1"/>
    <col min="14236" max="14236" width="10.7109375" style="120" bestFit="1" customWidth="1"/>
    <col min="14237" max="14237" width="0.5703125" style="120" customWidth="1"/>
    <col min="14238" max="14238" width="10" style="120" customWidth="1"/>
    <col min="14239" max="14239" width="0.5703125" style="120" customWidth="1"/>
    <col min="14240" max="14240" width="9.7109375" style="120" bestFit="1" customWidth="1"/>
    <col min="14241" max="14241" width="0.5703125" style="120" customWidth="1"/>
    <col min="14242" max="14242" width="10.42578125" style="120" customWidth="1"/>
    <col min="14243" max="14243" width="0.5703125" style="120" customWidth="1"/>
    <col min="14244" max="14244" width="14" style="120" customWidth="1"/>
    <col min="14245" max="14245" width="0.5703125" style="120" customWidth="1"/>
    <col min="14246" max="14246" width="9" style="120" customWidth="1"/>
    <col min="14247" max="14247" width="0.5703125" style="120" customWidth="1"/>
    <col min="14248" max="14248" width="11.28515625" style="120" customWidth="1"/>
    <col min="14249" max="14249" width="0.5703125" style="120" customWidth="1"/>
    <col min="14250" max="14250" width="9.7109375" style="120" customWidth="1"/>
    <col min="14251" max="14251" width="0.5703125" style="120" customWidth="1"/>
    <col min="14252" max="14252" width="10.42578125" style="120" customWidth="1"/>
    <col min="14253" max="14253" width="0.5703125" style="120" customWidth="1"/>
    <col min="14254" max="14254" width="11.28515625" style="120" customWidth="1"/>
    <col min="14255" max="14255" width="0.5703125" style="120" customWidth="1"/>
    <col min="14256" max="14256" width="10.7109375" style="120" customWidth="1"/>
    <col min="14257" max="14257" width="0.5703125" style="120" customWidth="1"/>
    <col min="14258" max="14258" width="10.42578125" style="120" customWidth="1"/>
    <col min="14259" max="14259" width="0.5703125" style="120" customWidth="1"/>
    <col min="14260" max="14260" width="11.5703125" style="120" customWidth="1"/>
    <col min="14261" max="14487" width="9.28515625" style="120"/>
    <col min="14488" max="14488" width="1" style="120" customWidth="1"/>
    <col min="14489" max="14489" width="21.42578125" style="120" customWidth="1"/>
    <col min="14490" max="14490" width="6" style="120" customWidth="1"/>
    <col min="14491" max="14491" width="0.5703125" style="120" customWidth="1"/>
    <col min="14492" max="14492" width="10.7109375" style="120" bestFit="1" customWidth="1"/>
    <col min="14493" max="14493" width="0.5703125" style="120" customWidth="1"/>
    <col min="14494" max="14494" width="10" style="120" customWidth="1"/>
    <col min="14495" max="14495" width="0.5703125" style="120" customWidth="1"/>
    <col min="14496" max="14496" width="9.7109375" style="120" bestFit="1" customWidth="1"/>
    <col min="14497" max="14497" width="0.5703125" style="120" customWidth="1"/>
    <col min="14498" max="14498" width="10.42578125" style="120" customWidth="1"/>
    <col min="14499" max="14499" width="0.5703125" style="120" customWidth="1"/>
    <col min="14500" max="14500" width="14" style="120" customWidth="1"/>
    <col min="14501" max="14501" width="0.5703125" style="120" customWidth="1"/>
    <col min="14502" max="14502" width="9" style="120" customWidth="1"/>
    <col min="14503" max="14503" width="0.5703125" style="120" customWidth="1"/>
    <col min="14504" max="14504" width="11.28515625" style="120" customWidth="1"/>
    <col min="14505" max="14505" width="0.5703125" style="120" customWidth="1"/>
    <col min="14506" max="14506" width="9.7109375" style="120" customWidth="1"/>
    <col min="14507" max="14507" width="0.5703125" style="120" customWidth="1"/>
    <col min="14508" max="14508" width="10.42578125" style="120" customWidth="1"/>
    <col min="14509" max="14509" width="0.5703125" style="120" customWidth="1"/>
    <col min="14510" max="14510" width="11.28515625" style="120" customWidth="1"/>
    <col min="14511" max="14511" width="0.5703125" style="120" customWidth="1"/>
    <col min="14512" max="14512" width="10.7109375" style="120" customWidth="1"/>
    <col min="14513" max="14513" width="0.5703125" style="120" customWidth="1"/>
    <col min="14514" max="14514" width="10.42578125" style="120" customWidth="1"/>
    <col min="14515" max="14515" width="0.5703125" style="120" customWidth="1"/>
    <col min="14516" max="14516" width="11.5703125" style="120" customWidth="1"/>
    <col min="14517" max="14743" width="9.28515625" style="120"/>
    <col min="14744" max="14744" width="1" style="120" customWidth="1"/>
    <col min="14745" max="14745" width="21.42578125" style="120" customWidth="1"/>
    <col min="14746" max="14746" width="6" style="120" customWidth="1"/>
    <col min="14747" max="14747" width="0.5703125" style="120" customWidth="1"/>
    <col min="14748" max="14748" width="10.7109375" style="120" bestFit="1" customWidth="1"/>
    <col min="14749" max="14749" width="0.5703125" style="120" customWidth="1"/>
    <col min="14750" max="14750" width="10" style="120" customWidth="1"/>
    <col min="14751" max="14751" width="0.5703125" style="120" customWidth="1"/>
    <col min="14752" max="14752" width="9.7109375" style="120" bestFit="1" customWidth="1"/>
    <col min="14753" max="14753" width="0.5703125" style="120" customWidth="1"/>
    <col min="14754" max="14754" width="10.42578125" style="120" customWidth="1"/>
    <col min="14755" max="14755" width="0.5703125" style="120" customWidth="1"/>
    <col min="14756" max="14756" width="14" style="120" customWidth="1"/>
    <col min="14757" max="14757" width="0.5703125" style="120" customWidth="1"/>
    <col min="14758" max="14758" width="9" style="120" customWidth="1"/>
    <col min="14759" max="14759" width="0.5703125" style="120" customWidth="1"/>
    <col min="14760" max="14760" width="11.28515625" style="120" customWidth="1"/>
    <col min="14761" max="14761" width="0.5703125" style="120" customWidth="1"/>
    <col min="14762" max="14762" width="9.7109375" style="120" customWidth="1"/>
    <col min="14763" max="14763" width="0.5703125" style="120" customWidth="1"/>
    <col min="14764" max="14764" width="10.42578125" style="120" customWidth="1"/>
    <col min="14765" max="14765" width="0.5703125" style="120" customWidth="1"/>
    <col min="14766" max="14766" width="11.28515625" style="120" customWidth="1"/>
    <col min="14767" max="14767" width="0.5703125" style="120" customWidth="1"/>
    <col min="14768" max="14768" width="10.7109375" style="120" customWidth="1"/>
    <col min="14769" max="14769" width="0.5703125" style="120" customWidth="1"/>
    <col min="14770" max="14770" width="10.42578125" style="120" customWidth="1"/>
    <col min="14771" max="14771" width="0.5703125" style="120" customWidth="1"/>
    <col min="14772" max="14772" width="11.5703125" style="120" customWidth="1"/>
    <col min="14773" max="14999" width="9.28515625" style="120"/>
    <col min="15000" max="15000" width="1" style="120" customWidth="1"/>
    <col min="15001" max="15001" width="21.42578125" style="120" customWidth="1"/>
    <col min="15002" max="15002" width="6" style="120" customWidth="1"/>
    <col min="15003" max="15003" width="0.5703125" style="120" customWidth="1"/>
    <col min="15004" max="15004" width="10.7109375" style="120" bestFit="1" customWidth="1"/>
    <col min="15005" max="15005" width="0.5703125" style="120" customWidth="1"/>
    <col min="15006" max="15006" width="10" style="120" customWidth="1"/>
    <col min="15007" max="15007" width="0.5703125" style="120" customWidth="1"/>
    <col min="15008" max="15008" width="9.7109375" style="120" bestFit="1" customWidth="1"/>
    <col min="15009" max="15009" width="0.5703125" style="120" customWidth="1"/>
    <col min="15010" max="15010" width="10.42578125" style="120" customWidth="1"/>
    <col min="15011" max="15011" width="0.5703125" style="120" customWidth="1"/>
    <col min="15012" max="15012" width="14" style="120" customWidth="1"/>
    <col min="15013" max="15013" width="0.5703125" style="120" customWidth="1"/>
    <col min="15014" max="15014" width="9" style="120" customWidth="1"/>
    <col min="15015" max="15015" width="0.5703125" style="120" customWidth="1"/>
    <col min="15016" max="15016" width="11.28515625" style="120" customWidth="1"/>
    <col min="15017" max="15017" width="0.5703125" style="120" customWidth="1"/>
    <col min="15018" max="15018" width="9.7109375" style="120" customWidth="1"/>
    <col min="15019" max="15019" width="0.5703125" style="120" customWidth="1"/>
    <col min="15020" max="15020" width="10.42578125" style="120" customWidth="1"/>
    <col min="15021" max="15021" width="0.5703125" style="120" customWidth="1"/>
    <col min="15022" max="15022" width="11.28515625" style="120" customWidth="1"/>
    <col min="15023" max="15023" width="0.5703125" style="120" customWidth="1"/>
    <col min="15024" max="15024" width="10.7109375" style="120" customWidth="1"/>
    <col min="15025" max="15025" width="0.5703125" style="120" customWidth="1"/>
    <col min="15026" max="15026" width="10.42578125" style="120" customWidth="1"/>
    <col min="15027" max="15027" width="0.5703125" style="120" customWidth="1"/>
    <col min="15028" max="15028" width="11.5703125" style="120" customWidth="1"/>
    <col min="15029" max="15255" width="9.28515625" style="120"/>
    <col min="15256" max="15256" width="1" style="120" customWidth="1"/>
    <col min="15257" max="15257" width="21.42578125" style="120" customWidth="1"/>
    <col min="15258" max="15258" width="6" style="120" customWidth="1"/>
    <col min="15259" max="15259" width="0.5703125" style="120" customWidth="1"/>
    <col min="15260" max="15260" width="10.7109375" style="120" bestFit="1" customWidth="1"/>
    <col min="15261" max="15261" width="0.5703125" style="120" customWidth="1"/>
    <col min="15262" max="15262" width="10" style="120" customWidth="1"/>
    <col min="15263" max="15263" width="0.5703125" style="120" customWidth="1"/>
    <col min="15264" max="15264" width="9.7109375" style="120" bestFit="1" customWidth="1"/>
    <col min="15265" max="15265" width="0.5703125" style="120" customWidth="1"/>
    <col min="15266" max="15266" width="10.42578125" style="120" customWidth="1"/>
    <col min="15267" max="15267" width="0.5703125" style="120" customWidth="1"/>
    <col min="15268" max="15268" width="14" style="120" customWidth="1"/>
    <col min="15269" max="15269" width="0.5703125" style="120" customWidth="1"/>
    <col min="15270" max="15270" width="9" style="120" customWidth="1"/>
    <col min="15271" max="15271" width="0.5703125" style="120" customWidth="1"/>
    <col min="15272" max="15272" width="11.28515625" style="120" customWidth="1"/>
    <col min="15273" max="15273" width="0.5703125" style="120" customWidth="1"/>
    <col min="15274" max="15274" width="9.7109375" style="120" customWidth="1"/>
    <col min="15275" max="15275" width="0.5703125" style="120" customWidth="1"/>
    <col min="15276" max="15276" width="10.42578125" style="120" customWidth="1"/>
    <col min="15277" max="15277" width="0.5703125" style="120" customWidth="1"/>
    <col min="15278" max="15278" width="11.28515625" style="120" customWidth="1"/>
    <col min="15279" max="15279" width="0.5703125" style="120" customWidth="1"/>
    <col min="15280" max="15280" width="10.7109375" style="120" customWidth="1"/>
    <col min="15281" max="15281" width="0.5703125" style="120" customWidth="1"/>
    <col min="15282" max="15282" width="10.42578125" style="120" customWidth="1"/>
    <col min="15283" max="15283" width="0.5703125" style="120" customWidth="1"/>
    <col min="15284" max="15284" width="11.5703125" style="120" customWidth="1"/>
    <col min="15285" max="15511" width="9.28515625" style="120"/>
    <col min="15512" max="15512" width="1" style="120" customWidth="1"/>
    <col min="15513" max="15513" width="21.42578125" style="120" customWidth="1"/>
    <col min="15514" max="15514" width="6" style="120" customWidth="1"/>
    <col min="15515" max="15515" width="0.5703125" style="120" customWidth="1"/>
    <col min="15516" max="15516" width="10.7109375" style="120" bestFit="1" customWidth="1"/>
    <col min="15517" max="15517" width="0.5703125" style="120" customWidth="1"/>
    <col min="15518" max="15518" width="10" style="120" customWidth="1"/>
    <col min="15519" max="15519" width="0.5703125" style="120" customWidth="1"/>
    <col min="15520" max="15520" width="9.7109375" style="120" bestFit="1" customWidth="1"/>
    <col min="15521" max="15521" width="0.5703125" style="120" customWidth="1"/>
    <col min="15522" max="15522" width="10.42578125" style="120" customWidth="1"/>
    <col min="15523" max="15523" width="0.5703125" style="120" customWidth="1"/>
    <col min="15524" max="15524" width="14" style="120" customWidth="1"/>
    <col min="15525" max="15525" width="0.5703125" style="120" customWidth="1"/>
    <col min="15526" max="15526" width="9" style="120" customWidth="1"/>
    <col min="15527" max="15527" width="0.5703125" style="120" customWidth="1"/>
    <col min="15528" max="15528" width="11.28515625" style="120" customWidth="1"/>
    <col min="15529" max="15529" width="0.5703125" style="120" customWidth="1"/>
    <col min="15530" max="15530" width="9.7109375" style="120" customWidth="1"/>
    <col min="15531" max="15531" width="0.5703125" style="120" customWidth="1"/>
    <col min="15532" max="15532" width="10.42578125" style="120" customWidth="1"/>
    <col min="15533" max="15533" width="0.5703125" style="120" customWidth="1"/>
    <col min="15534" max="15534" width="11.28515625" style="120" customWidth="1"/>
    <col min="15535" max="15535" width="0.5703125" style="120" customWidth="1"/>
    <col min="15536" max="15536" width="10.7109375" style="120" customWidth="1"/>
    <col min="15537" max="15537" width="0.5703125" style="120" customWidth="1"/>
    <col min="15538" max="15538" width="10.42578125" style="120" customWidth="1"/>
    <col min="15539" max="15539" width="0.5703125" style="120" customWidth="1"/>
    <col min="15540" max="15540" width="11.5703125" style="120" customWidth="1"/>
    <col min="15541" max="15767" width="9.28515625" style="120"/>
    <col min="15768" max="15768" width="1" style="120" customWidth="1"/>
    <col min="15769" max="15769" width="21.42578125" style="120" customWidth="1"/>
    <col min="15770" max="15770" width="6" style="120" customWidth="1"/>
    <col min="15771" max="15771" width="0.5703125" style="120" customWidth="1"/>
    <col min="15772" max="15772" width="10.7109375" style="120" bestFit="1" customWidth="1"/>
    <col min="15773" max="15773" width="0.5703125" style="120" customWidth="1"/>
    <col min="15774" max="15774" width="10" style="120" customWidth="1"/>
    <col min="15775" max="15775" width="0.5703125" style="120" customWidth="1"/>
    <col min="15776" max="15776" width="9.7109375" style="120" bestFit="1" customWidth="1"/>
    <col min="15777" max="15777" width="0.5703125" style="120" customWidth="1"/>
    <col min="15778" max="15778" width="10.42578125" style="120" customWidth="1"/>
    <col min="15779" max="15779" width="0.5703125" style="120" customWidth="1"/>
    <col min="15780" max="15780" width="14" style="120" customWidth="1"/>
    <col min="15781" max="15781" width="0.5703125" style="120" customWidth="1"/>
    <col min="15782" max="15782" width="9" style="120" customWidth="1"/>
    <col min="15783" max="15783" width="0.5703125" style="120" customWidth="1"/>
    <col min="15784" max="15784" width="11.28515625" style="120" customWidth="1"/>
    <col min="15785" max="15785" width="0.5703125" style="120" customWidth="1"/>
    <col min="15786" max="15786" width="9.7109375" style="120" customWidth="1"/>
    <col min="15787" max="15787" width="0.5703125" style="120" customWidth="1"/>
    <col min="15788" max="15788" width="10.42578125" style="120" customWidth="1"/>
    <col min="15789" max="15789" width="0.5703125" style="120" customWidth="1"/>
    <col min="15790" max="15790" width="11.28515625" style="120" customWidth="1"/>
    <col min="15791" max="15791" width="0.5703125" style="120" customWidth="1"/>
    <col min="15792" max="15792" width="10.7109375" style="120" customWidth="1"/>
    <col min="15793" max="15793" width="0.5703125" style="120" customWidth="1"/>
    <col min="15794" max="15794" width="10.42578125" style="120" customWidth="1"/>
    <col min="15795" max="15795" width="0.5703125" style="120" customWidth="1"/>
    <col min="15796" max="15796" width="11.5703125" style="120" customWidth="1"/>
    <col min="15797" max="16023" width="9.28515625" style="120"/>
    <col min="16024" max="16024" width="1" style="120" customWidth="1"/>
    <col min="16025" max="16025" width="21.42578125" style="120" customWidth="1"/>
    <col min="16026" max="16026" width="6" style="120" customWidth="1"/>
    <col min="16027" max="16027" width="0.5703125" style="120" customWidth="1"/>
    <col min="16028" max="16028" width="10.7109375" style="120" bestFit="1" customWidth="1"/>
    <col min="16029" max="16029" width="0.5703125" style="120" customWidth="1"/>
    <col min="16030" max="16030" width="10" style="120" customWidth="1"/>
    <col min="16031" max="16031" width="0.5703125" style="120" customWidth="1"/>
    <col min="16032" max="16032" width="9.7109375" style="120" bestFit="1" customWidth="1"/>
    <col min="16033" max="16033" width="0.5703125" style="120" customWidth="1"/>
    <col min="16034" max="16034" width="10.42578125" style="120" customWidth="1"/>
    <col min="16035" max="16035" width="0.5703125" style="120" customWidth="1"/>
    <col min="16036" max="16036" width="14" style="120" customWidth="1"/>
    <col min="16037" max="16037" width="0.5703125" style="120" customWidth="1"/>
    <col min="16038" max="16038" width="9" style="120" customWidth="1"/>
    <col min="16039" max="16039" width="0.5703125" style="120" customWidth="1"/>
    <col min="16040" max="16040" width="11.28515625" style="120" customWidth="1"/>
    <col min="16041" max="16041" width="0.5703125" style="120" customWidth="1"/>
    <col min="16042" max="16042" width="9.7109375" style="120" customWidth="1"/>
    <col min="16043" max="16043" width="0.5703125" style="120" customWidth="1"/>
    <col min="16044" max="16044" width="10.42578125" style="120" customWidth="1"/>
    <col min="16045" max="16045" width="0.5703125" style="120" customWidth="1"/>
    <col min="16046" max="16046" width="11.28515625" style="120" customWidth="1"/>
    <col min="16047" max="16047" width="0.5703125" style="120" customWidth="1"/>
    <col min="16048" max="16048" width="10.7109375" style="120" customWidth="1"/>
    <col min="16049" max="16049" width="0.5703125" style="120" customWidth="1"/>
    <col min="16050" max="16050" width="10.42578125" style="120" customWidth="1"/>
    <col min="16051" max="16051" width="0.5703125" style="120" customWidth="1"/>
    <col min="16052" max="16052" width="11.5703125" style="120" customWidth="1"/>
    <col min="16053" max="16384" width="9.28515625" style="120"/>
  </cols>
  <sheetData>
    <row r="1" spans="1:29" s="98" customFormat="1" ht="21.75" customHeight="1" x14ac:dyDescent="0.2">
      <c r="A1" s="109" t="s">
        <v>47</v>
      </c>
      <c r="C1" s="110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9" s="98" customFormat="1" ht="21.75" customHeight="1" x14ac:dyDescent="0.2">
      <c r="A2" s="102" t="s">
        <v>195</v>
      </c>
      <c r="C2" s="110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29" s="98" customFormat="1" ht="21.75" customHeight="1" x14ac:dyDescent="0.2">
      <c r="A3" s="99" t="s">
        <v>255</v>
      </c>
      <c r="B3" s="76"/>
      <c r="C3" s="111"/>
      <c r="D3" s="7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76"/>
      <c r="AC3" s="76"/>
    </row>
    <row r="5" spans="1:29" s="114" customFormat="1" ht="19.149999999999999" customHeight="1" x14ac:dyDescent="0.2">
      <c r="A5" s="112"/>
      <c r="B5" s="112"/>
      <c r="C5" s="113"/>
      <c r="D5" s="112"/>
      <c r="E5" s="184" t="s">
        <v>156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</row>
    <row r="6" spans="1:29" s="114" customFormat="1" ht="19.149999999999999" customHeight="1" x14ac:dyDescent="0.2">
      <c r="A6" s="112"/>
      <c r="B6" s="112"/>
      <c r="C6" s="113"/>
      <c r="D6" s="112"/>
      <c r="E6" s="185" t="s">
        <v>256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29" s="114" customFormat="1" ht="19.149999999999999" customHeight="1" x14ac:dyDescent="0.2">
      <c r="A7" s="112"/>
      <c r="B7" s="112"/>
      <c r="C7" s="113"/>
      <c r="D7" s="112"/>
      <c r="E7" s="185" t="s">
        <v>125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23"/>
      <c r="AA7" s="23"/>
    </row>
    <row r="8" spans="1:29" s="114" customFormat="1" ht="19.149999999999999" customHeight="1" x14ac:dyDescent="0.2">
      <c r="A8" s="112"/>
      <c r="B8" s="112"/>
      <c r="C8" s="113"/>
      <c r="D8" s="112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24"/>
      <c r="P8" s="23"/>
      <c r="Q8" s="24"/>
      <c r="R8" s="23"/>
      <c r="S8" s="186" t="s">
        <v>115</v>
      </c>
      <c r="T8" s="186"/>
      <c r="U8" s="186"/>
      <c r="V8" s="186"/>
      <c r="W8" s="186"/>
      <c r="X8" s="23"/>
      <c r="Y8" s="23"/>
      <c r="Z8" s="23"/>
      <c r="AA8" s="23"/>
      <c r="AB8" s="23"/>
      <c r="AC8" s="23"/>
    </row>
    <row r="9" spans="1:29" s="114" customFormat="1" ht="19.149999999999999" customHeight="1" x14ac:dyDescent="0.2">
      <c r="A9" s="112"/>
      <c r="B9" s="112"/>
      <c r="C9" s="113"/>
      <c r="D9" s="113"/>
      <c r="E9" s="116"/>
      <c r="F9" s="116"/>
      <c r="G9" s="116"/>
      <c r="H9" s="116"/>
      <c r="I9" s="117"/>
      <c r="J9" s="117"/>
      <c r="K9" s="117"/>
      <c r="L9" s="117"/>
      <c r="M9" s="117"/>
      <c r="N9" s="115"/>
      <c r="P9" s="24"/>
      <c r="R9" s="24"/>
      <c r="S9" s="187" t="s">
        <v>55</v>
      </c>
      <c r="T9" s="187"/>
      <c r="U9" s="187"/>
      <c r="V9" s="25"/>
      <c r="W9" s="23"/>
      <c r="X9" s="24"/>
      <c r="Y9" s="24"/>
      <c r="Z9" s="24"/>
      <c r="AA9" s="26"/>
      <c r="AB9" s="24"/>
      <c r="AC9" s="24"/>
    </row>
    <row r="10" spans="1:29" s="114" customFormat="1" ht="19.149999999999999" customHeight="1" x14ac:dyDescent="0.2">
      <c r="A10" s="112"/>
      <c r="B10" s="112"/>
      <c r="C10" s="113"/>
      <c r="D10" s="113"/>
      <c r="E10" s="117"/>
      <c r="F10" s="116"/>
      <c r="G10" s="117"/>
      <c r="H10" s="116"/>
      <c r="N10" s="116"/>
      <c r="O10" s="24" t="s">
        <v>65</v>
      </c>
      <c r="P10" s="24"/>
      <c r="Q10" s="24"/>
      <c r="R10" s="24"/>
      <c r="S10" s="27"/>
      <c r="T10" s="24"/>
      <c r="U10" s="24" t="s">
        <v>89</v>
      </c>
      <c r="V10" s="24"/>
      <c r="X10" s="24"/>
      <c r="Y10" s="26"/>
      <c r="Z10" s="24"/>
      <c r="AA10" s="26"/>
      <c r="AB10" s="24"/>
      <c r="AC10" s="26"/>
    </row>
    <row r="11" spans="1:29" s="114" customFormat="1" ht="19.149999999999999" customHeight="1" x14ac:dyDescent="0.2">
      <c r="A11" s="112"/>
      <c r="B11" s="112"/>
      <c r="C11" s="113"/>
      <c r="D11" s="113"/>
      <c r="I11" s="183" t="s">
        <v>17</v>
      </c>
      <c r="J11" s="183"/>
      <c r="K11" s="183"/>
      <c r="L11" s="183"/>
      <c r="M11" s="183"/>
      <c r="O11" s="24" t="s">
        <v>66</v>
      </c>
      <c r="Q11" s="24"/>
      <c r="T11" s="24"/>
      <c r="U11" s="24" t="s">
        <v>90</v>
      </c>
      <c r="V11" s="24"/>
      <c r="W11" s="24" t="s">
        <v>26</v>
      </c>
    </row>
    <row r="12" spans="1:29" s="114" customFormat="1" ht="19.149999999999999" customHeight="1" x14ac:dyDescent="0.2">
      <c r="A12" s="112"/>
      <c r="B12" s="112"/>
      <c r="C12" s="113"/>
      <c r="D12" s="113"/>
      <c r="E12" s="116" t="s">
        <v>34</v>
      </c>
      <c r="F12" s="116"/>
      <c r="G12" s="116"/>
      <c r="H12" s="116"/>
      <c r="I12" s="116" t="s">
        <v>43</v>
      </c>
      <c r="J12" s="115"/>
      <c r="K12" s="116"/>
      <c r="L12" s="116"/>
      <c r="M12" s="116" t="s">
        <v>105</v>
      </c>
      <c r="N12" s="116"/>
      <c r="O12" s="24" t="s">
        <v>67</v>
      </c>
      <c r="P12" s="24"/>
      <c r="Q12" s="24" t="s">
        <v>174</v>
      </c>
      <c r="R12" s="24"/>
      <c r="S12" s="24" t="s">
        <v>163</v>
      </c>
      <c r="T12" s="24"/>
      <c r="U12" s="24" t="s">
        <v>91</v>
      </c>
      <c r="V12" s="24"/>
      <c r="W12" s="24" t="s">
        <v>42</v>
      </c>
      <c r="X12" s="24"/>
      <c r="Y12" s="24" t="s">
        <v>23</v>
      </c>
      <c r="Z12" s="24"/>
      <c r="AA12" s="24" t="s">
        <v>35</v>
      </c>
      <c r="AB12" s="24"/>
      <c r="AC12" s="24"/>
    </row>
    <row r="13" spans="1:29" s="114" customFormat="1" ht="19.149999999999999" customHeight="1" x14ac:dyDescent="0.2">
      <c r="A13" s="112"/>
      <c r="B13" s="112"/>
      <c r="E13" s="116" t="s">
        <v>58</v>
      </c>
      <c r="F13" s="116"/>
      <c r="G13" s="116" t="s">
        <v>96</v>
      </c>
      <c r="I13" s="118" t="s">
        <v>45</v>
      </c>
      <c r="J13" s="115"/>
      <c r="K13" s="116"/>
      <c r="L13" s="116"/>
      <c r="M13" s="116" t="s">
        <v>103</v>
      </c>
      <c r="O13" s="24" t="s">
        <v>68</v>
      </c>
      <c r="P13" s="24"/>
      <c r="Q13" s="24" t="s">
        <v>175</v>
      </c>
      <c r="R13" s="24"/>
      <c r="S13" s="24" t="s">
        <v>37</v>
      </c>
      <c r="T13" s="24"/>
      <c r="U13" s="24" t="s">
        <v>164</v>
      </c>
      <c r="V13" s="24"/>
      <c r="W13" s="24" t="s">
        <v>165</v>
      </c>
      <c r="X13" s="24"/>
      <c r="Y13" s="24" t="s">
        <v>145</v>
      </c>
      <c r="Z13" s="24"/>
      <c r="AA13" s="24" t="s">
        <v>182</v>
      </c>
      <c r="AB13" s="24"/>
      <c r="AC13" s="24" t="s">
        <v>26</v>
      </c>
    </row>
    <row r="14" spans="1:29" s="114" customFormat="1" ht="19.149999999999999" customHeight="1" x14ac:dyDescent="0.2">
      <c r="A14" s="112"/>
      <c r="B14" s="112"/>
      <c r="C14" s="181"/>
      <c r="D14" s="113"/>
      <c r="E14" s="119" t="s">
        <v>144</v>
      </c>
      <c r="F14" s="116"/>
      <c r="G14" s="119" t="s">
        <v>97</v>
      </c>
      <c r="H14" s="116"/>
      <c r="I14" s="119" t="s">
        <v>44</v>
      </c>
      <c r="J14" s="116"/>
      <c r="K14" s="119" t="s">
        <v>24</v>
      </c>
      <c r="L14" s="116"/>
      <c r="M14" s="119" t="s">
        <v>101</v>
      </c>
      <c r="N14" s="116"/>
      <c r="O14" s="28" t="s">
        <v>64</v>
      </c>
      <c r="P14" s="24"/>
      <c r="Q14" s="28" t="s">
        <v>176</v>
      </c>
      <c r="R14" s="24"/>
      <c r="S14" s="28" t="s">
        <v>36</v>
      </c>
      <c r="T14" s="24"/>
      <c r="U14" s="29" t="s">
        <v>137</v>
      </c>
      <c r="V14" s="24"/>
      <c r="W14" s="28" t="s">
        <v>166</v>
      </c>
      <c r="X14" s="24"/>
      <c r="Y14" s="28" t="s">
        <v>25</v>
      </c>
      <c r="Z14" s="24"/>
      <c r="AA14" s="28" t="s">
        <v>181</v>
      </c>
      <c r="AB14" s="24"/>
      <c r="AC14" s="28" t="s">
        <v>114</v>
      </c>
    </row>
    <row r="15" spans="1:29" ht="6" customHeight="1" x14ac:dyDescent="0.2">
      <c r="C15" s="121"/>
      <c r="D15" s="122"/>
      <c r="E15" s="123"/>
      <c r="F15" s="123"/>
      <c r="G15" s="124"/>
      <c r="H15" s="123"/>
      <c r="I15" s="123"/>
      <c r="J15" s="123"/>
      <c r="K15" s="123"/>
      <c r="L15" s="123"/>
      <c r="M15" s="123"/>
      <c r="N15" s="123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19.149999999999999" customHeight="1" x14ac:dyDescent="0.2">
      <c r="A16" s="114" t="s">
        <v>221</v>
      </c>
      <c r="B16" s="114"/>
      <c r="C16" s="121"/>
      <c r="D16" s="122"/>
      <c r="E16" s="123"/>
      <c r="F16" s="123"/>
      <c r="G16" s="124"/>
      <c r="H16" s="123"/>
      <c r="I16" s="123"/>
      <c r="J16" s="123"/>
      <c r="K16" s="123"/>
      <c r="L16" s="123"/>
      <c r="M16" s="123"/>
      <c r="N16" s="123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9.149999999999999" customHeight="1" x14ac:dyDescent="0.2">
      <c r="A17" s="114"/>
      <c r="B17" s="114" t="s">
        <v>209</v>
      </c>
      <c r="C17" s="121"/>
      <c r="D17" s="122"/>
      <c r="E17" s="125">
        <v>2800000000</v>
      </c>
      <c r="G17" s="125">
        <v>3274182000</v>
      </c>
      <c r="I17" s="125">
        <v>280000000</v>
      </c>
      <c r="K17" s="125">
        <v>5092271826</v>
      </c>
      <c r="M17" s="125">
        <v>-28425304</v>
      </c>
      <c r="O17" s="125">
        <v>701719893</v>
      </c>
      <c r="Q17" s="125">
        <v>-6197998</v>
      </c>
      <c r="S17" s="125">
        <v>-166027854</v>
      </c>
      <c r="U17" s="125">
        <v>-71871401</v>
      </c>
      <c r="W17" s="125">
        <f>SUM(S17:U17)</f>
        <v>-237899255</v>
      </c>
      <c r="Y17" s="125">
        <f>SUM(E17:Q17,W17)</f>
        <v>11875651162</v>
      </c>
      <c r="AA17" s="125">
        <v>31989142</v>
      </c>
      <c r="AB17" s="125"/>
      <c r="AC17" s="125">
        <f>SUM(Y17:AA17)</f>
        <v>11907640304</v>
      </c>
    </row>
    <row r="18" spans="1:29" ht="19.149999999999999" customHeight="1" x14ac:dyDescent="0.2">
      <c r="A18" s="114" t="s">
        <v>187</v>
      </c>
      <c r="B18" s="114"/>
      <c r="C18" s="121"/>
      <c r="D18" s="122"/>
      <c r="AB18" s="125"/>
      <c r="AC18" s="125"/>
    </row>
    <row r="19" spans="1:29" ht="19.149999999999999" customHeight="1" x14ac:dyDescent="0.2">
      <c r="B19" s="114" t="s">
        <v>198</v>
      </c>
      <c r="C19" s="121"/>
      <c r="D19" s="122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20"/>
      <c r="Q19" s="123"/>
      <c r="R19" s="20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</row>
    <row r="20" spans="1:29" ht="19.149999999999999" customHeight="1" x14ac:dyDescent="0.2">
      <c r="A20" s="120" t="s">
        <v>257</v>
      </c>
      <c r="B20" s="122"/>
      <c r="D20" s="122"/>
      <c r="E20" s="124"/>
      <c r="F20" s="123"/>
      <c r="G20" s="124"/>
      <c r="H20" s="123"/>
      <c r="I20" s="124"/>
      <c r="J20" s="123"/>
      <c r="K20" s="124"/>
      <c r="L20" s="123"/>
      <c r="M20" s="124"/>
      <c r="N20" s="123"/>
      <c r="O20" s="124"/>
      <c r="P20" s="20"/>
      <c r="Q20" s="124"/>
      <c r="R20" s="20"/>
      <c r="S20" s="124"/>
      <c r="T20" s="124"/>
      <c r="U20" s="124"/>
      <c r="V20" s="124"/>
      <c r="X20" s="124"/>
      <c r="Z20" s="124"/>
      <c r="AA20" s="124"/>
      <c r="AB20" s="124"/>
      <c r="AC20" s="124"/>
    </row>
    <row r="21" spans="1:29" ht="19.149999999999999" customHeight="1" x14ac:dyDescent="0.2">
      <c r="B21" s="120" t="s">
        <v>258</v>
      </c>
      <c r="D21" s="122"/>
      <c r="E21" s="124">
        <v>0</v>
      </c>
      <c r="F21" s="123"/>
      <c r="G21" s="124">
        <v>0</v>
      </c>
      <c r="H21" s="123"/>
      <c r="I21" s="124">
        <v>0</v>
      </c>
      <c r="J21" s="123"/>
      <c r="K21" s="124">
        <v>0</v>
      </c>
      <c r="L21" s="123"/>
      <c r="M21" s="124">
        <v>0</v>
      </c>
      <c r="N21" s="123"/>
      <c r="O21" s="124">
        <v>0</v>
      </c>
      <c r="P21" s="20"/>
      <c r="Q21" s="124">
        <v>0</v>
      </c>
      <c r="R21" s="20"/>
      <c r="S21" s="124">
        <v>0</v>
      </c>
      <c r="T21" s="124"/>
      <c r="U21" s="124">
        <v>0</v>
      </c>
      <c r="V21" s="124"/>
      <c r="W21" s="125">
        <f>SUM(S21:U21)</f>
        <v>0</v>
      </c>
      <c r="Y21" s="125">
        <f>SUM(E21:Q21,W21)</f>
        <v>0</v>
      </c>
      <c r="Z21" s="124"/>
      <c r="AA21" s="124">
        <v>-1783159</v>
      </c>
      <c r="AB21" s="124"/>
      <c r="AC21" s="125">
        <f>SUM(Y21:AA21)</f>
        <v>-1783159</v>
      </c>
    </row>
    <row r="22" spans="1:29" ht="19.149999999999999" customHeight="1" x14ac:dyDescent="0.2">
      <c r="A22" s="120" t="s">
        <v>260</v>
      </c>
      <c r="D22" s="122"/>
      <c r="E22" s="124">
        <v>0</v>
      </c>
      <c r="F22" s="123"/>
      <c r="G22" s="124">
        <v>0</v>
      </c>
      <c r="H22" s="123"/>
      <c r="I22" s="124">
        <v>0</v>
      </c>
      <c r="J22" s="123"/>
      <c r="K22" s="124">
        <v>-727995559</v>
      </c>
      <c r="L22" s="123"/>
      <c r="M22" s="124">
        <v>0</v>
      </c>
      <c r="N22" s="123"/>
      <c r="O22" s="124">
        <v>0</v>
      </c>
      <c r="P22" s="20"/>
      <c r="Q22" s="124">
        <v>0</v>
      </c>
      <c r="R22" s="20"/>
      <c r="S22" s="124">
        <v>0</v>
      </c>
      <c r="T22" s="124"/>
      <c r="U22" s="124">
        <v>0</v>
      </c>
      <c r="V22" s="124"/>
      <c r="W22" s="125">
        <f>SUM(S22:U22)</f>
        <v>0</v>
      </c>
      <c r="Y22" s="125">
        <f>SUM(E22:Q22,W22)</f>
        <v>-727995559</v>
      </c>
      <c r="Z22" s="124"/>
      <c r="AA22" s="124">
        <v>0</v>
      </c>
      <c r="AB22" s="124"/>
      <c r="AC22" s="125">
        <f>SUM(Y22:AA22)</f>
        <v>-727995559</v>
      </c>
    </row>
    <row r="23" spans="1:29" ht="19.149999999999999" customHeight="1" x14ac:dyDescent="0.2">
      <c r="A23" s="120" t="s">
        <v>196</v>
      </c>
      <c r="B23" s="122"/>
      <c r="D23" s="122"/>
      <c r="E23" s="124">
        <v>0</v>
      </c>
      <c r="F23" s="123"/>
      <c r="G23" s="124">
        <v>0</v>
      </c>
      <c r="H23" s="123"/>
      <c r="I23" s="124">
        <v>0</v>
      </c>
      <c r="J23" s="123"/>
      <c r="K23" s="124">
        <v>1033487620</v>
      </c>
      <c r="L23" s="123"/>
      <c r="M23" s="124">
        <v>0</v>
      </c>
      <c r="N23" s="123"/>
      <c r="O23" s="124">
        <v>0</v>
      </c>
      <c r="P23" s="20"/>
      <c r="Q23" s="124">
        <v>0</v>
      </c>
      <c r="R23" s="20"/>
      <c r="S23" s="124">
        <v>0</v>
      </c>
      <c r="T23" s="124"/>
      <c r="U23" s="124">
        <v>0</v>
      </c>
      <c r="V23" s="124"/>
      <c r="W23" s="125">
        <f>SUM(S23:U23)</f>
        <v>0</v>
      </c>
      <c r="Y23" s="125">
        <f>SUM(E23:Q23,W23)</f>
        <v>1033487620</v>
      </c>
      <c r="Z23" s="124"/>
      <c r="AA23" s="124">
        <v>15018506</v>
      </c>
      <c r="AB23" s="124"/>
      <c r="AC23" s="125">
        <f>SUM(Y23:AA23)</f>
        <v>1048506126</v>
      </c>
    </row>
    <row r="24" spans="1:29" ht="19.350000000000001" customHeight="1" x14ac:dyDescent="0.2">
      <c r="A24" s="120" t="s">
        <v>220</v>
      </c>
      <c r="B24" s="122"/>
      <c r="D24" s="122"/>
      <c r="E24" s="127">
        <v>0</v>
      </c>
      <c r="F24" s="123"/>
      <c r="G24" s="127">
        <v>0</v>
      </c>
      <c r="H24" s="123"/>
      <c r="I24" s="127">
        <v>0</v>
      </c>
      <c r="J24" s="123"/>
      <c r="K24" s="127">
        <v>0</v>
      </c>
      <c r="L24" s="123"/>
      <c r="M24" s="127">
        <v>0</v>
      </c>
      <c r="N24" s="123"/>
      <c r="O24" s="127">
        <v>0</v>
      </c>
      <c r="P24" s="20"/>
      <c r="Q24" s="127">
        <v>0</v>
      </c>
      <c r="R24" s="20"/>
      <c r="S24" s="127">
        <v>10519340</v>
      </c>
      <c r="T24" s="124"/>
      <c r="U24" s="127">
        <v>-29477174</v>
      </c>
      <c r="V24" s="124"/>
      <c r="W24" s="128">
        <v>-18957834</v>
      </c>
      <c r="Y24" s="128">
        <f>SUM(E24:Q24,W24)</f>
        <v>-18957834</v>
      </c>
      <c r="Z24" s="124"/>
      <c r="AA24" s="127">
        <v>-1616651</v>
      </c>
      <c r="AB24" s="124"/>
      <c r="AC24" s="128">
        <f>SUM(Y24:AA24)</f>
        <v>-20574485</v>
      </c>
    </row>
    <row r="25" spans="1:29" ht="6" customHeight="1" x14ac:dyDescent="0.2">
      <c r="B25" s="122"/>
      <c r="C25" s="121"/>
      <c r="D25" s="122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21"/>
      <c r="Q25" s="129"/>
      <c r="R25" s="21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</row>
    <row r="26" spans="1:29" ht="19.350000000000001" customHeight="1" x14ac:dyDescent="0.2">
      <c r="A26" s="114" t="s">
        <v>219</v>
      </c>
      <c r="B26" s="112"/>
      <c r="C26" s="121"/>
      <c r="D26" s="122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21"/>
      <c r="Q26" s="129"/>
      <c r="R26" s="21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</row>
    <row r="27" spans="1:29" ht="19.350000000000001" customHeight="1" thickBot="1" x14ac:dyDescent="0.25">
      <c r="A27" s="114"/>
      <c r="B27" s="114" t="s">
        <v>252</v>
      </c>
      <c r="C27" s="121"/>
      <c r="D27" s="122"/>
      <c r="E27" s="130">
        <f>SUM(E17:E24)</f>
        <v>2800000000</v>
      </c>
      <c r="F27" s="123"/>
      <c r="G27" s="130">
        <f>SUM(G17:G24)</f>
        <v>3274182000</v>
      </c>
      <c r="H27" s="123"/>
      <c r="I27" s="130">
        <f>SUM(I17:I24)</f>
        <v>280000000</v>
      </c>
      <c r="J27" s="123"/>
      <c r="K27" s="130">
        <f>SUM(K17:K24)</f>
        <v>5397763887</v>
      </c>
      <c r="L27" s="123"/>
      <c r="M27" s="130">
        <f>SUM(M17:M24)</f>
        <v>-28425304</v>
      </c>
      <c r="N27" s="123"/>
      <c r="O27" s="130">
        <f>SUM(O17:O24)</f>
        <v>701719893</v>
      </c>
      <c r="P27" s="20"/>
      <c r="Q27" s="130">
        <f>SUM(Q17:Q24)</f>
        <v>-6197998</v>
      </c>
      <c r="R27" s="20"/>
      <c r="S27" s="130">
        <f>SUM(S17:S24)</f>
        <v>-155508514</v>
      </c>
      <c r="T27" s="123"/>
      <c r="U27" s="130">
        <f>SUM(U17:U24)</f>
        <v>-101348575</v>
      </c>
      <c r="V27" s="123"/>
      <c r="W27" s="130">
        <f>SUM(W17:W24)</f>
        <v>-256857089</v>
      </c>
      <c r="X27" s="123"/>
      <c r="Y27" s="130">
        <f>SUM(Y17:Y24)</f>
        <v>12162185389</v>
      </c>
      <c r="Z27" s="123"/>
      <c r="AA27" s="130">
        <f>SUM(AA17:AA24)</f>
        <v>43607838</v>
      </c>
      <c r="AB27" s="123"/>
      <c r="AC27" s="130">
        <f>SUM(AC17:AC24)</f>
        <v>12205793227</v>
      </c>
    </row>
    <row r="28" spans="1:29" ht="19.149999999999999" customHeight="1" thickTop="1" x14ac:dyDescent="0.2">
      <c r="C28" s="121"/>
      <c r="D28" s="1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pans="1:29" ht="19.149999999999999" customHeight="1" x14ac:dyDescent="0.2">
      <c r="C29" s="121"/>
      <c r="D29" s="1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9" ht="19.149999999999999" customHeight="1" x14ac:dyDescent="0.2">
      <c r="C30" s="121"/>
      <c r="D30" s="1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9" ht="19.149999999999999" customHeight="1" x14ac:dyDescent="0.2">
      <c r="C31" s="121"/>
      <c r="D31" s="1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9" ht="19.149999999999999" customHeight="1" x14ac:dyDescent="0.2">
      <c r="C32" s="121"/>
      <c r="D32" s="1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1:29" ht="19.149999999999999" customHeight="1" x14ac:dyDescent="0.2">
      <c r="C33" s="121"/>
      <c r="D33" s="1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1:29" ht="19.149999999999999" customHeight="1" x14ac:dyDescent="0.2">
      <c r="C34" s="121"/>
      <c r="D34" s="1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29" ht="19.5" customHeight="1" x14ac:dyDescent="0.2">
      <c r="C35" s="121"/>
      <c r="D35" s="1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29" ht="22.15" customHeight="1" x14ac:dyDescent="0.2">
      <c r="A36" s="76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36" s="131"/>
      <c r="C36" s="132"/>
      <c r="D36" s="131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</row>
    <row r="37" spans="1:29" s="98" customFormat="1" ht="21.75" customHeight="1" x14ac:dyDescent="0.2">
      <c r="A37" s="109" t="str">
        <f>+A1</f>
        <v>บริษัท อีสเทิร์นโพลีเมอร์ กรุ๊ป จำกัด (มหาชน)</v>
      </c>
      <c r="C37" s="110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</row>
    <row r="38" spans="1:29" s="98" customFormat="1" ht="21.75" customHeight="1" x14ac:dyDescent="0.2">
      <c r="A38" s="102" t="s">
        <v>195</v>
      </c>
      <c r="C38" s="110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</row>
    <row r="39" spans="1:29" s="98" customFormat="1" ht="21.75" customHeight="1" x14ac:dyDescent="0.2">
      <c r="A39" s="99" t="str">
        <f>+A3</f>
        <v>สำหรับรอบระยะเวลาเก้าเดือนสิ้นสุดวันที่ 31 ธันวาคม พ.ศ. 2567</v>
      </c>
      <c r="B39" s="76"/>
      <c r="C39" s="111"/>
      <c r="D39" s="76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76"/>
      <c r="AC39" s="76"/>
    </row>
    <row r="40" spans="1:29" ht="18" customHeight="1" x14ac:dyDescent="0.2"/>
    <row r="41" spans="1:29" s="114" customFormat="1" ht="19.149999999999999" customHeight="1" x14ac:dyDescent="0.2">
      <c r="A41" s="112"/>
      <c r="B41" s="112"/>
      <c r="C41" s="113"/>
      <c r="D41" s="112"/>
      <c r="E41" s="184" t="s">
        <v>156</v>
      </c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</row>
    <row r="42" spans="1:29" s="114" customFormat="1" ht="19.149999999999999" customHeight="1" x14ac:dyDescent="0.2">
      <c r="A42" s="112"/>
      <c r="B42" s="112"/>
      <c r="C42" s="113"/>
      <c r="D42" s="112"/>
      <c r="E42" s="185" t="s">
        <v>255</v>
      </c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</row>
    <row r="43" spans="1:29" s="114" customFormat="1" ht="19.149999999999999" customHeight="1" x14ac:dyDescent="0.2">
      <c r="A43" s="112"/>
      <c r="B43" s="112"/>
      <c r="C43" s="113"/>
      <c r="D43" s="112"/>
      <c r="E43" s="185" t="s">
        <v>125</v>
      </c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23"/>
      <c r="AA43" s="23"/>
    </row>
    <row r="44" spans="1:29" s="114" customFormat="1" ht="19.149999999999999" customHeight="1" x14ac:dyDescent="0.2">
      <c r="A44" s="112"/>
      <c r="B44" s="112"/>
      <c r="C44" s="113"/>
      <c r="D44" s="112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24"/>
      <c r="P44" s="23"/>
      <c r="Q44" s="24"/>
      <c r="R44" s="23"/>
      <c r="S44" s="186" t="s">
        <v>115</v>
      </c>
      <c r="T44" s="186"/>
      <c r="U44" s="186"/>
      <c r="V44" s="186"/>
      <c r="W44" s="186"/>
      <c r="X44" s="23"/>
      <c r="Y44" s="23"/>
      <c r="Z44" s="23"/>
      <c r="AA44" s="23"/>
      <c r="AB44" s="23"/>
      <c r="AC44" s="23"/>
    </row>
    <row r="45" spans="1:29" s="114" customFormat="1" ht="19.149999999999999" customHeight="1" x14ac:dyDescent="0.2">
      <c r="A45" s="112"/>
      <c r="B45" s="112"/>
      <c r="C45" s="113"/>
      <c r="D45" s="113"/>
      <c r="E45" s="116"/>
      <c r="F45" s="116"/>
      <c r="G45" s="116"/>
      <c r="H45" s="116"/>
      <c r="I45" s="117"/>
      <c r="J45" s="117"/>
      <c r="K45" s="117"/>
      <c r="L45" s="117"/>
      <c r="M45" s="117"/>
      <c r="N45" s="115"/>
      <c r="P45" s="24"/>
      <c r="R45" s="24"/>
      <c r="S45" s="187" t="s">
        <v>55</v>
      </c>
      <c r="T45" s="187"/>
      <c r="U45" s="187"/>
      <c r="V45" s="25"/>
      <c r="W45" s="23"/>
      <c r="X45" s="24"/>
      <c r="Y45" s="24"/>
      <c r="Z45" s="24"/>
      <c r="AA45" s="26"/>
      <c r="AB45" s="24"/>
      <c r="AC45" s="24"/>
    </row>
    <row r="46" spans="1:29" s="114" customFormat="1" ht="19.149999999999999" customHeight="1" x14ac:dyDescent="0.2">
      <c r="A46" s="112"/>
      <c r="B46" s="112"/>
      <c r="C46" s="113"/>
      <c r="D46" s="113"/>
      <c r="E46" s="117"/>
      <c r="F46" s="116"/>
      <c r="G46" s="117"/>
      <c r="H46" s="116"/>
      <c r="N46" s="116"/>
      <c r="O46" s="24" t="s">
        <v>65</v>
      </c>
      <c r="P46" s="24"/>
      <c r="Q46" s="24"/>
      <c r="R46" s="24"/>
      <c r="S46" s="27"/>
      <c r="T46" s="24"/>
      <c r="U46" s="24" t="s">
        <v>89</v>
      </c>
      <c r="V46" s="24"/>
      <c r="X46" s="24"/>
      <c r="Y46" s="26"/>
      <c r="Z46" s="24"/>
      <c r="AA46" s="26"/>
      <c r="AB46" s="24"/>
      <c r="AC46" s="26"/>
    </row>
    <row r="47" spans="1:29" s="114" customFormat="1" ht="19.149999999999999" customHeight="1" x14ac:dyDescent="0.2">
      <c r="A47" s="112"/>
      <c r="B47" s="112"/>
      <c r="C47" s="113"/>
      <c r="D47" s="113"/>
      <c r="I47" s="183" t="s">
        <v>17</v>
      </c>
      <c r="J47" s="183"/>
      <c r="K47" s="183"/>
      <c r="L47" s="183"/>
      <c r="M47" s="183"/>
      <c r="O47" s="24" t="s">
        <v>66</v>
      </c>
      <c r="T47" s="24"/>
      <c r="U47" s="24" t="s">
        <v>90</v>
      </c>
      <c r="V47" s="24"/>
      <c r="W47" s="24" t="s">
        <v>26</v>
      </c>
    </row>
    <row r="48" spans="1:29" s="114" customFormat="1" ht="19.149999999999999" customHeight="1" x14ac:dyDescent="0.2">
      <c r="A48" s="112"/>
      <c r="B48" s="112"/>
      <c r="C48" s="113"/>
      <c r="D48" s="113"/>
      <c r="E48" s="116" t="s">
        <v>34</v>
      </c>
      <c r="F48" s="116"/>
      <c r="G48" s="116"/>
      <c r="H48" s="116"/>
      <c r="I48" s="116" t="s">
        <v>43</v>
      </c>
      <c r="J48" s="115"/>
      <c r="K48" s="116"/>
      <c r="L48" s="116"/>
      <c r="M48" s="116" t="s">
        <v>105</v>
      </c>
      <c r="N48" s="116"/>
      <c r="O48" s="24" t="s">
        <v>67</v>
      </c>
      <c r="P48" s="24"/>
      <c r="Q48" s="24" t="s">
        <v>174</v>
      </c>
      <c r="R48" s="24"/>
      <c r="S48" s="24" t="s">
        <v>163</v>
      </c>
      <c r="T48" s="24"/>
      <c r="U48" s="24" t="s">
        <v>91</v>
      </c>
      <c r="V48" s="24"/>
      <c r="W48" s="24" t="s">
        <v>42</v>
      </c>
      <c r="X48" s="24"/>
      <c r="Y48" s="24" t="s">
        <v>23</v>
      </c>
      <c r="Z48" s="24"/>
      <c r="AA48" s="24" t="s">
        <v>35</v>
      </c>
      <c r="AB48" s="24"/>
      <c r="AC48" s="24"/>
    </row>
    <row r="49" spans="1:29" s="114" customFormat="1" ht="19.149999999999999" customHeight="1" x14ac:dyDescent="0.2">
      <c r="A49" s="112"/>
      <c r="B49" s="112"/>
      <c r="E49" s="116" t="s">
        <v>58</v>
      </c>
      <c r="F49" s="116"/>
      <c r="G49" s="116" t="s">
        <v>96</v>
      </c>
      <c r="I49" s="118" t="s">
        <v>45</v>
      </c>
      <c r="J49" s="115"/>
      <c r="K49" s="116"/>
      <c r="L49" s="116"/>
      <c r="M49" s="116" t="s">
        <v>103</v>
      </c>
      <c r="O49" s="24" t="s">
        <v>68</v>
      </c>
      <c r="P49" s="24"/>
      <c r="Q49" s="24" t="s">
        <v>175</v>
      </c>
      <c r="R49" s="24"/>
      <c r="S49" s="24" t="s">
        <v>37</v>
      </c>
      <c r="T49" s="24"/>
      <c r="U49" s="24" t="s">
        <v>164</v>
      </c>
      <c r="V49" s="24"/>
      <c r="W49" s="24" t="s">
        <v>165</v>
      </c>
      <c r="X49" s="24"/>
      <c r="Y49" s="24" t="s">
        <v>145</v>
      </c>
      <c r="Z49" s="24"/>
      <c r="AA49" s="24" t="s">
        <v>207</v>
      </c>
      <c r="AB49" s="24"/>
      <c r="AC49" s="24" t="s">
        <v>26</v>
      </c>
    </row>
    <row r="50" spans="1:29" s="114" customFormat="1" ht="19.149999999999999" customHeight="1" x14ac:dyDescent="0.2">
      <c r="A50" s="112"/>
      <c r="B50" s="112"/>
      <c r="C50" s="134" t="s">
        <v>0</v>
      </c>
      <c r="D50" s="113"/>
      <c r="E50" s="119" t="s">
        <v>144</v>
      </c>
      <c r="F50" s="116"/>
      <c r="G50" s="119" t="s">
        <v>97</v>
      </c>
      <c r="H50" s="116"/>
      <c r="I50" s="119" t="s">
        <v>44</v>
      </c>
      <c r="J50" s="116"/>
      <c r="K50" s="119" t="s">
        <v>24</v>
      </c>
      <c r="L50" s="116"/>
      <c r="M50" s="119" t="s">
        <v>101</v>
      </c>
      <c r="N50" s="116"/>
      <c r="O50" s="28" t="s">
        <v>64</v>
      </c>
      <c r="P50" s="24"/>
      <c r="Q50" s="28" t="s">
        <v>176</v>
      </c>
      <c r="R50" s="24"/>
      <c r="S50" s="28" t="s">
        <v>36</v>
      </c>
      <c r="T50" s="24"/>
      <c r="U50" s="29" t="s">
        <v>137</v>
      </c>
      <c r="V50" s="24"/>
      <c r="W50" s="28" t="s">
        <v>166</v>
      </c>
      <c r="X50" s="24"/>
      <c r="Y50" s="28" t="s">
        <v>25</v>
      </c>
      <c r="Z50" s="24"/>
      <c r="AA50" s="28" t="s">
        <v>208</v>
      </c>
      <c r="AB50" s="24"/>
      <c r="AC50" s="28" t="s">
        <v>114</v>
      </c>
    </row>
    <row r="51" spans="1:29" ht="6" customHeight="1" x14ac:dyDescent="0.2">
      <c r="C51" s="121"/>
      <c r="D51" s="122"/>
      <c r="E51" s="123"/>
      <c r="F51" s="123"/>
      <c r="G51" s="124"/>
      <c r="H51" s="123"/>
      <c r="I51" s="123"/>
      <c r="J51" s="123"/>
      <c r="K51" s="123"/>
      <c r="L51" s="123"/>
      <c r="M51" s="123"/>
      <c r="N51" s="123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ht="19.149999999999999" customHeight="1" x14ac:dyDescent="0.2">
      <c r="A52" s="114" t="s">
        <v>221</v>
      </c>
      <c r="B52" s="114"/>
      <c r="C52" s="121"/>
      <c r="D52" s="122"/>
      <c r="E52" s="123"/>
      <c r="F52" s="123"/>
      <c r="G52" s="124"/>
      <c r="H52" s="123"/>
      <c r="I52" s="123"/>
      <c r="J52" s="123"/>
      <c r="K52" s="123"/>
      <c r="L52" s="123"/>
      <c r="M52" s="123"/>
      <c r="N52" s="123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ht="19.149999999999999" customHeight="1" x14ac:dyDescent="0.2">
      <c r="A53" s="114"/>
      <c r="B53" s="114" t="s">
        <v>218</v>
      </c>
      <c r="C53" s="121"/>
      <c r="D53" s="122"/>
      <c r="E53" s="129">
        <v>2800000000</v>
      </c>
      <c r="F53" s="129"/>
      <c r="G53" s="129">
        <v>3274182000</v>
      </c>
      <c r="H53" s="129"/>
      <c r="I53" s="129">
        <v>280000000</v>
      </c>
      <c r="J53" s="129"/>
      <c r="K53" s="129">
        <v>5551348271</v>
      </c>
      <c r="L53" s="129"/>
      <c r="M53" s="129">
        <v>-50393182</v>
      </c>
      <c r="N53" s="129"/>
      <c r="O53" s="129">
        <v>701719893</v>
      </c>
      <c r="P53" s="129"/>
      <c r="Q53" s="129">
        <v>-6197998</v>
      </c>
      <c r="R53" s="129"/>
      <c r="S53" s="129">
        <v>-66208306</v>
      </c>
      <c r="T53" s="129"/>
      <c r="U53" s="129">
        <v>-48339076</v>
      </c>
      <c r="V53" s="129"/>
      <c r="W53" s="129">
        <f>SUM(S53:U53)</f>
        <v>-114547382</v>
      </c>
      <c r="X53" s="129"/>
      <c r="Y53" s="125">
        <f>SUM(E53:Q53,W53)</f>
        <v>12436111602</v>
      </c>
      <c r="Z53" s="129"/>
      <c r="AA53" s="129">
        <v>52542222</v>
      </c>
      <c r="AB53" s="129"/>
      <c r="AC53" s="125">
        <f>SUM(Y53:AA53)</f>
        <v>12488653824</v>
      </c>
    </row>
    <row r="54" spans="1:29" ht="19.149999999999999" customHeight="1" x14ac:dyDescent="0.2">
      <c r="A54" s="114" t="s">
        <v>187</v>
      </c>
      <c r="B54" s="114"/>
      <c r="C54" s="121"/>
      <c r="D54" s="122"/>
      <c r="AB54" s="125"/>
      <c r="AC54" s="125"/>
    </row>
    <row r="55" spans="1:29" ht="19.149999999999999" customHeight="1" x14ac:dyDescent="0.2">
      <c r="B55" s="114" t="s">
        <v>198</v>
      </c>
      <c r="C55" s="121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20"/>
      <c r="Q55" s="123"/>
      <c r="R55" s="20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</row>
    <row r="56" spans="1:29" ht="19.149999999999999" customHeight="1" x14ac:dyDescent="0.2">
      <c r="A56" s="120" t="s">
        <v>260</v>
      </c>
      <c r="C56" s="126">
        <v>21</v>
      </c>
      <c r="D56" s="122"/>
      <c r="E56" s="124">
        <v>0</v>
      </c>
      <c r="F56" s="123"/>
      <c r="G56" s="124">
        <v>0</v>
      </c>
      <c r="H56" s="123"/>
      <c r="I56" s="124">
        <v>0</v>
      </c>
      <c r="J56" s="123"/>
      <c r="K56" s="124">
        <v>-447996426</v>
      </c>
      <c r="L56" s="123"/>
      <c r="M56" s="124">
        <v>0</v>
      </c>
      <c r="N56" s="123"/>
      <c r="O56" s="124">
        <v>0</v>
      </c>
      <c r="P56" s="20"/>
      <c r="Q56" s="124">
        <v>0</v>
      </c>
      <c r="R56" s="20"/>
      <c r="S56" s="124">
        <v>0</v>
      </c>
      <c r="T56" s="124"/>
      <c r="U56" s="124"/>
      <c r="V56" s="124"/>
      <c r="W56" s="125">
        <f>SUM(S56:U56)</f>
        <v>0</v>
      </c>
      <c r="Y56" s="125">
        <f>SUM(E56:Q56,W56)</f>
        <v>-447996426</v>
      </c>
      <c r="Z56" s="124"/>
      <c r="AA56" s="124">
        <v>-9326280</v>
      </c>
      <c r="AB56" s="124"/>
      <c r="AC56" s="125">
        <f>SUM(Y56:AA56)</f>
        <v>-457322706</v>
      </c>
    </row>
    <row r="57" spans="1:29" ht="19.149999999999999" customHeight="1" x14ac:dyDescent="0.2">
      <c r="A57" s="120" t="s">
        <v>196</v>
      </c>
      <c r="B57" s="122"/>
      <c r="D57" s="122"/>
      <c r="E57" s="124">
        <v>0</v>
      </c>
      <c r="F57" s="123"/>
      <c r="G57" s="124">
        <v>0</v>
      </c>
      <c r="H57" s="123"/>
      <c r="I57" s="124">
        <v>0</v>
      </c>
      <c r="J57" s="123"/>
      <c r="K57" s="124">
        <v>547876982</v>
      </c>
      <c r="L57" s="123"/>
      <c r="M57" s="124">
        <v>0</v>
      </c>
      <c r="N57" s="123"/>
      <c r="O57" s="124">
        <v>0</v>
      </c>
      <c r="P57" s="20"/>
      <c r="Q57" s="124">
        <v>0</v>
      </c>
      <c r="R57" s="20"/>
      <c r="S57" s="124">
        <v>0</v>
      </c>
      <c r="T57" s="124"/>
      <c r="U57" s="124"/>
      <c r="V57" s="124"/>
      <c r="W57" s="125">
        <f>SUM(S57:U57)</f>
        <v>0</v>
      </c>
      <c r="Y57" s="125">
        <f>SUM(E57:Q57,W57)</f>
        <v>547876982</v>
      </c>
      <c r="Z57" s="124"/>
      <c r="AA57" s="124">
        <v>10697859</v>
      </c>
      <c r="AB57" s="124"/>
      <c r="AC57" s="125">
        <f>SUM(Y57:AA57)</f>
        <v>558574841</v>
      </c>
    </row>
    <row r="58" spans="1:29" ht="19.149999999999999" customHeight="1" x14ac:dyDescent="0.2">
      <c r="A58" s="120" t="s">
        <v>220</v>
      </c>
      <c r="B58" s="122"/>
      <c r="D58" s="122"/>
      <c r="E58" s="127">
        <v>0</v>
      </c>
      <c r="F58" s="123"/>
      <c r="G58" s="127">
        <v>0</v>
      </c>
      <c r="H58" s="123"/>
      <c r="I58" s="127">
        <v>0</v>
      </c>
      <c r="J58" s="123"/>
      <c r="K58" s="127">
        <v>0</v>
      </c>
      <c r="L58" s="123"/>
      <c r="M58" s="127">
        <v>0</v>
      </c>
      <c r="N58" s="123"/>
      <c r="O58" s="127">
        <v>0</v>
      </c>
      <c r="P58" s="20"/>
      <c r="Q58" s="127">
        <v>0</v>
      </c>
      <c r="R58" s="20"/>
      <c r="S58" s="127">
        <v>-179651070</v>
      </c>
      <c r="T58" s="124"/>
      <c r="U58" s="127">
        <v>-81511949</v>
      </c>
      <c r="V58" s="124"/>
      <c r="W58" s="128">
        <f>SUM(S58:U58)</f>
        <v>-261163019</v>
      </c>
      <c r="Y58" s="128">
        <f>SUM(E58:Q58,W58)</f>
        <v>-261163019</v>
      </c>
      <c r="Z58" s="124"/>
      <c r="AA58" s="127">
        <v>859317</v>
      </c>
      <c r="AB58" s="124"/>
      <c r="AC58" s="128">
        <f>SUM(Y58:AA58)</f>
        <v>-260303702</v>
      </c>
    </row>
    <row r="59" spans="1:29" ht="6" customHeight="1" x14ac:dyDescent="0.2">
      <c r="B59" s="122"/>
      <c r="C59" s="121"/>
      <c r="D59" s="122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21"/>
      <c r="Q59" s="129"/>
      <c r="R59" s="21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</row>
    <row r="60" spans="1:29" ht="19.149999999999999" customHeight="1" x14ac:dyDescent="0.2">
      <c r="A60" s="114" t="s">
        <v>219</v>
      </c>
      <c r="B60" s="112"/>
      <c r="C60" s="121"/>
      <c r="D60" s="122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21"/>
      <c r="Q60" s="129"/>
      <c r="R60" s="21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</row>
    <row r="61" spans="1:29" ht="19.149999999999999" customHeight="1" thickBot="1" x14ac:dyDescent="0.25">
      <c r="A61" s="114"/>
      <c r="B61" s="114" t="s">
        <v>248</v>
      </c>
      <c r="C61" s="121"/>
      <c r="D61" s="122"/>
      <c r="E61" s="130">
        <f>SUM(E53:E58)</f>
        <v>2800000000</v>
      </c>
      <c r="F61" s="123"/>
      <c r="G61" s="130">
        <f>SUM(G53:G58)</f>
        <v>3274182000</v>
      </c>
      <c r="H61" s="123"/>
      <c r="I61" s="130">
        <f>SUM(I53:I58)</f>
        <v>280000000</v>
      </c>
      <c r="J61" s="123"/>
      <c r="K61" s="130">
        <f>SUM(K53:K58)</f>
        <v>5651228827</v>
      </c>
      <c r="L61" s="123"/>
      <c r="M61" s="130">
        <f>SUM(M53:M58)</f>
        <v>-50393182</v>
      </c>
      <c r="N61" s="123"/>
      <c r="O61" s="130">
        <f>SUM(O53:O58)</f>
        <v>701719893</v>
      </c>
      <c r="P61" s="20"/>
      <c r="Q61" s="130">
        <f>SUM(Q53:Q58)</f>
        <v>-6197998</v>
      </c>
      <c r="R61" s="20"/>
      <c r="S61" s="130">
        <f>SUM(S53:S58)</f>
        <v>-245859376</v>
      </c>
      <c r="T61" s="123"/>
      <c r="U61" s="130">
        <f>SUM(U53:U58)</f>
        <v>-129851025</v>
      </c>
      <c r="V61" s="123"/>
      <c r="W61" s="130">
        <f>SUM(W53:W58)</f>
        <v>-375710401</v>
      </c>
      <c r="X61" s="123"/>
      <c r="Y61" s="130">
        <f>SUM(Y53:Y58)</f>
        <v>12274829139</v>
      </c>
      <c r="Z61" s="123"/>
      <c r="AA61" s="130">
        <f>SUM(AA53:AA58)</f>
        <v>54773118</v>
      </c>
      <c r="AB61" s="123"/>
      <c r="AC61" s="130">
        <f>SUM(AC53:AC58)</f>
        <v>12329602257</v>
      </c>
    </row>
    <row r="62" spans="1:29" ht="19.149999999999999" customHeight="1" thickTop="1" x14ac:dyDescent="0.2">
      <c r="C62" s="121"/>
      <c r="D62" s="1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C62" s="129"/>
    </row>
    <row r="63" spans="1:29" s="98" customFormat="1" ht="19.149999999999999" customHeight="1" x14ac:dyDescent="0.2">
      <c r="B63" s="103"/>
      <c r="C63" s="104"/>
      <c r="D63" s="103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</row>
    <row r="64" spans="1:29" s="98" customFormat="1" ht="19.149999999999999" customHeight="1" x14ac:dyDescent="0.2">
      <c r="B64" s="103"/>
      <c r="C64" s="104"/>
      <c r="D64" s="103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</row>
    <row r="65" spans="1:29" s="98" customFormat="1" ht="19.149999999999999" customHeight="1" x14ac:dyDescent="0.2">
      <c r="B65" s="103"/>
      <c r="C65" s="104"/>
      <c r="D65" s="103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</row>
    <row r="66" spans="1:29" s="98" customFormat="1" ht="19.149999999999999" customHeight="1" x14ac:dyDescent="0.2">
      <c r="B66" s="103"/>
      <c r="C66" s="104"/>
      <c r="D66" s="103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</row>
    <row r="67" spans="1:29" s="98" customFormat="1" ht="19.149999999999999" customHeight="1" x14ac:dyDescent="0.2">
      <c r="B67" s="103"/>
      <c r="C67" s="104"/>
      <c r="D67" s="103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</row>
    <row r="68" spans="1:29" s="98" customFormat="1" ht="19.149999999999999" customHeight="1" x14ac:dyDescent="0.2">
      <c r="B68" s="103"/>
      <c r="C68" s="104"/>
      <c r="D68" s="103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</row>
    <row r="69" spans="1:29" s="98" customFormat="1" ht="19.149999999999999" customHeight="1" x14ac:dyDescent="0.2">
      <c r="B69" s="103"/>
      <c r="C69" s="104"/>
      <c r="D69" s="103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</row>
    <row r="70" spans="1:29" s="98" customFormat="1" ht="19.149999999999999" customHeight="1" x14ac:dyDescent="0.2">
      <c r="B70" s="103"/>
      <c r="C70" s="104"/>
      <c r="D70" s="103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</row>
    <row r="71" spans="1:29" s="98" customFormat="1" ht="19.149999999999999" customHeight="1" x14ac:dyDescent="0.2">
      <c r="B71" s="103"/>
      <c r="C71" s="104"/>
      <c r="D71" s="103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</row>
    <row r="72" spans="1:29" ht="22.15" customHeight="1" x14ac:dyDescent="0.2">
      <c r="A72" s="76" t="str">
        <f>A36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72" s="131"/>
      <c r="C72" s="132"/>
      <c r="D72" s="131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</row>
  </sheetData>
  <mergeCells count="12">
    <mergeCell ref="I47:M47"/>
    <mergeCell ref="E5:AC5"/>
    <mergeCell ref="E6:AC6"/>
    <mergeCell ref="E7:Y7"/>
    <mergeCell ref="S8:W8"/>
    <mergeCell ref="S9:U9"/>
    <mergeCell ref="I11:M11"/>
    <mergeCell ref="E41:AC41"/>
    <mergeCell ref="E42:AC42"/>
    <mergeCell ref="E43:Y43"/>
    <mergeCell ref="S44:W44"/>
    <mergeCell ref="S45:U45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847B-C5E7-49CC-BBF9-D63B662139EC}">
  <sheetPr>
    <tabColor rgb="FF92D050"/>
  </sheetPr>
  <dimension ref="A1:P35"/>
  <sheetViews>
    <sheetView zoomScale="110" zoomScaleNormal="110" zoomScaleSheetLayoutView="100" workbookViewId="0">
      <selection activeCell="C6" sqref="C6"/>
    </sheetView>
  </sheetViews>
  <sheetFormatPr defaultColWidth="9.28515625" defaultRowHeight="19.149999999999999" customHeight="1" x14ac:dyDescent="0.2"/>
  <cols>
    <col min="1" max="1" width="1.28515625" style="98" customWidth="1"/>
    <col min="2" max="2" width="37.7109375" style="98" customWidth="1"/>
    <col min="3" max="3" width="8.5703125" style="98" customWidth="1"/>
    <col min="4" max="4" width="7.7109375" style="14" customWidth="1"/>
    <col min="5" max="5" width="0.7109375" style="98" customWidth="1"/>
    <col min="6" max="6" width="13.28515625" style="14" customWidth="1"/>
    <col min="7" max="7" width="0.7109375" style="106" customWidth="1"/>
    <col min="8" max="8" width="13.28515625" style="14" customWidth="1"/>
    <col min="9" max="9" width="0.7109375" style="106" customWidth="1"/>
    <col min="10" max="10" width="12.7109375" style="14" customWidth="1"/>
    <col min="11" max="11" width="0.7109375" style="14" customWidth="1"/>
    <col min="12" max="12" width="12.7109375" style="14" customWidth="1"/>
    <col min="13" max="13" width="0.7109375" style="14" customWidth="1"/>
    <col min="14" max="14" width="17.28515625" style="14" customWidth="1"/>
    <col min="15" max="15" width="0.7109375" style="14" customWidth="1"/>
    <col min="16" max="16" width="12.7109375" style="14" customWidth="1"/>
    <col min="17" max="131" width="9.28515625" style="98"/>
    <col min="132" max="132" width="1.28515625" style="98" customWidth="1"/>
    <col min="133" max="133" width="37.7109375" style="98" customWidth="1"/>
    <col min="134" max="134" width="3" style="98" customWidth="1"/>
    <col min="135" max="135" width="8.7109375" style="98" customWidth="1"/>
    <col min="136" max="136" width="0.7109375" style="98" customWidth="1"/>
    <col min="137" max="137" width="13.7109375" style="98" customWidth="1"/>
    <col min="138" max="138" width="0.7109375" style="98" customWidth="1"/>
    <col min="139" max="139" width="13.5703125" style="98" customWidth="1"/>
    <col min="140" max="140" width="0.7109375" style="98" customWidth="1"/>
    <col min="141" max="141" width="12.7109375" style="98" customWidth="1"/>
    <col min="142" max="142" width="0.7109375" style="98" customWidth="1"/>
    <col min="143" max="143" width="12.7109375" style="98" customWidth="1"/>
    <col min="144" max="144" width="0.7109375" style="98" customWidth="1"/>
    <col min="145" max="145" width="17.7109375" style="98" customWidth="1"/>
    <col min="146" max="146" width="0.7109375" style="98" customWidth="1"/>
    <col min="147" max="147" width="13" style="98" customWidth="1"/>
    <col min="148" max="387" width="9.28515625" style="98"/>
    <col min="388" max="388" width="1.28515625" style="98" customWidth="1"/>
    <col min="389" max="389" width="37.7109375" style="98" customWidth="1"/>
    <col min="390" max="390" width="3" style="98" customWidth="1"/>
    <col min="391" max="391" width="8.7109375" style="98" customWidth="1"/>
    <col min="392" max="392" width="0.7109375" style="98" customWidth="1"/>
    <col min="393" max="393" width="13.7109375" style="98" customWidth="1"/>
    <col min="394" max="394" width="0.7109375" style="98" customWidth="1"/>
    <col min="395" max="395" width="13.5703125" style="98" customWidth="1"/>
    <col min="396" max="396" width="0.7109375" style="98" customWidth="1"/>
    <col min="397" max="397" width="12.7109375" style="98" customWidth="1"/>
    <col min="398" max="398" width="0.7109375" style="98" customWidth="1"/>
    <col min="399" max="399" width="12.7109375" style="98" customWidth="1"/>
    <col min="400" max="400" width="0.7109375" style="98" customWidth="1"/>
    <col min="401" max="401" width="17.7109375" style="98" customWidth="1"/>
    <col min="402" max="402" width="0.7109375" style="98" customWidth="1"/>
    <col min="403" max="403" width="13" style="98" customWidth="1"/>
    <col min="404" max="643" width="9.28515625" style="98"/>
    <col min="644" max="644" width="1.28515625" style="98" customWidth="1"/>
    <col min="645" max="645" width="37.7109375" style="98" customWidth="1"/>
    <col min="646" max="646" width="3" style="98" customWidth="1"/>
    <col min="647" max="647" width="8.7109375" style="98" customWidth="1"/>
    <col min="648" max="648" width="0.7109375" style="98" customWidth="1"/>
    <col min="649" max="649" width="13.7109375" style="98" customWidth="1"/>
    <col min="650" max="650" width="0.7109375" style="98" customWidth="1"/>
    <col min="651" max="651" width="13.5703125" style="98" customWidth="1"/>
    <col min="652" max="652" width="0.7109375" style="98" customWidth="1"/>
    <col min="653" max="653" width="12.7109375" style="98" customWidth="1"/>
    <col min="654" max="654" width="0.7109375" style="98" customWidth="1"/>
    <col min="655" max="655" width="12.7109375" style="98" customWidth="1"/>
    <col min="656" max="656" width="0.7109375" style="98" customWidth="1"/>
    <col min="657" max="657" width="17.7109375" style="98" customWidth="1"/>
    <col min="658" max="658" width="0.7109375" style="98" customWidth="1"/>
    <col min="659" max="659" width="13" style="98" customWidth="1"/>
    <col min="660" max="899" width="9.28515625" style="98"/>
    <col min="900" max="900" width="1.28515625" style="98" customWidth="1"/>
    <col min="901" max="901" width="37.7109375" style="98" customWidth="1"/>
    <col min="902" max="902" width="3" style="98" customWidth="1"/>
    <col min="903" max="903" width="8.7109375" style="98" customWidth="1"/>
    <col min="904" max="904" width="0.7109375" style="98" customWidth="1"/>
    <col min="905" max="905" width="13.7109375" style="98" customWidth="1"/>
    <col min="906" max="906" width="0.7109375" style="98" customWidth="1"/>
    <col min="907" max="907" width="13.5703125" style="98" customWidth="1"/>
    <col min="908" max="908" width="0.7109375" style="98" customWidth="1"/>
    <col min="909" max="909" width="12.7109375" style="98" customWidth="1"/>
    <col min="910" max="910" width="0.7109375" style="98" customWidth="1"/>
    <col min="911" max="911" width="12.7109375" style="98" customWidth="1"/>
    <col min="912" max="912" width="0.7109375" style="98" customWidth="1"/>
    <col min="913" max="913" width="17.7109375" style="98" customWidth="1"/>
    <col min="914" max="914" width="0.7109375" style="98" customWidth="1"/>
    <col min="915" max="915" width="13" style="98" customWidth="1"/>
    <col min="916" max="1155" width="9.28515625" style="98"/>
    <col min="1156" max="1156" width="1.28515625" style="98" customWidth="1"/>
    <col min="1157" max="1157" width="37.7109375" style="98" customWidth="1"/>
    <col min="1158" max="1158" width="3" style="98" customWidth="1"/>
    <col min="1159" max="1159" width="8.7109375" style="98" customWidth="1"/>
    <col min="1160" max="1160" width="0.7109375" style="98" customWidth="1"/>
    <col min="1161" max="1161" width="13.7109375" style="98" customWidth="1"/>
    <col min="1162" max="1162" width="0.7109375" style="98" customWidth="1"/>
    <col min="1163" max="1163" width="13.5703125" style="98" customWidth="1"/>
    <col min="1164" max="1164" width="0.7109375" style="98" customWidth="1"/>
    <col min="1165" max="1165" width="12.7109375" style="98" customWidth="1"/>
    <col min="1166" max="1166" width="0.7109375" style="98" customWidth="1"/>
    <col min="1167" max="1167" width="12.7109375" style="98" customWidth="1"/>
    <col min="1168" max="1168" width="0.7109375" style="98" customWidth="1"/>
    <col min="1169" max="1169" width="17.7109375" style="98" customWidth="1"/>
    <col min="1170" max="1170" width="0.7109375" style="98" customWidth="1"/>
    <col min="1171" max="1171" width="13" style="98" customWidth="1"/>
    <col min="1172" max="1411" width="9.28515625" style="98"/>
    <col min="1412" max="1412" width="1.28515625" style="98" customWidth="1"/>
    <col min="1413" max="1413" width="37.7109375" style="98" customWidth="1"/>
    <col min="1414" max="1414" width="3" style="98" customWidth="1"/>
    <col min="1415" max="1415" width="8.7109375" style="98" customWidth="1"/>
    <col min="1416" max="1416" width="0.7109375" style="98" customWidth="1"/>
    <col min="1417" max="1417" width="13.7109375" style="98" customWidth="1"/>
    <col min="1418" max="1418" width="0.7109375" style="98" customWidth="1"/>
    <col min="1419" max="1419" width="13.5703125" style="98" customWidth="1"/>
    <col min="1420" max="1420" width="0.7109375" style="98" customWidth="1"/>
    <col min="1421" max="1421" width="12.7109375" style="98" customWidth="1"/>
    <col min="1422" max="1422" width="0.7109375" style="98" customWidth="1"/>
    <col min="1423" max="1423" width="12.7109375" style="98" customWidth="1"/>
    <col min="1424" max="1424" width="0.7109375" style="98" customWidth="1"/>
    <col min="1425" max="1425" width="17.7109375" style="98" customWidth="1"/>
    <col min="1426" max="1426" width="0.7109375" style="98" customWidth="1"/>
    <col min="1427" max="1427" width="13" style="98" customWidth="1"/>
    <col min="1428" max="1667" width="9.28515625" style="98"/>
    <col min="1668" max="1668" width="1.28515625" style="98" customWidth="1"/>
    <col min="1669" max="1669" width="37.7109375" style="98" customWidth="1"/>
    <col min="1670" max="1670" width="3" style="98" customWidth="1"/>
    <col min="1671" max="1671" width="8.7109375" style="98" customWidth="1"/>
    <col min="1672" max="1672" width="0.7109375" style="98" customWidth="1"/>
    <col min="1673" max="1673" width="13.7109375" style="98" customWidth="1"/>
    <col min="1674" max="1674" width="0.7109375" style="98" customWidth="1"/>
    <col min="1675" max="1675" width="13.5703125" style="98" customWidth="1"/>
    <col min="1676" max="1676" width="0.7109375" style="98" customWidth="1"/>
    <col min="1677" max="1677" width="12.7109375" style="98" customWidth="1"/>
    <col min="1678" max="1678" width="0.7109375" style="98" customWidth="1"/>
    <col min="1679" max="1679" width="12.7109375" style="98" customWidth="1"/>
    <col min="1680" max="1680" width="0.7109375" style="98" customWidth="1"/>
    <col min="1681" max="1681" width="17.7109375" style="98" customWidth="1"/>
    <col min="1682" max="1682" width="0.7109375" style="98" customWidth="1"/>
    <col min="1683" max="1683" width="13" style="98" customWidth="1"/>
    <col min="1684" max="1923" width="9.28515625" style="98"/>
    <col min="1924" max="1924" width="1.28515625" style="98" customWidth="1"/>
    <col min="1925" max="1925" width="37.7109375" style="98" customWidth="1"/>
    <col min="1926" max="1926" width="3" style="98" customWidth="1"/>
    <col min="1927" max="1927" width="8.7109375" style="98" customWidth="1"/>
    <col min="1928" max="1928" width="0.7109375" style="98" customWidth="1"/>
    <col min="1929" max="1929" width="13.7109375" style="98" customWidth="1"/>
    <col min="1930" max="1930" width="0.7109375" style="98" customWidth="1"/>
    <col min="1931" max="1931" width="13.5703125" style="98" customWidth="1"/>
    <col min="1932" max="1932" width="0.7109375" style="98" customWidth="1"/>
    <col min="1933" max="1933" width="12.7109375" style="98" customWidth="1"/>
    <col min="1934" max="1934" width="0.7109375" style="98" customWidth="1"/>
    <col min="1935" max="1935" width="12.7109375" style="98" customWidth="1"/>
    <col min="1936" max="1936" width="0.7109375" style="98" customWidth="1"/>
    <col min="1937" max="1937" width="17.7109375" style="98" customWidth="1"/>
    <col min="1938" max="1938" width="0.7109375" style="98" customWidth="1"/>
    <col min="1939" max="1939" width="13" style="98" customWidth="1"/>
    <col min="1940" max="2179" width="9.28515625" style="98"/>
    <col min="2180" max="2180" width="1.28515625" style="98" customWidth="1"/>
    <col min="2181" max="2181" width="37.7109375" style="98" customWidth="1"/>
    <col min="2182" max="2182" width="3" style="98" customWidth="1"/>
    <col min="2183" max="2183" width="8.7109375" style="98" customWidth="1"/>
    <col min="2184" max="2184" width="0.7109375" style="98" customWidth="1"/>
    <col min="2185" max="2185" width="13.7109375" style="98" customWidth="1"/>
    <col min="2186" max="2186" width="0.7109375" style="98" customWidth="1"/>
    <col min="2187" max="2187" width="13.5703125" style="98" customWidth="1"/>
    <col min="2188" max="2188" width="0.7109375" style="98" customWidth="1"/>
    <col min="2189" max="2189" width="12.7109375" style="98" customWidth="1"/>
    <col min="2190" max="2190" width="0.7109375" style="98" customWidth="1"/>
    <col min="2191" max="2191" width="12.7109375" style="98" customWidth="1"/>
    <col min="2192" max="2192" width="0.7109375" style="98" customWidth="1"/>
    <col min="2193" max="2193" width="17.7109375" style="98" customWidth="1"/>
    <col min="2194" max="2194" width="0.7109375" style="98" customWidth="1"/>
    <col min="2195" max="2195" width="13" style="98" customWidth="1"/>
    <col min="2196" max="2435" width="9.28515625" style="98"/>
    <col min="2436" max="2436" width="1.28515625" style="98" customWidth="1"/>
    <col min="2437" max="2437" width="37.7109375" style="98" customWidth="1"/>
    <col min="2438" max="2438" width="3" style="98" customWidth="1"/>
    <col min="2439" max="2439" width="8.7109375" style="98" customWidth="1"/>
    <col min="2440" max="2440" width="0.7109375" style="98" customWidth="1"/>
    <col min="2441" max="2441" width="13.7109375" style="98" customWidth="1"/>
    <col min="2442" max="2442" width="0.7109375" style="98" customWidth="1"/>
    <col min="2443" max="2443" width="13.5703125" style="98" customWidth="1"/>
    <col min="2444" max="2444" width="0.7109375" style="98" customWidth="1"/>
    <col min="2445" max="2445" width="12.7109375" style="98" customWidth="1"/>
    <col min="2446" max="2446" width="0.7109375" style="98" customWidth="1"/>
    <col min="2447" max="2447" width="12.7109375" style="98" customWidth="1"/>
    <col min="2448" max="2448" width="0.7109375" style="98" customWidth="1"/>
    <col min="2449" max="2449" width="17.7109375" style="98" customWidth="1"/>
    <col min="2450" max="2450" width="0.7109375" style="98" customWidth="1"/>
    <col min="2451" max="2451" width="13" style="98" customWidth="1"/>
    <col min="2452" max="2691" width="9.28515625" style="98"/>
    <col min="2692" max="2692" width="1.28515625" style="98" customWidth="1"/>
    <col min="2693" max="2693" width="37.7109375" style="98" customWidth="1"/>
    <col min="2694" max="2694" width="3" style="98" customWidth="1"/>
    <col min="2695" max="2695" width="8.7109375" style="98" customWidth="1"/>
    <col min="2696" max="2696" width="0.7109375" style="98" customWidth="1"/>
    <col min="2697" max="2697" width="13.7109375" style="98" customWidth="1"/>
    <col min="2698" max="2698" width="0.7109375" style="98" customWidth="1"/>
    <col min="2699" max="2699" width="13.5703125" style="98" customWidth="1"/>
    <col min="2700" max="2700" width="0.7109375" style="98" customWidth="1"/>
    <col min="2701" max="2701" width="12.7109375" style="98" customWidth="1"/>
    <col min="2702" max="2702" width="0.7109375" style="98" customWidth="1"/>
    <col min="2703" max="2703" width="12.7109375" style="98" customWidth="1"/>
    <col min="2704" max="2704" width="0.7109375" style="98" customWidth="1"/>
    <col min="2705" max="2705" width="17.7109375" style="98" customWidth="1"/>
    <col min="2706" max="2706" width="0.7109375" style="98" customWidth="1"/>
    <col min="2707" max="2707" width="13" style="98" customWidth="1"/>
    <col min="2708" max="2947" width="9.28515625" style="98"/>
    <col min="2948" max="2948" width="1.28515625" style="98" customWidth="1"/>
    <col min="2949" max="2949" width="37.7109375" style="98" customWidth="1"/>
    <col min="2950" max="2950" width="3" style="98" customWidth="1"/>
    <col min="2951" max="2951" width="8.7109375" style="98" customWidth="1"/>
    <col min="2952" max="2952" width="0.7109375" style="98" customWidth="1"/>
    <col min="2953" max="2953" width="13.7109375" style="98" customWidth="1"/>
    <col min="2954" max="2954" width="0.7109375" style="98" customWidth="1"/>
    <col min="2955" max="2955" width="13.5703125" style="98" customWidth="1"/>
    <col min="2956" max="2956" width="0.7109375" style="98" customWidth="1"/>
    <col min="2957" max="2957" width="12.7109375" style="98" customWidth="1"/>
    <col min="2958" max="2958" width="0.7109375" style="98" customWidth="1"/>
    <col min="2959" max="2959" width="12.7109375" style="98" customWidth="1"/>
    <col min="2960" max="2960" width="0.7109375" style="98" customWidth="1"/>
    <col min="2961" max="2961" width="17.7109375" style="98" customWidth="1"/>
    <col min="2962" max="2962" width="0.7109375" style="98" customWidth="1"/>
    <col min="2963" max="2963" width="13" style="98" customWidth="1"/>
    <col min="2964" max="3203" width="9.28515625" style="98"/>
    <col min="3204" max="3204" width="1.28515625" style="98" customWidth="1"/>
    <col min="3205" max="3205" width="37.7109375" style="98" customWidth="1"/>
    <col min="3206" max="3206" width="3" style="98" customWidth="1"/>
    <col min="3207" max="3207" width="8.7109375" style="98" customWidth="1"/>
    <col min="3208" max="3208" width="0.7109375" style="98" customWidth="1"/>
    <col min="3209" max="3209" width="13.7109375" style="98" customWidth="1"/>
    <col min="3210" max="3210" width="0.7109375" style="98" customWidth="1"/>
    <col min="3211" max="3211" width="13.5703125" style="98" customWidth="1"/>
    <col min="3212" max="3212" width="0.7109375" style="98" customWidth="1"/>
    <col min="3213" max="3213" width="12.7109375" style="98" customWidth="1"/>
    <col min="3214" max="3214" width="0.7109375" style="98" customWidth="1"/>
    <col min="3215" max="3215" width="12.7109375" style="98" customWidth="1"/>
    <col min="3216" max="3216" width="0.7109375" style="98" customWidth="1"/>
    <col min="3217" max="3217" width="17.7109375" style="98" customWidth="1"/>
    <col min="3218" max="3218" width="0.7109375" style="98" customWidth="1"/>
    <col min="3219" max="3219" width="13" style="98" customWidth="1"/>
    <col min="3220" max="3459" width="9.28515625" style="98"/>
    <col min="3460" max="3460" width="1.28515625" style="98" customWidth="1"/>
    <col min="3461" max="3461" width="37.7109375" style="98" customWidth="1"/>
    <col min="3462" max="3462" width="3" style="98" customWidth="1"/>
    <col min="3463" max="3463" width="8.7109375" style="98" customWidth="1"/>
    <col min="3464" max="3464" width="0.7109375" style="98" customWidth="1"/>
    <col min="3465" max="3465" width="13.7109375" style="98" customWidth="1"/>
    <col min="3466" max="3466" width="0.7109375" style="98" customWidth="1"/>
    <col min="3467" max="3467" width="13.5703125" style="98" customWidth="1"/>
    <col min="3468" max="3468" width="0.7109375" style="98" customWidth="1"/>
    <col min="3469" max="3469" width="12.7109375" style="98" customWidth="1"/>
    <col min="3470" max="3470" width="0.7109375" style="98" customWidth="1"/>
    <col min="3471" max="3471" width="12.7109375" style="98" customWidth="1"/>
    <col min="3472" max="3472" width="0.7109375" style="98" customWidth="1"/>
    <col min="3473" max="3473" width="17.7109375" style="98" customWidth="1"/>
    <col min="3474" max="3474" width="0.7109375" style="98" customWidth="1"/>
    <col min="3475" max="3475" width="13" style="98" customWidth="1"/>
    <col min="3476" max="3715" width="9.28515625" style="98"/>
    <col min="3716" max="3716" width="1.28515625" style="98" customWidth="1"/>
    <col min="3717" max="3717" width="37.7109375" style="98" customWidth="1"/>
    <col min="3718" max="3718" width="3" style="98" customWidth="1"/>
    <col min="3719" max="3719" width="8.7109375" style="98" customWidth="1"/>
    <col min="3720" max="3720" width="0.7109375" style="98" customWidth="1"/>
    <col min="3721" max="3721" width="13.7109375" style="98" customWidth="1"/>
    <col min="3722" max="3722" width="0.7109375" style="98" customWidth="1"/>
    <col min="3723" max="3723" width="13.5703125" style="98" customWidth="1"/>
    <col min="3724" max="3724" width="0.7109375" style="98" customWidth="1"/>
    <col min="3725" max="3725" width="12.7109375" style="98" customWidth="1"/>
    <col min="3726" max="3726" width="0.7109375" style="98" customWidth="1"/>
    <col min="3727" max="3727" width="12.7109375" style="98" customWidth="1"/>
    <col min="3728" max="3728" width="0.7109375" style="98" customWidth="1"/>
    <col min="3729" max="3729" width="17.7109375" style="98" customWidth="1"/>
    <col min="3730" max="3730" width="0.7109375" style="98" customWidth="1"/>
    <col min="3731" max="3731" width="13" style="98" customWidth="1"/>
    <col min="3732" max="3971" width="9.28515625" style="98"/>
    <col min="3972" max="3972" width="1.28515625" style="98" customWidth="1"/>
    <col min="3973" max="3973" width="37.7109375" style="98" customWidth="1"/>
    <col min="3974" max="3974" width="3" style="98" customWidth="1"/>
    <col min="3975" max="3975" width="8.7109375" style="98" customWidth="1"/>
    <col min="3976" max="3976" width="0.7109375" style="98" customWidth="1"/>
    <col min="3977" max="3977" width="13.7109375" style="98" customWidth="1"/>
    <col min="3978" max="3978" width="0.7109375" style="98" customWidth="1"/>
    <col min="3979" max="3979" width="13.5703125" style="98" customWidth="1"/>
    <col min="3980" max="3980" width="0.7109375" style="98" customWidth="1"/>
    <col min="3981" max="3981" width="12.7109375" style="98" customWidth="1"/>
    <col min="3982" max="3982" width="0.7109375" style="98" customWidth="1"/>
    <col min="3983" max="3983" width="12.7109375" style="98" customWidth="1"/>
    <col min="3984" max="3984" width="0.7109375" style="98" customWidth="1"/>
    <col min="3985" max="3985" width="17.7109375" style="98" customWidth="1"/>
    <col min="3986" max="3986" width="0.7109375" style="98" customWidth="1"/>
    <col min="3987" max="3987" width="13" style="98" customWidth="1"/>
    <col min="3988" max="4227" width="9.28515625" style="98"/>
    <col min="4228" max="4228" width="1.28515625" style="98" customWidth="1"/>
    <col min="4229" max="4229" width="37.7109375" style="98" customWidth="1"/>
    <col min="4230" max="4230" width="3" style="98" customWidth="1"/>
    <col min="4231" max="4231" width="8.7109375" style="98" customWidth="1"/>
    <col min="4232" max="4232" width="0.7109375" style="98" customWidth="1"/>
    <col min="4233" max="4233" width="13.7109375" style="98" customWidth="1"/>
    <col min="4234" max="4234" width="0.7109375" style="98" customWidth="1"/>
    <col min="4235" max="4235" width="13.5703125" style="98" customWidth="1"/>
    <col min="4236" max="4236" width="0.7109375" style="98" customWidth="1"/>
    <col min="4237" max="4237" width="12.7109375" style="98" customWidth="1"/>
    <col min="4238" max="4238" width="0.7109375" style="98" customWidth="1"/>
    <col min="4239" max="4239" width="12.7109375" style="98" customWidth="1"/>
    <col min="4240" max="4240" width="0.7109375" style="98" customWidth="1"/>
    <col min="4241" max="4241" width="17.7109375" style="98" customWidth="1"/>
    <col min="4242" max="4242" width="0.7109375" style="98" customWidth="1"/>
    <col min="4243" max="4243" width="13" style="98" customWidth="1"/>
    <col min="4244" max="4483" width="9.28515625" style="98"/>
    <col min="4484" max="4484" width="1.28515625" style="98" customWidth="1"/>
    <col min="4485" max="4485" width="37.7109375" style="98" customWidth="1"/>
    <col min="4486" max="4486" width="3" style="98" customWidth="1"/>
    <col min="4487" max="4487" width="8.7109375" style="98" customWidth="1"/>
    <col min="4488" max="4488" width="0.7109375" style="98" customWidth="1"/>
    <col min="4489" max="4489" width="13.7109375" style="98" customWidth="1"/>
    <col min="4490" max="4490" width="0.7109375" style="98" customWidth="1"/>
    <col min="4491" max="4491" width="13.5703125" style="98" customWidth="1"/>
    <col min="4492" max="4492" width="0.7109375" style="98" customWidth="1"/>
    <col min="4493" max="4493" width="12.7109375" style="98" customWidth="1"/>
    <col min="4494" max="4494" width="0.7109375" style="98" customWidth="1"/>
    <col min="4495" max="4495" width="12.7109375" style="98" customWidth="1"/>
    <col min="4496" max="4496" width="0.7109375" style="98" customWidth="1"/>
    <col min="4497" max="4497" width="17.7109375" style="98" customWidth="1"/>
    <col min="4498" max="4498" width="0.7109375" style="98" customWidth="1"/>
    <col min="4499" max="4499" width="13" style="98" customWidth="1"/>
    <col min="4500" max="4739" width="9.28515625" style="98"/>
    <col min="4740" max="4740" width="1.28515625" style="98" customWidth="1"/>
    <col min="4741" max="4741" width="37.7109375" style="98" customWidth="1"/>
    <col min="4742" max="4742" width="3" style="98" customWidth="1"/>
    <col min="4743" max="4743" width="8.7109375" style="98" customWidth="1"/>
    <col min="4744" max="4744" width="0.7109375" style="98" customWidth="1"/>
    <col min="4745" max="4745" width="13.7109375" style="98" customWidth="1"/>
    <col min="4746" max="4746" width="0.7109375" style="98" customWidth="1"/>
    <col min="4747" max="4747" width="13.5703125" style="98" customWidth="1"/>
    <col min="4748" max="4748" width="0.7109375" style="98" customWidth="1"/>
    <col min="4749" max="4749" width="12.7109375" style="98" customWidth="1"/>
    <col min="4750" max="4750" width="0.7109375" style="98" customWidth="1"/>
    <col min="4751" max="4751" width="12.7109375" style="98" customWidth="1"/>
    <col min="4752" max="4752" width="0.7109375" style="98" customWidth="1"/>
    <col min="4753" max="4753" width="17.7109375" style="98" customWidth="1"/>
    <col min="4754" max="4754" width="0.7109375" style="98" customWidth="1"/>
    <col min="4755" max="4755" width="13" style="98" customWidth="1"/>
    <col min="4756" max="4995" width="9.28515625" style="98"/>
    <col min="4996" max="4996" width="1.28515625" style="98" customWidth="1"/>
    <col min="4997" max="4997" width="37.7109375" style="98" customWidth="1"/>
    <col min="4998" max="4998" width="3" style="98" customWidth="1"/>
    <col min="4999" max="4999" width="8.7109375" style="98" customWidth="1"/>
    <col min="5000" max="5000" width="0.7109375" style="98" customWidth="1"/>
    <col min="5001" max="5001" width="13.7109375" style="98" customWidth="1"/>
    <col min="5002" max="5002" width="0.7109375" style="98" customWidth="1"/>
    <col min="5003" max="5003" width="13.5703125" style="98" customWidth="1"/>
    <col min="5004" max="5004" width="0.7109375" style="98" customWidth="1"/>
    <col min="5005" max="5005" width="12.7109375" style="98" customWidth="1"/>
    <col min="5006" max="5006" width="0.7109375" style="98" customWidth="1"/>
    <col min="5007" max="5007" width="12.7109375" style="98" customWidth="1"/>
    <col min="5008" max="5008" width="0.7109375" style="98" customWidth="1"/>
    <col min="5009" max="5009" width="17.7109375" style="98" customWidth="1"/>
    <col min="5010" max="5010" width="0.7109375" style="98" customWidth="1"/>
    <col min="5011" max="5011" width="13" style="98" customWidth="1"/>
    <col min="5012" max="5251" width="9.28515625" style="98"/>
    <col min="5252" max="5252" width="1.28515625" style="98" customWidth="1"/>
    <col min="5253" max="5253" width="37.7109375" style="98" customWidth="1"/>
    <col min="5254" max="5254" width="3" style="98" customWidth="1"/>
    <col min="5255" max="5255" width="8.7109375" style="98" customWidth="1"/>
    <col min="5256" max="5256" width="0.7109375" style="98" customWidth="1"/>
    <col min="5257" max="5257" width="13.7109375" style="98" customWidth="1"/>
    <col min="5258" max="5258" width="0.7109375" style="98" customWidth="1"/>
    <col min="5259" max="5259" width="13.5703125" style="98" customWidth="1"/>
    <col min="5260" max="5260" width="0.7109375" style="98" customWidth="1"/>
    <col min="5261" max="5261" width="12.7109375" style="98" customWidth="1"/>
    <col min="5262" max="5262" width="0.7109375" style="98" customWidth="1"/>
    <col min="5263" max="5263" width="12.7109375" style="98" customWidth="1"/>
    <col min="5264" max="5264" width="0.7109375" style="98" customWidth="1"/>
    <col min="5265" max="5265" width="17.7109375" style="98" customWidth="1"/>
    <col min="5266" max="5266" width="0.7109375" style="98" customWidth="1"/>
    <col min="5267" max="5267" width="13" style="98" customWidth="1"/>
    <col min="5268" max="5507" width="9.28515625" style="98"/>
    <col min="5508" max="5508" width="1.28515625" style="98" customWidth="1"/>
    <col min="5509" max="5509" width="37.7109375" style="98" customWidth="1"/>
    <col min="5510" max="5510" width="3" style="98" customWidth="1"/>
    <col min="5511" max="5511" width="8.7109375" style="98" customWidth="1"/>
    <col min="5512" max="5512" width="0.7109375" style="98" customWidth="1"/>
    <col min="5513" max="5513" width="13.7109375" style="98" customWidth="1"/>
    <col min="5514" max="5514" width="0.7109375" style="98" customWidth="1"/>
    <col min="5515" max="5515" width="13.5703125" style="98" customWidth="1"/>
    <col min="5516" max="5516" width="0.7109375" style="98" customWidth="1"/>
    <col min="5517" max="5517" width="12.7109375" style="98" customWidth="1"/>
    <col min="5518" max="5518" width="0.7109375" style="98" customWidth="1"/>
    <col min="5519" max="5519" width="12.7109375" style="98" customWidth="1"/>
    <col min="5520" max="5520" width="0.7109375" style="98" customWidth="1"/>
    <col min="5521" max="5521" width="17.7109375" style="98" customWidth="1"/>
    <col min="5522" max="5522" width="0.7109375" style="98" customWidth="1"/>
    <col min="5523" max="5523" width="13" style="98" customWidth="1"/>
    <col min="5524" max="5763" width="9.28515625" style="98"/>
    <col min="5764" max="5764" width="1.28515625" style="98" customWidth="1"/>
    <col min="5765" max="5765" width="37.7109375" style="98" customWidth="1"/>
    <col min="5766" max="5766" width="3" style="98" customWidth="1"/>
    <col min="5767" max="5767" width="8.7109375" style="98" customWidth="1"/>
    <col min="5768" max="5768" width="0.7109375" style="98" customWidth="1"/>
    <col min="5769" max="5769" width="13.7109375" style="98" customWidth="1"/>
    <col min="5770" max="5770" width="0.7109375" style="98" customWidth="1"/>
    <col min="5771" max="5771" width="13.5703125" style="98" customWidth="1"/>
    <col min="5772" max="5772" width="0.7109375" style="98" customWidth="1"/>
    <col min="5773" max="5773" width="12.7109375" style="98" customWidth="1"/>
    <col min="5774" max="5774" width="0.7109375" style="98" customWidth="1"/>
    <col min="5775" max="5775" width="12.7109375" style="98" customWidth="1"/>
    <col min="5776" max="5776" width="0.7109375" style="98" customWidth="1"/>
    <col min="5777" max="5777" width="17.7109375" style="98" customWidth="1"/>
    <col min="5778" max="5778" width="0.7109375" style="98" customWidth="1"/>
    <col min="5779" max="5779" width="13" style="98" customWidth="1"/>
    <col min="5780" max="6019" width="9.28515625" style="98"/>
    <col min="6020" max="6020" width="1.28515625" style="98" customWidth="1"/>
    <col min="6021" max="6021" width="37.7109375" style="98" customWidth="1"/>
    <col min="6022" max="6022" width="3" style="98" customWidth="1"/>
    <col min="6023" max="6023" width="8.7109375" style="98" customWidth="1"/>
    <col min="6024" max="6024" width="0.7109375" style="98" customWidth="1"/>
    <col min="6025" max="6025" width="13.7109375" style="98" customWidth="1"/>
    <col min="6026" max="6026" width="0.7109375" style="98" customWidth="1"/>
    <col min="6027" max="6027" width="13.5703125" style="98" customWidth="1"/>
    <col min="6028" max="6028" width="0.7109375" style="98" customWidth="1"/>
    <col min="6029" max="6029" width="12.7109375" style="98" customWidth="1"/>
    <col min="6030" max="6030" width="0.7109375" style="98" customWidth="1"/>
    <col min="6031" max="6031" width="12.7109375" style="98" customWidth="1"/>
    <col min="6032" max="6032" width="0.7109375" style="98" customWidth="1"/>
    <col min="6033" max="6033" width="17.7109375" style="98" customWidth="1"/>
    <col min="6034" max="6034" width="0.7109375" style="98" customWidth="1"/>
    <col min="6035" max="6035" width="13" style="98" customWidth="1"/>
    <col min="6036" max="6275" width="9.28515625" style="98"/>
    <col min="6276" max="6276" width="1.28515625" style="98" customWidth="1"/>
    <col min="6277" max="6277" width="37.7109375" style="98" customWidth="1"/>
    <col min="6278" max="6278" width="3" style="98" customWidth="1"/>
    <col min="6279" max="6279" width="8.7109375" style="98" customWidth="1"/>
    <col min="6280" max="6280" width="0.7109375" style="98" customWidth="1"/>
    <col min="6281" max="6281" width="13.7109375" style="98" customWidth="1"/>
    <col min="6282" max="6282" width="0.7109375" style="98" customWidth="1"/>
    <col min="6283" max="6283" width="13.5703125" style="98" customWidth="1"/>
    <col min="6284" max="6284" width="0.7109375" style="98" customWidth="1"/>
    <col min="6285" max="6285" width="12.7109375" style="98" customWidth="1"/>
    <col min="6286" max="6286" width="0.7109375" style="98" customWidth="1"/>
    <col min="6287" max="6287" width="12.7109375" style="98" customWidth="1"/>
    <col min="6288" max="6288" width="0.7109375" style="98" customWidth="1"/>
    <col min="6289" max="6289" width="17.7109375" style="98" customWidth="1"/>
    <col min="6290" max="6290" width="0.7109375" style="98" customWidth="1"/>
    <col min="6291" max="6291" width="13" style="98" customWidth="1"/>
    <col min="6292" max="6531" width="9.28515625" style="98"/>
    <col min="6532" max="6532" width="1.28515625" style="98" customWidth="1"/>
    <col min="6533" max="6533" width="37.7109375" style="98" customWidth="1"/>
    <col min="6534" max="6534" width="3" style="98" customWidth="1"/>
    <col min="6535" max="6535" width="8.7109375" style="98" customWidth="1"/>
    <col min="6536" max="6536" width="0.7109375" style="98" customWidth="1"/>
    <col min="6537" max="6537" width="13.7109375" style="98" customWidth="1"/>
    <col min="6538" max="6538" width="0.7109375" style="98" customWidth="1"/>
    <col min="6539" max="6539" width="13.5703125" style="98" customWidth="1"/>
    <col min="6540" max="6540" width="0.7109375" style="98" customWidth="1"/>
    <col min="6541" max="6541" width="12.7109375" style="98" customWidth="1"/>
    <col min="6542" max="6542" width="0.7109375" style="98" customWidth="1"/>
    <col min="6543" max="6543" width="12.7109375" style="98" customWidth="1"/>
    <col min="6544" max="6544" width="0.7109375" style="98" customWidth="1"/>
    <col min="6545" max="6545" width="17.7109375" style="98" customWidth="1"/>
    <col min="6546" max="6546" width="0.7109375" style="98" customWidth="1"/>
    <col min="6547" max="6547" width="13" style="98" customWidth="1"/>
    <col min="6548" max="6787" width="9.28515625" style="98"/>
    <col min="6788" max="6788" width="1.28515625" style="98" customWidth="1"/>
    <col min="6789" max="6789" width="37.7109375" style="98" customWidth="1"/>
    <col min="6790" max="6790" width="3" style="98" customWidth="1"/>
    <col min="6791" max="6791" width="8.7109375" style="98" customWidth="1"/>
    <col min="6792" max="6792" width="0.7109375" style="98" customWidth="1"/>
    <col min="6793" max="6793" width="13.7109375" style="98" customWidth="1"/>
    <col min="6794" max="6794" width="0.7109375" style="98" customWidth="1"/>
    <col min="6795" max="6795" width="13.5703125" style="98" customWidth="1"/>
    <col min="6796" max="6796" width="0.7109375" style="98" customWidth="1"/>
    <col min="6797" max="6797" width="12.7109375" style="98" customWidth="1"/>
    <col min="6798" max="6798" width="0.7109375" style="98" customWidth="1"/>
    <col min="6799" max="6799" width="12.7109375" style="98" customWidth="1"/>
    <col min="6800" max="6800" width="0.7109375" style="98" customWidth="1"/>
    <col min="6801" max="6801" width="17.7109375" style="98" customWidth="1"/>
    <col min="6802" max="6802" width="0.7109375" style="98" customWidth="1"/>
    <col min="6803" max="6803" width="13" style="98" customWidth="1"/>
    <col min="6804" max="7043" width="9.28515625" style="98"/>
    <col min="7044" max="7044" width="1.28515625" style="98" customWidth="1"/>
    <col min="7045" max="7045" width="37.7109375" style="98" customWidth="1"/>
    <col min="7046" max="7046" width="3" style="98" customWidth="1"/>
    <col min="7047" max="7047" width="8.7109375" style="98" customWidth="1"/>
    <col min="7048" max="7048" width="0.7109375" style="98" customWidth="1"/>
    <col min="7049" max="7049" width="13.7109375" style="98" customWidth="1"/>
    <col min="7050" max="7050" width="0.7109375" style="98" customWidth="1"/>
    <col min="7051" max="7051" width="13.5703125" style="98" customWidth="1"/>
    <col min="7052" max="7052" width="0.7109375" style="98" customWidth="1"/>
    <col min="7053" max="7053" width="12.7109375" style="98" customWidth="1"/>
    <col min="7054" max="7054" width="0.7109375" style="98" customWidth="1"/>
    <col min="7055" max="7055" width="12.7109375" style="98" customWidth="1"/>
    <col min="7056" max="7056" width="0.7109375" style="98" customWidth="1"/>
    <col min="7057" max="7057" width="17.7109375" style="98" customWidth="1"/>
    <col min="7058" max="7058" width="0.7109375" style="98" customWidth="1"/>
    <col min="7059" max="7059" width="13" style="98" customWidth="1"/>
    <col min="7060" max="7299" width="9.28515625" style="98"/>
    <col min="7300" max="7300" width="1.28515625" style="98" customWidth="1"/>
    <col min="7301" max="7301" width="37.7109375" style="98" customWidth="1"/>
    <col min="7302" max="7302" width="3" style="98" customWidth="1"/>
    <col min="7303" max="7303" width="8.7109375" style="98" customWidth="1"/>
    <col min="7304" max="7304" width="0.7109375" style="98" customWidth="1"/>
    <col min="7305" max="7305" width="13.7109375" style="98" customWidth="1"/>
    <col min="7306" max="7306" width="0.7109375" style="98" customWidth="1"/>
    <col min="7307" max="7307" width="13.5703125" style="98" customWidth="1"/>
    <col min="7308" max="7308" width="0.7109375" style="98" customWidth="1"/>
    <col min="7309" max="7309" width="12.7109375" style="98" customWidth="1"/>
    <col min="7310" max="7310" width="0.7109375" style="98" customWidth="1"/>
    <col min="7311" max="7311" width="12.7109375" style="98" customWidth="1"/>
    <col min="7312" max="7312" width="0.7109375" style="98" customWidth="1"/>
    <col min="7313" max="7313" width="17.7109375" style="98" customWidth="1"/>
    <col min="7314" max="7314" width="0.7109375" style="98" customWidth="1"/>
    <col min="7315" max="7315" width="13" style="98" customWidth="1"/>
    <col min="7316" max="7555" width="9.28515625" style="98"/>
    <col min="7556" max="7556" width="1.28515625" style="98" customWidth="1"/>
    <col min="7557" max="7557" width="37.7109375" style="98" customWidth="1"/>
    <col min="7558" max="7558" width="3" style="98" customWidth="1"/>
    <col min="7559" max="7559" width="8.7109375" style="98" customWidth="1"/>
    <col min="7560" max="7560" width="0.7109375" style="98" customWidth="1"/>
    <col min="7561" max="7561" width="13.7109375" style="98" customWidth="1"/>
    <col min="7562" max="7562" width="0.7109375" style="98" customWidth="1"/>
    <col min="7563" max="7563" width="13.5703125" style="98" customWidth="1"/>
    <col min="7564" max="7564" width="0.7109375" style="98" customWidth="1"/>
    <col min="7565" max="7565" width="12.7109375" style="98" customWidth="1"/>
    <col min="7566" max="7566" width="0.7109375" style="98" customWidth="1"/>
    <col min="7567" max="7567" width="12.7109375" style="98" customWidth="1"/>
    <col min="7568" max="7568" width="0.7109375" style="98" customWidth="1"/>
    <col min="7569" max="7569" width="17.7109375" style="98" customWidth="1"/>
    <col min="7570" max="7570" width="0.7109375" style="98" customWidth="1"/>
    <col min="7571" max="7571" width="13" style="98" customWidth="1"/>
    <col min="7572" max="7811" width="9.28515625" style="98"/>
    <col min="7812" max="7812" width="1.28515625" style="98" customWidth="1"/>
    <col min="7813" max="7813" width="37.7109375" style="98" customWidth="1"/>
    <col min="7814" max="7814" width="3" style="98" customWidth="1"/>
    <col min="7815" max="7815" width="8.7109375" style="98" customWidth="1"/>
    <col min="7816" max="7816" width="0.7109375" style="98" customWidth="1"/>
    <col min="7817" max="7817" width="13.7109375" style="98" customWidth="1"/>
    <col min="7818" max="7818" width="0.7109375" style="98" customWidth="1"/>
    <col min="7819" max="7819" width="13.5703125" style="98" customWidth="1"/>
    <col min="7820" max="7820" width="0.7109375" style="98" customWidth="1"/>
    <col min="7821" max="7821" width="12.7109375" style="98" customWidth="1"/>
    <col min="7822" max="7822" width="0.7109375" style="98" customWidth="1"/>
    <col min="7823" max="7823" width="12.7109375" style="98" customWidth="1"/>
    <col min="7824" max="7824" width="0.7109375" style="98" customWidth="1"/>
    <col min="7825" max="7825" width="17.7109375" style="98" customWidth="1"/>
    <col min="7826" max="7826" width="0.7109375" style="98" customWidth="1"/>
    <col min="7827" max="7827" width="13" style="98" customWidth="1"/>
    <col min="7828" max="8067" width="9.28515625" style="98"/>
    <col min="8068" max="8068" width="1.28515625" style="98" customWidth="1"/>
    <col min="8069" max="8069" width="37.7109375" style="98" customWidth="1"/>
    <col min="8070" max="8070" width="3" style="98" customWidth="1"/>
    <col min="8071" max="8071" width="8.7109375" style="98" customWidth="1"/>
    <col min="8072" max="8072" width="0.7109375" style="98" customWidth="1"/>
    <col min="8073" max="8073" width="13.7109375" style="98" customWidth="1"/>
    <col min="8074" max="8074" width="0.7109375" style="98" customWidth="1"/>
    <col min="8075" max="8075" width="13.5703125" style="98" customWidth="1"/>
    <col min="8076" max="8076" width="0.7109375" style="98" customWidth="1"/>
    <col min="8077" max="8077" width="12.7109375" style="98" customWidth="1"/>
    <col min="8078" max="8078" width="0.7109375" style="98" customWidth="1"/>
    <col min="8079" max="8079" width="12.7109375" style="98" customWidth="1"/>
    <col min="8080" max="8080" width="0.7109375" style="98" customWidth="1"/>
    <col min="8081" max="8081" width="17.7109375" style="98" customWidth="1"/>
    <col min="8082" max="8082" width="0.7109375" style="98" customWidth="1"/>
    <col min="8083" max="8083" width="13" style="98" customWidth="1"/>
    <col min="8084" max="8323" width="9.28515625" style="98"/>
    <col min="8324" max="8324" width="1.28515625" style="98" customWidth="1"/>
    <col min="8325" max="8325" width="37.7109375" style="98" customWidth="1"/>
    <col min="8326" max="8326" width="3" style="98" customWidth="1"/>
    <col min="8327" max="8327" width="8.7109375" style="98" customWidth="1"/>
    <col min="8328" max="8328" width="0.7109375" style="98" customWidth="1"/>
    <col min="8329" max="8329" width="13.7109375" style="98" customWidth="1"/>
    <col min="8330" max="8330" width="0.7109375" style="98" customWidth="1"/>
    <col min="8331" max="8331" width="13.5703125" style="98" customWidth="1"/>
    <col min="8332" max="8332" width="0.7109375" style="98" customWidth="1"/>
    <col min="8333" max="8333" width="12.7109375" style="98" customWidth="1"/>
    <col min="8334" max="8334" width="0.7109375" style="98" customWidth="1"/>
    <col min="8335" max="8335" width="12.7109375" style="98" customWidth="1"/>
    <col min="8336" max="8336" width="0.7109375" style="98" customWidth="1"/>
    <col min="8337" max="8337" width="17.7109375" style="98" customWidth="1"/>
    <col min="8338" max="8338" width="0.7109375" style="98" customWidth="1"/>
    <col min="8339" max="8339" width="13" style="98" customWidth="1"/>
    <col min="8340" max="8579" width="9.28515625" style="98"/>
    <col min="8580" max="8580" width="1.28515625" style="98" customWidth="1"/>
    <col min="8581" max="8581" width="37.7109375" style="98" customWidth="1"/>
    <col min="8582" max="8582" width="3" style="98" customWidth="1"/>
    <col min="8583" max="8583" width="8.7109375" style="98" customWidth="1"/>
    <col min="8584" max="8584" width="0.7109375" style="98" customWidth="1"/>
    <col min="8585" max="8585" width="13.7109375" style="98" customWidth="1"/>
    <col min="8586" max="8586" width="0.7109375" style="98" customWidth="1"/>
    <col min="8587" max="8587" width="13.5703125" style="98" customWidth="1"/>
    <col min="8588" max="8588" width="0.7109375" style="98" customWidth="1"/>
    <col min="8589" max="8589" width="12.7109375" style="98" customWidth="1"/>
    <col min="8590" max="8590" width="0.7109375" style="98" customWidth="1"/>
    <col min="8591" max="8591" width="12.7109375" style="98" customWidth="1"/>
    <col min="8592" max="8592" width="0.7109375" style="98" customWidth="1"/>
    <col min="8593" max="8593" width="17.7109375" style="98" customWidth="1"/>
    <col min="8594" max="8594" width="0.7109375" style="98" customWidth="1"/>
    <col min="8595" max="8595" width="13" style="98" customWidth="1"/>
    <col min="8596" max="8835" width="9.28515625" style="98"/>
    <col min="8836" max="8836" width="1.28515625" style="98" customWidth="1"/>
    <col min="8837" max="8837" width="37.7109375" style="98" customWidth="1"/>
    <col min="8838" max="8838" width="3" style="98" customWidth="1"/>
    <col min="8839" max="8839" width="8.7109375" style="98" customWidth="1"/>
    <col min="8840" max="8840" width="0.7109375" style="98" customWidth="1"/>
    <col min="8841" max="8841" width="13.7109375" style="98" customWidth="1"/>
    <col min="8842" max="8842" width="0.7109375" style="98" customWidth="1"/>
    <col min="8843" max="8843" width="13.5703125" style="98" customWidth="1"/>
    <col min="8844" max="8844" width="0.7109375" style="98" customWidth="1"/>
    <col min="8845" max="8845" width="12.7109375" style="98" customWidth="1"/>
    <col min="8846" max="8846" width="0.7109375" style="98" customWidth="1"/>
    <col min="8847" max="8847" width="12.7109375" style="98" customWidth="1"/>
    <col min="8848" max="8848" width="0.7109375" style="98" customWidth="1"/>
    <col min="8849" max="8849" width="17.7109375" style="98" customWidth="1"/>
    <col min="8850" max="8850" width="0.7109375" style="98" customWidth="1"/>
    <col min="8851" max="8851" width="13" style="98" customWidth="1"/>
    <col min="8852" max="9091" width="9.28515625" style="98"/>
    <col min="9092" max="9092" width="1.28515625" style="98" customWidth="1"/>
    <col min="9093" max="9093" width="37.7109375" style="98" customWidth="1"/>
    <col min="9094" max="9094" width="3" style="98" customWidth="1"/>
    <col min="9095" max="9095" width="8.7109375" style="98" customWidth="1"/>
    <col min="9096" max="9096" width="0.7109375" style="98" customWidth="1"/>
    <col min="9097" max="9097" width="13.7109375" style="98" customWidth="1"/>
    <col min="9098" max="9098" width="0.7109375" style="98" customWidth="1"/>
    <col min="9099" max="9099" width="13.5703125" style="98" customWidth="1"/>
    <col min="9100" max="9100" width="0.7109375" style="98" customWidth="1"/>
    <col min="9101" max="9101" width="12.7109375" style="98" customWidth="1"/>
    <col min="9102" max="9102" width="0.7109375" style="98" customWidth="1"/>
    <col min="9103" max="9103" width="12.7109375" style="98" customWidth="1"/>
    <col min="9104" max="9104" width="0.7109375" style="98" customWidth="1"/>
    <col min="9105" max="9105" width="17.7109375" style="98" customWidth="1"/>
    <col min="9106" max="9106" width="0.7109375" style="98" customWidth="1"/>
    <col min="9107" max="9107" width="13" style="98" customWidth="1"/>
    <col min="9108" max="9347" width="9.28515625" style="98"/>
    <col min="9348" max="9348" width="1.28515625" style="98" customWidth="1"/>
    <col min="9349" max="9349" width="37.7109375" style="98" customWidth="1"/>
    <col min="9350" max="9350" width="3" style="98" customWidth="1"/>
    <col min="9351" max="9351" width="8.7109375" style="98" customWidth="1"/>
    <col min="9352" max="9352" width="0.7109375" style="98" customWidth="1"/>
    <col min="9353" max="9353" width="13.7109375" style="98" customWidth="1"/>
    <col min="9354" max="9354" width="0.7109375" style="98" customWidth="1"/>
    <col min="9355" max="9355" width="13.5703125" style="98" customWidth="1"/>
    <col min="9356" max="9356" width="0.7109375" style="98" customWidth="1"/>
    <col min="9357" max="9357" width="12.7109375" style="98" customWidth="1"/>
    <col min="9358" max="9358" width="0.7109375" style="98" customWidth="1"/>
    <col min="9359" max="9359" width="12.7109375" style="98" customWidth="1"/>
    <col min="9360" max="9360" width="0.7109375" style="98" customWidth="1"/>
    <col min="9361" max="9361" width="17.7109375" style="98" customWidth="1"/>
    <col min="9362" max="9362" width="0.7109375" style="98" customWidth="1"/>
    <col min="9363" max="9363" width="13" style="98" customWidth="1"/>
    <col min="9364" max="9603" width="9.28515625" style="98"/>
    <col min="9604" max="9604" width="1.28515625" style="98" customWidth="1"/>
    <col min="9605" max="9605" width="37.7109375" style="98" customWidth="1"/>
    <col min="9606" max="9606" width="3" style="98" customWidth="1"/>
    <col min="9607" max="9607" width="8.7109375" style="98" customWidth="1"/>
    <col min="9608" max="9608" width="0.7109375" style="98" customWidth="1"/>
    <col min="9609" max="9609" width="13.7109375" style="98" customWidth="1"/>
    <col min="9610" max="9610" width="0.7109375" style="98" customWidth="1"/>
    <col min="9611" max="9611" width="13.5703125" style="98" customWidth="1"/>
    <col min="9612" max="9612" width="0.7109375" style="98" customWidth="1"/>
    <col min="9613" max="9613" width="12.7109375" style="98" customWidth="1"/>
    <col min="9614" max="9614" width="0.7109375" style="98" customWidth="1"/>
    <col min="9615" max="9615" width="12.7109375" style="98" customWidth="1"/>
    <col min="9616" max="9616" width="0.7109375" style="98" customWidth="1"/>
    <col min="9617" max="9617" width="17.7109375" style="98" customWidth="1"/>
    <col min="9618" max="9618" width="0.7109375" style="98" customWidth="1"/>
    <col min="9619" max="9619" width="13" style="98" customWidth="1"/>
    <col min="9620" max="9859" width="9.28515625" style="98"/>
    <col min="9860" max="9860" width="1.28515625" style="98" customWidth="1"/>
    <col min="9861" max="9861" width="37.7109375" style="98" customWidth="1"/>
    <col min="9862" max="9862" width="3" style="98" customWidth="1"/>
    <col min="9863" max="9863" width="8.7109375" style="98" customWidth="1"/>
    <col min="9864" max="9864" width="0.7109375" style="98" customWidth="1"/>
    <col min="9865" max="9865" width="13.7109375" style="98" customWidth="1"/>
    <col min="9866" max="9866" width="0.7109375" style="98" customWidth="1"/>
    <col min="9867" max="9867" width="13.5703125" style="98" customWidth="1"/>
    <col min="9868" max="9868" width="0.7109375" style="98" customWidth="1"/>
    <col min="9869" max="9869" width="12.7109375" style="98" customWidth="1"/>
    <col min="9870" max="9870" width="0.7109375" style="98" customWidth="1"/>
    <col min="9871" max="9871" width="12.7109375" style="98" customWidth="1"/>
    <col min="9872" max="9872" width="0.7109375" style="98" customWidth="1"/>
    <col min="9873" max="9873" width="17.7109375" style="98" customWidth="1"/>
    <col min="9874" max="9874" width="0.7109375" style="98" customWidth="1"/>
    <col min="9875" max="9875" width="13" style="98" customWidth="1"/>
    <col min="9876" max="10115" width="9.28515625" style="98"/>
    <col min="10116" max="10116" width="1.28515625" style="98" customWidth="1"/>
    <col min="10117" max="10117" width="37.7109375" style="98" customWidth="1"/>
    <col min="10118" max="10118" width="3" style="98" customWidth="1"/>
    <col min="10119" max="10119" width="8.7109375" style="98" customWidth="1"/>
    <col min="10120" max="10120" width="0.7109375" style="98" customWidth="1"/>
    <col min="10121" max="10121" width="13.7109375" style="98" customWidth="1"/>
    <col min="10122" max="10122" width="0.7109375" style="98" customWidth="1"/>
    <col min="10123" max="10123" width="13.5703125" style="98" customWidth="1"/>
    <col min="10124" max="10124" width="0.7109375" style="98" customWidth="1"/>
    <col min="10125" max="10125" width="12.7109375" style="98" customWidth="1"/>
    <col min="10126" max="10126" width="0.7109375" style="98" customWidth="1"/>
    <col min="10127" max="10127" width="12.7109375" style="98" customWidth="1"/>
    <col min="10128" max="10128" width="0.7109375" style="98" customWidth="1"/>
    <col min="10129" max="10129" width="17.7109375" style="98" customWidth="1"/>
    <col min="10130" max="10130" width="0.7109375" style="98" customWidth="1"/>
    <col min="10131" max="10131" width="13" style="98" customWidth="1"/>
    <col min="10132" max="10371" width="9.28515625" style="98"/>
    <col min="10372" max="10372" width="1.28515625" style="98" customWidth="1"/>
    <col min="10373" max="10373" width="37.7109375" style="98" customWidth="1"/>
    <col min="10374" max="10374" width="3" style="98" customWidth="1"/>
    <col min="10375" max="10375" width="8.7109375" style="98" customWidth="1"/>
    <col min="10376" max="10376" width="0.7109375" style="98" customWidth="1"/>
    <col min="10377" max="10377" width="13.7109375" style="98" customWidth="1"/>
    <col min="10378" max="10378" width="0.7109375" style="98" customWidth="1"/>
    <col min="10379" max="10379" width="13.5703125" style="98" customWidth="1"/>
    <col min="10380" max="10380" width="0.7109375" style="98" customWidth="1"/>
    <col min="10381" max="10381" width="12.7109375" style="98" customWidth="1"/>
    <col min="10382" max="10382" width="0.7109375" style="98" customWidth="1"/>
    <col min="10383" max="10383" width="12.7109375" style="98" customWidth="1"/>
    <col min="10384" max="10384" width="0.7109375" style="98" customWidth="1"/>
    <col min="10385" max="10385" width="17.7109375" style="98" customWidth="1"/>
    <col min="10386" max="10386" width="0.7109375" style="98" customWidth="1"/>
    <col min="10387" max="10387" width="13" style="98" customWidth="1"/>
    <col min="10388" max="10627" width="9.28515625" style="98"/>
    <col min="10628" max="10628" width="1.28515625" style="98" customWidth="1"/>
    <col min="10629" max="10629" width="37.7109375" style="98" customWidth="1"/>
    <col min="10630" max="10630" width="3" style="98" customWidth="1"/>
    <col min="10631" max="10631" width="8.7109375" style="98" customWidth="1"/>
    <col min="10632" max="10632" width="0.7109375" style="98" customWidth="1"/>
    <col min="10633" max="10633" width="13.7109375" style="98" customWidth="1"/>
    <col min="10634" max="10634" width="0.7109375" style="98" customWidth="1"/>
    <col min="10635" max="10635" width="13.5703125" style="98" customWidth="1"/>
    <col min="10636" max="10636" width="0.7109375" style="98" customWidth="1"/>
    <col min="10637" max="10637" width="12.7109375" style="98" customWidth="1"/>
    <col min="10638" max="10638" width="0.7109375" style="98" customWidth="1"/>
    <col min="10639" max="10639" width="12.7109375" style="98" customWidth="1"/>
    <col min="10640" max="10640" width="0.7109375" style="98" customWidth="1"/>
    <col min="10641" max="10641" width="17.7109375" style="98" customWidth="1"/>
    <col min="10642" max="10642" width="0.7109375" style="98" customWidth="1"/>
    <col min="10643" max="10643" width="13" style="98" customWidth="1"/>
    <col min="10644" max="10883" width="9.28515625" style="98"/>
    <col min="10884" max="10884" width="1.28515625" style="98" customWidth="1"/>
    <col min="10885" max="10885" width="37.7109375" style="98" customWidth="1"/>
    <col min="10886" max="10886" width="3" style="98" customWidth="1"/>
    <col min="10887" max="10887" width="8.7109375" style="98" customWidth="1"/>
    <col min="10888" max="10888" width="0.7109375" style="98" customWidth="1"/>
    <col min="10889" max="10889" width="13.7109375" style="98" customWidth="1"/>
    <col min="10890" max="10890" width="0.7109375" style="98" customWidth="1"/>
    <col min="10891" max="10891" width="13.5703125" style="98" customWidth="1"/>
    <col min="10892" max="10892" width="0.7109375" style="98" customWidth="1"/>
    <col min="10893" max="10893" width="12.7109375" style="98" customWidth="1"/>
    <col min="10894" max="10894" width="0.7109375" style="98" customWidth="1"/>
    <col min="10895" max="10895" width="12.7109375" style="98" customWidth="1"/>
    <col min="10896" max="10896" width="0.7109375" style="98" customWidth="1"/>
    <col min="10897" max="10897" width="17.7109375" style="98" customWidth="1"/>
    <col min="10898" max="10898" width="0.7109375" style="98" customWidth="1"/>
    <col min="10899" max="10899" width="13" style="98" customWidth="1"/>
    <col min="10900" max="11139" width="9.28515625" style="98"/>
    <col min="11140" max="11140" width="1.28515625" style="98" customWidth="1"/>
    <col min="11141" max="11141" width="37.7109375" style="98" customWidth="1"/>
    <col min="11142" max="11142" width="3" style="98" customWidth="1"/>
    <col min="11143" max="11143" width="8.7109375" style="98" customWidth="1"/>
    <col min="11144" max="11144" width="0.7109375" style="98" customWidth="1"/>
    <col min="11145" max="11145" width="13.7109375" style="98" customWidth="1"/>
    <col min="11146" max="11146" width="0.7109375" style="98" customWidth="1"/>
    <col min="11147" max="11147" width="13.5703125" style="98" customWidth="1"/>
    <col min="11148" max="11148" width="0.7109375" style="98" customWidth="1"/>
    <col min="11149" max="11149" width="12.7109375" style="98" customWidth="1"/>
    <col min="11150" max="11150" width="0.7109375" style="98" customWidth="1"/>
    <col min="11151" max="11151" width="12.7109375" style="98" customWidth="1"/>
    <col min="11152" max="11152" width="0.7109375" style="98" customWidth="1"/>
    <col min="11153" max="11153" width="17.7109375" style="98" customWidth="1"/>
    <col min="11154" max="11154" width="0.7109375" style="98" customWidth="1"/>
    <col min="11155" max="11155" width="13" style="98" customWidth="1"/>
    <col min="11156" max="11395" width="9.28515625" style="98"/>
    <col min="11396" max="11396" width="1.28515625" style="98" customWidth="1"/>
    <col min="11397" max="11397" width="37.7109375" style="98" customWidth="1"/>
    <col min="11398" max="11398" width="3" style="98" customWidth="1"/>
    <col min="11399" max="11399" width="8.7109375" style="98" customWidth="1"/>
    <col min="11400" max="11400" width="0.7109375" style="98" customWidth="1"/>
    <col min="11401" max="11401" width="13.7109375" style="98" customWidth="1"/>
    <col min="11402" max="11402" width="0.7109375" style="98" customWidth="1"/>
    <col min="11403" max="11403" width="13.5703125" style="98" customWidth="1"/>
    <col min="11404" max="11404" width="0.7109375" style="98" customWidth="1"/>
    <col min="11405" max="11405" width="12.7109375" style="98" customWidth="1"/>
    <col min="11406" max="11406" width="0.7109375" style="98" customWidth="1"/>
    <col min="11407" max="11407" width="12.7109375" style="98" customWidth="1"/>
    <col min="11408" max="11408" width="0.7109375" style="98" customWidth="1"/>
    <col min="11409" max="11409" width="17.7109375" style="98" customWidth="1"/>
    <col min="11410" max="11410" width="0.7109375" style="98" customWidth="1"/>
    <col min="11411" max="11411" width="13" style="98" customWidth="1"/>
    <col min="11412" max="11651" width="9.28515625" style="98"/>
    <col min="11652" max="11652" width="1.28515625" style="98" customWidth="1"/>
    <col min="11653" max="11653" width="37.7109375" style="98" customWidth="1"/>
    <col min="11654" max="11654" width="3" style="98" customWidth="1"/>
    <col min="11655" max="11655" width="8.7109375" style="98" customWidth="1"/>
    <col min="11656" max="11656" width="0.7109375" style="98" customWidth="1"/>
    <col min="11657" max="11657" width="13.7109375" style="98" customWidth="1"/>
    <col min="11658" max="11658" width="0.7109375" style="98" customWidth="1"/>
    <col min="11659" max="11659" width="13.5703125" style="98" customWidth="1"/>
    <col min="11660" max="11660" width="0.7109375" style="98" customWidth="1"/>
    <col min="11661" max="11661" width="12.7109375" style="98" customWidth="1"/>
    <col min="11662" max="11662" width="0.7109375" style="98" customWidth="1"/>
    <col min="11663" max="11663" width="12.7109375" style="98" customWidth="1"/>
    <col min="11664" max="11664" width="0.7109375" style="98" customWidth="1"/>
    <col min="11665" max="11665" width="17.7109375" style="98" customWidth="1"/>
    <col min="11666" max="11666" width="0.7109375" style="98" customWidth="1"/>
    <col min="11667" max="11667" width="13" style="98" customWidth="1"/>
    <col min="11668" max="11907" width="9.28515625" style="98"/>
    <col min="11908" max="11908" width="1.28515625" style="98" customWidth="1"/>
    <col min="11909" max="11909" width="37.7109375" style="98" customWidth="1"/>
    <col min="11910" max="11910" width="3" style="98" customWidth="1"/>
    <col min="11911" max="11911" width="8.7109375" style="98" customWidth="1"/>
    <col min="11912" max="11912" width="0.7109375" style="98" customWidth="1"/>
    <col min="11913" max="11913" width="13.7109375" style="98" customWidth="1"/>
    <col min="11914" max="11914" width="0.7109375" style="98" customWidth="1"/>
    <col min="11915" max="11915" width="13.5703125" style="98" customWidth="1"/>
    <col min="11916" max="11916" width="0.7109375" style="98" customWidth="1"/>
    <col min="11917" max="11917" width="12.7109375" style="98" customWidth="1"/>
    <col min="11918" max="11918" width="0.7109375" style="98" customWidth="1"/>
    <col min="11919" max="11919" width="12.7109375" style="98" customWidth="1"/>
    <col min="11920" max="11920" width="0.7109375" style="98" customWidth="1"/>
    <col min="11921" max="11921" width="17.7109375" style="98" customWidth="1"/>
    <col min="11922" max="11922" width="0.7109375" style="98" customWidth="1"/>
    <col min="11923" max="11923" width="13" style="98" customWidth="1"/>
    <col min="11924" max="12163" width="9.28515625" style="98"/>
    <col min="12164" max="12164" width="1.28515625" style="98" customWidth="1"/>
    <col min="12165" max="12165" width="37.7109375" style="98" customWidth="1"/>
    <col min="12166" max="12166" width="3" style="98" customWidth="1"/>
    <col min="12167" max="12167" width="8.7109375" style="98" customWidth="1"/>
    <col min="12168" max="12168" width="0.7109375" style="98" customWidth="1"/>
    <col min="12169" max="12169" width="13.7109375" style="98" customWidth="1"/>
    <col min="12170" max="12170" width="0.7109375" style="98" customWidth="1"/>
    <col min="12171" max="12171" width="13.5703125" style="98" customWidth="1"/>
    <col min="12172" max="12172" width="0.7109375" style="98" customWidth="1"/>
    <col min="12173" max="12173" width="12.7109375" style="98" customWidth="1"/>
    <col min="12174" max="12174" width="0.7109375" style="98" customWidth="1"/>
    <col min="12175" max="12175" width="12.7109375" style="98" customWidth="1"/>
    <col min="12176" max="12176" width="0.7109375" style="98" customWidth="1"/>
    <col min="12177" max="12177" width="17.7109375" style="98" customWidth="1"/>
    <col min="12178" max="12178" width="0.7109375" style="98" customWidth="1"/>
    <col min="12179" max="12179" width="13" style="98" customWidth="1"/>
    <col min="12180" max="12419" width="9.28515625" style="98"/>
    <col min="12420" max="12420" width="1.28515625" style="98" customWidth="1"/>
    <col min="12421" max="12421" width="37.7109375" style="98" customWidth="1"/>
    <col min="12422" max="12422" width="3" style="98" customWidth="1"/>
    <col min="12423" max="12423" width="8.7109375" style="98" customWidth="1"/>
    <col min="12424" max="12424" width="0.7109375" style="98" customWidth="1"/>
    <col min="12425" max="12425" width="13.7109375" style="98" customWidth="1"/>
    <col min="12426" max="12426" width="0.7109375" style="98" customWidth="1"/>
    <col min="12427" max="12427" width="13.5703125" style="98" customWidth="1"/>
    <col min="12428" max="12428" width="0.7109375" style="98" customWidth="1"/>
    <col min="12429" max="12429" width="12.7109375" style="98" customWidth="1"/>
    <col min="12430" max="12430" width="0.7109375" style="98" customWidth="1"/>
    <col min="12431" max="12431" width="12.7109375" style="98" customWidth="1"/>
    <col min="12432" max="12432" width="0.7109375" style="98" customWidth="1"/>
    <col min="12433" max="12433" width="17.7109375" style="98" customWidth="1"/>
    <col min="12434" max="12434" width="0.7109375" style="98" customWidth="1"/>
    <col min="12435" max="12435" width="13" style="98" customWidth="1"/>
    <col min="12436" max="12675" width="9.28515625" style="98"/>
    <col min="12676" max="12676" width="1.28515625" style="98" customWidth="1"/>
    <col min="12677" max="12677" width="37.7109375" style="98" customWidth="1"/>
    <col min="12678" max="12678" width="3" style="98" customWidth="1"/>
    <col min="12679" max="12679" width="8.7109375" style="98" customWidth="1"/>
    <col min="12680" max="12680" width="0.7109375" style="98" customWidth="1"/>
    <col min="12681" max="12681" width="13.7109375" style="98" customWidth="1"/>
    <col min="12682" max="12682" width="0.7109375" style="98" customWidth="1"/>
    <col min="12683" max="12683" width="13.5703125" style="98" customWidth="1"/>
    <col min="12684" max="12684" width="0.7109375" style="98" customWidth="1"/>
    <col min="12685" max="12685" width="12.7109375" style="98" customWidth="1"/>
    <col min="12686" max="12686" width="0.7109375" style="98" customWidth="1"/>
    <col min="12687" max="12687" width="12.7109375" style="98" customWidth="1"/>
    <col min="12688" max="12688" width="0.7109375" style="98" customWidth="1"/>
    <col min="12689" max="12689" width="17.7109375" style="98" customWidth="1"/>
    <col min="12690" max="12690" width="0.7109375" style="98" customWidth="1"/>
    <col min="12691" max="12691" width="13" style="98" customWidth="1"/>
    <col min="12692" max="12931" width="9.28515625" style="98"/>
    <col min="12932" max="12932" width="1.28515625" style="98" customWidth="1"/>
    <col min="12933" max="12933" width="37.7109375" style="98" customWidth="1"/>
    <col min="12934" max="12934" width="3" style="98" customWidth="1"/>
    <col min="12935" max="12935" width="8.7109375" style="98" customWidth="1"/>
    <col min="12936" max="12936" width="0.7109375" style="98" customWidth="1"/>
    <col min="12937" max="12937" width="13.7109375" style="98" customWidth="1"/>
    <col min="12938" max="12938" width="0.7109375" style="98" customWidth="1"/>
    <col min="12939" max="12939" width="13.5703125" style="98" customWidth="1"/>
    <col min="12940" max="12940" width="0.7109375" style="98" customWidth="1"/>
    <col min="12941" max="12941" width="12.7109375" style="98" customWidth="1"/>
    <col min="12942" max="12942" width="0.7109375" style="98" customWidth="1"/>
    <col min="12943" max="12943" width="12.7109375" style="98" customWidth="1"/>
    <col min="12944" max="12944" width="0.7109375" style="98" customWidth="1"/>
    <col min="12945" max="12945" width="17.7109375" style="98" customWidth="1"/>
    <col min="12946" max="12946" width="0.7109375" style="98" customWidth="1"/>
    <col min="12947" max="12947" width="13" style="98" customWidth="1"/>
    <col min="12948" max="13187" width="9.28515625" style="98"/>
    <col min="13188" max="13188" width="1.28515625" style="98" customWidth="1"/>
    <col min="13189" max="13189" width="37.7109375" style="98" customWidth="1"/>
    <col min="13190" max="13190" width="3" style="98" customWidth="1"/>
    <col min="13191" max="13191" width="8.7109375" style="98" customWidth="1"/>
    <col min="13192" max="13192" width="0.7109375" style="98" customWidth="1"/>
    <col min="13193" max="13193" width="13.7109375" style="98" customWidth="1"/>
    <col min="13194" max="13194" width="0.7109375" style="98" customWidth="1"/>
    <col min="13195" max="13195" width="13.5703125" style="98" customWidth="1"/>
    <col min="13196" max="13196" width="0.7109375" style="98" customWidth="1"/>
    <col min="13197" max="13197" width="12.7109375" style="98" customWidth="1"/>
    <col min="13198" max="13198" width="0.7109375" style="98" customWidth="1"/>
    <col min="13199" max="13199" width="12.7109375" style="98" customWidth="1"/>
    <col min="13200" max="13200" width="0.7109375" style="98" customWidth="1"/>
    <col min="13201" max="13201" width="17.7109375" style="98" customWidth="1"/>
    <col min="13202" max="13202" width="0.7109375" style="98" customWidth="1"/>
    <col min="13203" max="13203" width="13" style="98" customWidth="1"/>
    <col min="13204" max="13443" width="9.28515625" style="98"/>
    <col min="13444" max="13444" width="1.28515625" style="98" customWidth="1"/>
    <col min="13445" max="13445" width="37.7109375" style="98" customWidth="1"/>
    <col min="13446" max="13446" width="3" style="98" customWidth="1"/>
    <col min="13447" max="13447" width="8.7109375" style="98" customWidth="1"/>
    <col min="13448" max="13448" width="0.7109375" style="98" customWidth="1"/>
    <col min="13449" max="13449" width="13.7109375" style="98" customWidth="1"/>
    <col min="13450" max="13450" width="0.7109375" style="98" customWidth="1"/>
    <col min="13451" max="13451" width="13.5703125" style="98" customWidth="1"/>
    <col min="13452" max="13452" width="0.7109375" style="98" customWidth="1"/>
    <col min="13453" max="13453" width="12.7109375" style="98" customWidth="1"/>
    <col min="13454" max="13454" width="0.7109375" style="98" customWidth="1"/>
    <col min="13455" max="13455" width="12.7109375" style="98" customWidth="1"/>
    <col min="13456" max="13456" width="0.7109375" style="98" customWidth="1"/>
    <col min="13457" max="13457" width="17.7109375" style="98" customWidth="1"/>
    <col min="13458" max="13458" width="0.7109375" style="98" customWidth="1"/>
    <col min="13459" max="13459" width="13" style="98" customWidth="1"/>
    <col min="13460" max="13699" width="9.28515625" style="98"/>
    <col min="13700" max="13700" width="1.28515625" style="98" customWidth="1"/>
    <col min="13701" max="13701" width="37.7109375" style="98" customWidth="1"/>
    <col min="13702" max="13702" width="3" style="98" customWidth="1"/>
    <col min="13703" max="13703" width="8.7109375" style="98" customWidth="1"/>
    <col min="13704" max="13704" width="0.7109375" style="98" customWidth="1"/>
    <col min="13705" max="13705" width="13.7109375" style="98" customWidth="1"/>
    <col min="13706" max="13706" width="0.7109375" style="98" customWidth="1"/>
    <col min="13707" max="13707" width="13.5703125" style="98" customWidth="1"/>
    <col min="13708" max="13708" width="0.7109375" style="98" customWidth="1"/>
    <col min="13709" max="13709" width="12.7109375" style="98" customWidth="1"/>
    <col min="13710" max="13710" width="0.7109375" style="98" customWidth="1"/>
    <col min="13711" max="13711" width="12.7109375" style="98" customWidth="1"/>
    <col min="13712" max="13712" width="0.7109375" style="98" customWidth="1"/>
    <col min="13713" max="13713" width="17.7109375" style="98" customWidth="1"/>
    <col min="13714" max="13714" width="0.7109375" style="98" customWidth="1"/>
    <col min="13715" max="13715" width="13" style="98" customWidth="1"/>
    <col min="13716" max="13955" width="9.28515625" style="98"/>
    <col min="13956" max="13956" width="1.28515625" style="98" customWidth="1"/>
    <col min="13957" max="13957" width="37.7109375" style="98" customWidth="1"/>
    <col min="13958" max="13958" width="3" style="98" customWidth="1"/>
    <col min="13959" max="13959" width="8.7109375" style="98" customWidth="1"/>
    <col min="13960" max="13960" width="0.7109375" style="98" customWidth="1"/>
    <col min="13961" max="13961" width="13.7109375" style="98" customWidth="1"/>
    <col min="13962" max="13962" width="0.7109375" style="98" customWidth="1"/>
    <col min="13963" max="13963" width="13.5703125" style="98" customWidth="1"/>
    <col min="13964" max="13964" width="0.7109375" style="98" customWidth="1"/>
    <col min="13965" max="13965" width="12.7109375" style="98" customWidth="1"/>
    <col min="13966" max="13966" width="0.7109375" style="98" customWidth="1"/>
    <col min="13967" max="13967" width="12.7109375" style="98" customWidth="1"/>
    <col min="13968" max="13968" width="0.7109375" style="98" customWidth="1"/>
    <col min="13969" max="13969" width="17.7109375" style="98" customWidth="1"/>
    <col min="13970" max="13970" width="0.7109375" style="98" customWidth="1"/>
    <col min="13971" max="13971" width="13" style="98" customWidth="1"/>
    <col min="13972" max="14211" width="9.28515625" style="98"/>
    <col min="14212" max="14212" width="1.28515625" style="98" customWidth="1"/>
    <col min="14213" max="14213" width="37.7109375" style="98" customWidth="1"/>
    <col min="14214" max="14214" width="3" style="98" customWidth="1"/>
    <col min="14215" max="14215" width="8.7109375" style="98" customWidth="1"/>
    <col min="14216" max="14216" width="0.7109375" style="98" customWidth="1"/>
    <col min="14217" max="14217" width="13.7109375" style="98" customWidth="1"/>
    <col min="14218" max="14218" width="0.7109375" style="98" customWidth="1"/>
    <col min="14219" max="14219" width="13.5703125" style="98" customWidth="1"/>
    <col min="14220" max="14220" width="0.7109375" style="98" customWidth="1"/>
    <col min="14221" max="14221" width="12.7109375" style="98" customWidth="1"/>
    <col min="14222" max="14222" width="0.7109375" style="98" customWidth="1"/>
    <col min="14223" max="14223" width="12.7109375" style="98" customWidth="1"/>
    <col min="14224" max="14224" width="0.7109375" style="98" customWidth="1"/>
    <col min="14225" max="14225" width="17.7109375" style="98" customWidth="1"/>
    <col min="14226" max="14226" width="0.7109375" style="98" customWidth="1"/>
    <col min="14227" max="14227" width="13" style="98" customWidth="1"/>
    <col min="14228" max="14467" width="9.28515625" style="98"/>
    <col min="14468" max="14468" width="1.28515625" style="98" customWidth="1"/>
    <col min="14469" max="14469" width="37.7109375" style="98" customWidth="1"/>
    <col min="14470" max="14470" width="3" style="98" customWidth="1"/>
    <col min="14471" max="14471" width="8.7109375" style="98" customWidth="1"/>
    <col min="14472" max="14472" width="0.7109375" style="98" customWidth="1"/>
    <col min="14473" max="14473" width="13.7109375" style="98" customWidth="1"/>
    <col min="14474" max="14474" width="0.7109375" style="98" customWidth="1"/>
    <col min="14475" max="14475" width="13.5703125" style="98" customWidth="1"/>
    <col min="14476" max="14476" width="0.7109375" style="98" customWidth="1"/>
    <col min="14477" max="14477" width="12.7109375" style="98" customWidth="1"/>
    <col min="14478" max="14478" width="0.7109375" style="98" customWidth="1"/>
    <col min="14479" max="14479" width="12.7109375" style="98" customWidth="1"/>
    <col min="14480" max="14480" width="0.7109375" style="98" customWidth="1"/>
    <col min="14481" max="14481" width="17.7109375" style="98" customWidth="1"/>
    <col min="14482" max="14482" width="0.7109375" style="98" customWidth="1"/>
    <col min="14483" max="14483" width="13" style="98" customWidth="1"/>
    <col min="14484" max="14723" width="9.28515625" style="98"/>
    <col min="14724" max="14724" width="1.28515625" style="98" customWidth="1"/>
    <col min="14725" max="14725" width="37.7109375" style="98" customWidth="1"/>
    <col min="14726" max="14726" width="3" style="98" customWidth="1"/>
    <col min="14727" max="14727" width="8.7109375" style="98" customWidth="1"/>
    <col min="14728" max="14728" width="0.7109375" style="98" customWidth="1"/>
    <col min="14729" max="14729" width="13.7109375" style="98" customWidth="1"/>
    <col min="14730" max="14730" width="0.7109375" style="98" customWidth="1"/>
    <col min="14731" max="14731" width="13.5703125" style="98" customWidth="1"/>
    <col min="14732" max="14732" width="0.7109375" style="98" customWidth="1"/>
    <col min="14733" max="14733" width="12.7109375" style="98" customWidth="1"/>
    <col min="14734" max="14734" width="0.7109375" style="98" customWidth="1"/>
    <col min="14735" max="14735" width="12.7109375" style="98" customWidth="1"/>
    <col min="14736" max="14736" width="0.7109375" style="98" customWidth="1"/>
    <col min="14737" max="14737" width="17.7109375" style="98" customWidth="1"/>
    <col min="14738" max="14738" width="0.7109375" style="98" customWidth="1"/>
    <col min="14739" max="14739" width="13" style="98" customWidth="1"/>
    <col min="14740" max="14979" width="9.28515625" style="98"/>
    <col min="14980" max="14980" width="1.28515625" style="98" customWidth="1"/>
    <col min="14981" max="14981" width="37.7109375" style="98" customWidth="1"/>
    <col min="14982" max="14982" width="3" style="98" customWidth="1"/>
    <col min="14983" max="14983" width="8.7109375" style="98" customWidth="1"/>
    <col min="14984" max="14984" width="0.7109375" style="98" customWidth="1"/>
    <col min="14985" max="14985" width="13.7109375" style="98" customWidth="1"/>
    <col min="14986" max="14986" width="0.7109375" style="98" customWidth="1"/>
    <col min="14987" max="14987" width="13.5703125" style="98" customWidth="1"/>
    <col min="14988" max="14988" width="0.7109375" style="98" customWidth="1"/>
    <col min="14989" max="14989" width="12.7109375" style="98" customWidth="1"/>
    <col min="14990" max="14990" width="0.7109375" style="98" customWidth="1"/>
    <col min="14991" max="14991" width="12.7109375" style="98" customWidth="1"/>
    <col min="14992" max="14992" width="0.7109375" style="98" customWidth="1"/>
    <col min="14993" max="14993" width="17.7109375" style="98" customWidth="1"/>
    <col min="14994" max="14994" width="0.7109375" style="98" customWidth="1"/>
    <col min="14995" max="14995" width="13" style="98" customWidth="1"/>
    <col min="14996" max="15235" width="9.28515625" style="98"/>
    <col min="15236" max="15236" width="1.28515625" style="98" customWidth="1"/>
    <col min="15237" max="15237" width="37.7109375" style="98" customWidth="1"/>
    <col min="15238" max="15238" width="3" style="98" customWidth="1"/>
    <col min="15239" max="15239" width="8.7109375" style="98" customWidth="1"/>
    <col min="15240" max="15240" width="0.7109375" style="98" customWidth="1"/>
    <col min="15241" max="15241" width="13.7109375" style="98" customWidth="1"/>
    <col min="15242" max="15242" width="0.7109375" style="98" customWidth="1"/>
    <col min="15243" max="15243" width="13.5703125" style="98" customWidth="1"/>
    <col min="15244" max="15244" width="0.7109375" style="98" customWidth="1"/>
    <col min="15245" max="15245" width="12.7109375" style="98" customWidth="1"/>
    <col min="15246" max="15246" width="0.7109375" style="98" customWidth="1"/>
    <col min="15247" max="15247" width="12.7109375" style="98" customWidth="1"/>
    <col min="15248" max="15248" width="0.7109375" style="98" customWidth="1"/>
    <col min="15249" max="15249" width="17.7109375" style="98" customWidth="1"/>
    <col min="15250" max="15250" width="0.7109375" style="98" customWidth="1"/>
    <col min="15251" max="15251" width="13" style="98" customWidth="1"/>
    <col min="15252" max="15491" width="9.28515625" style="98"/>
    <col min="15492" max="15492" width="1.28515625" style="98" customWidth="1"/>
    <col min="15493" max="15493" width="37.7109375" style="98" customWidth="1"/>
    <col min="15494" max="15494" width="3" style="98" customWidth="1"/>
    <col min="15495" max="15495" width="8.7109375" style="98" customWidth="1"/>
    <col min="15496" max="15496" width="0.7109375" style="98" customWidth="1"/>
    <col min="15497" max="15497" width="13.7109375" style="98" customWidth="1"/>
    <col min="15498" max="15498" width="0.7109375" style="98" customWidth="1"/>
    <col min="15499" max="15499" width="13.5703125" style="98" customWidth="1"/>
    <col min="15500" max="15500" width="0.7109375" style="98" customWidth="1"/>
    <col min="15501" max="15501" width="12.7109375" style="98" customWidth="1"/>
    <col min="15502" max="15502" width="0.7109375" style="98" customWidth="1"/>
    <col min="15503" max="15503" width="12.7109375" style="98" customWidth="1"/>
    <col min="15504" max="15504" width="0.7109375" style="98" customWidth="1"/>
    <col min="15505" max="15505" width="17.7109375" style="98" customWidth="1"/>
    <col min="15506" max="15506" width="0.7109375" style="98" customWidth="1"/>
    <col min="15507" max="15507" width="13" style="98" customWidth="1"/>
    <col min="15508" max="15747" width="9.28515625" style="98"/>
    <col min="15748" max="15748" width="1.28515625" style="98" customWidth="1"/>
    <col min="15749" max="15749" width="37.7109375" style="98" customWidth="1"/>
    <col min="15750" max="15750" width="3" style="98" customWidth="1"/>
    <col min="15751" max="15751" width="8.7109375" style="98" customWidth="1"/>
    <col min="15752" max="15752" width="0.7109375" style="98" customWidth="1"/>
    <col min="15753" max="15753" width="13.7109375" style="98" customWidth="1"/>
    <col min="15754" max="15754" width="0.7109375" style="98" customWidth="1"/>
    <col min="15755" max="15755" width="13.5703125" style="98" customWidth="1"/>
    <col min="15756" max="15756" width="0.7109375" style="98" customWidth="1"/>
    <col min="15757" max="15757" width="12.7109375" style="98" customWidth="1"/>
    <col min="15758" max="15758" width="0.7109375" style="98" customWidth="1"/>
    <col min="15759" max="15759" width="12.7109375" style="98" customWidth="1"/>
    <col min="15760" max="15760" width="0.7109375" style="98" customWidth="1"/>
    <col min="15761" max="15761" width="17.7109375" style="98" customWidth="1"/>
    <col min="15762" max="15762" width="0.7109375" style="98" customWidth="1"/>
    <col min="15763" max="15763" width="13" style="98" customWidth="1"/>
    <col min="15764" max="16003" width="9.28515625" style="98"/>
    <col min="16004" max="16004" width="1.28515625" style="98" customWidth="1"/>
    <col min="16005" max="16005" width="37.7109375" style="98" customWidth="1"/>
    <col min="16006" max="16006" width="3" style="98" customWidth="1"/>
    <col min="16007" max="16007" width="8.7109375" style="98" customWidth="1"/>
    <col min="16008" max="16008" width="0.7109375" style="98" customWidth="1"/>
    <col min="16009" max="16009" width="13.7109375" style="98" customWidth="1"/>
    <col min="16010" max="16010" width="0.7109375" style="98" customWidth="1"/>
    <col min="16011" max="16011" width="13.5703125" style="98" customWidth="1"/>
    <col min="16012" max="16012" width="0.7109375" style="98" customWidth="1"/>
    <col min="16013" max="16013" width="12.7109375" style="98" customWidth="1"/>
    <col min="16014" max="16014" width="0.7109375" style="98" customWidth="1"/>
    <col min="16015" max="16015" width="12.7109375" style="98" customWidth="1"/>
    <col min="16016" max="16016" width="0.7109375" style="98" customWidth="1"/>
    <col min="16017" max="16017" width="17.7109375" style="98" customWidth="1"/>
    <col min="16018" max="16018" width="0.7109375" style="98" customWidth="1"/>
    <col min="16019" max="16019" width="13" style="98" customWidth="1"/>
    <col min="16020" max="16384" width="9.28515625" style="98"/>
  </cols>
  <sheetData>
    <row r="1" spans="1:16" ht="20.100000000000001" customHeight="1" x14ac:dyDescent="0.2">
      <c r="A1" s="39" t="s">
        <v>47</v>
      </c>
      <c r="B1" s="39"/>
      <c r="C1" s="39"/>
      <c r="D1" s="12"/>
      <c r="E1" s="39"/>
      <c r="F1" s="12"/>
      <c r="G1" s="97"/>
      <c r="H1" s="13"/>
      <c r="I1" s="97"/>
      <c r="J1" s="13"/>
      <c r="K1" s="13"/>
      <c r="L1" s="12"/>
      <c r="M1" s="12"/>
      <c r="N1" s="12"/>
      <c r="O1" s="12"/>
      <c r="P1" s="12"/>
    </row>
    <row r="2" spans="1:16" ht="19.149999999999999" customHeight="1" x14ac:dyDescent="0.2">
      <c r="A2" s="45" t="s">
        <v>195</v>
      </c>
      <c r="B2" s="39"/>
      <c r="C2" s="39"/>
      <c r="D2" s="13"/>
      <c r="E2" s="39"/>
      <c r="F2" s="13"/>
      <c r="G2" s="97"/>
      <c r="H2" s="13"/>
      <c r="I2" s="97"/>
      <c r="J2" s="13"/>
      <c r="K2" s="13"/>
      <c r="L2" s="13"/>
      <c r="M2" s="13"/>
      <c r="N2" s="13"/>
      <c r="O2" s="13"/>
      <c r="P2" s="13"/>
    </row>
    <row r="3" spans="1:16" ht="20.100000000000001" customHeight="1" x14ac:dyDescent="0.2">
      <c r="A3" s="99" t="str">
        <f>+'9-10'!A3</f>
        <v>สำหรับรอบระยะเวลาเก้าเดือนสิ้นสุดวันที่ 31 ธันวาคม พ.ศ. 2567</v>
      </c>
      <c r="B3" s="99"/>
      <c r="C3" s="100"/>
      <c r="D3" s="11"/>
      <c r="E3" s="100"/>
      <c r="F3" s="11"/>
      <c r="G3" s="101"/>
      <c r="H3" s="11"/>
      <c r="I3" s="101"/>
      <c r="J3" s="11"/>
      <c r="K3" s="11"/>
      <c r="L3" s="11"/>
      <c r="M3" s="11"/>
      <c r="N3" s="11"/>
      <c r="O3" s="11"/>
      <c r="P3" s="11"/>
    </row>
    <row r="4" spans="1:16" ht="13.5" customHeight="1" x14ac:dyDescent="0.2">
      <c r="A4" s="102"/>
      <c r="B4" s="103"/>
      <c r="C4" s="104"/>
      <c r="D4" s="16"/>
      <c r="E4" s="104"/>
      <c r="F4" s="16"/>
      <c r="G4" s="105"/>
      <c r="H4" s="16"/>
      <c r="I4" s="105"/>
      <c r="J4" s="16"/>
      <c r="K4" s="16"/>
      <c r="L4" s="3"/>
      <c r="M4" s="15"/>
      <c r="N4" s="16"/>
      <c r="O4" s="16"/>
      <c r="P4" s="16"/>
    </row>
    <row r="5" spans="1:16" ht="18" customHeight="1" x14ac:dyDescent="0.2">
      <c r="A5" s="102"/>
      <c r="B5" s="103"/>
      <c r="C5" s="103"/>
      <c r="D5" s="104"/>
      <c r="E5" s="103"/>
      <c r="F5" s="182" t="s">
        <v>157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21" customHeight="1" x14ac:dyDescent="0.2">
      <c r="A6" s="102"/>
      <c r="B6" s="103"/>
      <c r="C6" s="103"/>
      <c r="D6" s="104"/>
      <c r="E6" s="103"/>
      <c r="F6" s="189" t="s">
        <v>256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6" ht="18.600000000000001" customHeight="1" x14ac:dyDescent="0.2">
      <c r="A7" s="102"/>
      <c r="B7" s="103"/>
      <c r="C7" s="104"/>
      <c r="E7" s="104"/>
      <c r="G7" s="105"/>
      <c r="H7" s="106"/>
      <c r="I7" s="105"/>
      <c r="J7" s="188" t="s">
        <v>17</v>
      </c>
      <c r="K7" s="188"/>
      <c r="L7" s="188"/>
      <c r="M7" s="188"/>
      <c r="N7" s="188"/>
      <c r="O7" s="15"/>
      <c r="P7" s="16"/>
    </row>
    <row r="8" spans="1:16" ht="18.600000000000001" customHeight="1" x14ac:dyDescent="0.2">
      <c r="A8" s="102"/>
      <c r="B8" s="103"/>
      <c r="C8" s="104"/>
      <c r="D8" s="106"/>
      <c r="E8" s="104"/>
      <c r="F8" s="106"/>
      <c r="H8" s="106"/>
      <c r="J8" s="106"/>
      <c r="K8" s="106"/>
      <c r="L8" s="106"/>
      <c r="M8" s="15"/>
      <c r="N8" s="16" t="s">
        <v>90</v>
      </c>
      <c r="O8" s="106"/>
      <c r="P8" s="16"/>
    </row>
    <row r="9" spans="1:16" ht="18.600000000000001" customHeight="1" x14ac:dyDescent="0.2">
      <c r="A9" s="102"/>
      <c r="B9" s="103"/>
      <c r="C9" s="104"/>
      <c r="D9" s="16"/>
      <c r="E9" s="104"/>
      <c r="F9" s="16" t="s">
        <v>34</v>
      </c>
      <c r="G9" s="105"/>
      <c r="H9" s="16"/>
      <c r="I9" s="105"/>
      <c r="J9" s="16" t="s">
        <v>43</v>
      </c>
      <c r="K9" s="16"/>
      <c r="L9" s="3"/>
      <c r="M9" s="15"/>
      <c r="N9" s="16" t="s">
        <v>102</v>
      </c>
      <c r="O9" s="16"/>
      <c r="P9" s="16"/>
    </row>
    <row r="10" spans="1:16" ht="18.600000000000001" customHeight="1" x14ac:dyDescent="0.2">
      <c r="A10" s="102"/>
      <c r="B10" s="103"/>
      <c r="C10" s="104"/>
      <c r="D10" s="16"/>
      <c r="E10" s="104"/>
      <c r="F10" s="16" t="s">
        <v>58</v>
      </c>
      <c r="G10" s="105"/>
      <c r="H10" s="16" t="s">
        <v>96</v>
      </c>
      <c r="I10" s="105"/>
      <c r="J10" s="36" t="s">
        <v>45</v>
      </c>
      <c r="K10" s="16"/>
      <c r="L10" s="16"/>
      <c r="M10" s="37"/>
      <c r="N10" s="16" t="s">
        <v>103</v>
      </c>
      <c r="O10" s="16"/>
      <c r="P10" s="16" t="s">
        <v>26</v>
      </c>
    </row>
    <row r="11" spans="1:16" ht="18" customHeight="1" x14ac:dyDescent="0.2">
      <c r="A11" s="102"/>
      <c r="B11" s="103"/>
      <c r="C11" s="104"/>
      <c r="D11" s="145"/>
      <c r="E11" s="104"/>
      <c r="F11" s="34" t="s">
        <v>144</v>
      </c>
      <c r="G11" s="105"/>
      <c r="H11" s="34" t="s">
        <v>97</v>
      </c>
      <c r="I11" s="105"/>
      <c r="J11" s="34" t="s">
        <v>44</v>
      </c>
      <c r="K11" s="16"/>
      <c r="L11" s="34" t="s">
        <v>24</v>
      </c>
      <c r="M11" s="16"/>
      <c r="N11" s="34" t="s">
        <v>101</v>
      </c>
      <c r="O11" s="16"/>
      <c r="P11" s="34" t="s">
        <v>114</v>
      </c>
    </row>
    <row r="12" spans="1:16" ht="4.1500000000000004" customHeight="1" x14ac:dyDescent="0.2">
      <c r="A12" s="102"/>
      <c r="B12" s="103"/>
      <c r="C12" s="103"/>
      <c r="D12" s="1"/>
      <c r="E12" s="103"/>
      <c r="F12" s="10"/>
      <c r="G12" s="1"/>
      <c r="H12" s="10"/>
      <c r="I12" s="1"/>
      <c r="J12" s="10"/>
      <c r="K12" s="1"/>
      <c r="L12" s="10"/>
      <c r="M12" s="1"/>
      <c r="N12" s="10"/>
      <c r="O12" s="10"/>
      <c r="P12" s="10"/>
    </row>
    <row r="13" spans="1:16" ht="18.600000000000001" customHeight="1" x14ac:dyDescent="0.2">
      <c r="A13" s="102" t="s">
        <v>225</v>
      </c>
      <c r="B13" s="103"/>
      <c r="C13" s="103"/>
      <c r="D13" s="1"/>
      <c r="E13" s="103"/>
      <c r="F13" s="175">
        <v>2800000000</v>
      </c>
      <c r="G13" s="176"/>
      <c r="H13" s="175">
        <v>3274182000</v>
      </c>
      <c r="I13" s="176"/>
      <c r="J13" s="175">
        <v>280000000</v>
      </c>
      <c r="K13" s="177"/>
      <c r="L13" s="175">
        <v>1049493876</v>
      </c>
      <c r="M13" s="175"/>
      <c r="N13" s="175">
        <v>-7052928</v>
      </c>
      <c r="O13" s="10"/>
      <c r="P13" s="1">
        <f>SUM(F13:N13)</f>
        <v>7396622948</v>
      </c>
    </row>
    <row r="14" spans="1:16" ht="18.600000000000001" customHeight="1" x14ac:dyDescent="0.2">
      <c r="A14" s="102" t="s">
        <v>199</v>
      </c>
      <c r="B14" s="103"/>
      <c r="C14" s="103"/>
      <c r="D14" s="1"/>
      <c r="E14" s="10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.600000000000001" customHeight="1" x14ac:dyDescent="0.2">
      <c r="A15" s="98" t="s">
        <v>260</v>
      </c>
      <c r="B15" s="103"/>
      <c r="C15" s="103"/>
      <c r="D15" s="110"/>
      <c r="E15" s="103"/>
      <c r="F15" s="10">
        <v>0</v>
      </c>
      <c r="H15" s="10">
        <v>0</v>
      </c>
      <c r="I15" s="1"/>
      <c r="J15" s="10">
        <v>0</v>
      </c>
      <c r="K15" s="1"/>
      <c r="L15" s="1">
        <v>-727995559</v>
      </c>
      <c r="M15" s="1"/>
      <c r="N15" s="3">
        <v>0</v>
      </c>
      <c r="O15" s="1"/>
      <c r="P15" s="1">
        <f>SUM(F15:N15)</f>
        <v>-727995559</v>
      </c>
    </row>
    <row r="16" spans="1:16" ht="18.600000000000001" customHeight="1" x14ac:dyDescent="0.2">
      <c r="A16" s="98" t="s">
        <v>197</v>
      </c>
      <c r="B16" s="103"/>
      <c r="C16" s="103"/>
      <c r="D16" s="1"/>
      <c r="E16" s="103"/>
      <c r="F16" s="11">
        <v>0</v>
      </c>
      <c r="H16" s="11">
        <v>0</v>
      </c>
      <c r="I16" s="1"/>
      <c r="J16" s="11">
        <v>0</v>
      </c>
      <c r="K16" s="1"/>
      <c r="L16" s="2">
        <v>455645501</v>
      </c>
      <c r="M16" s="1"/>
      <c r="N16" s="4">
        <v>0</v>
      </c>
      <c r="O16" s="10"/>
      <c r="P16" s="2">
        <f>SUM(F16:N16)</f>
        <v>455645501</v>
      </c>
    </row>
    <row r="17" spans="1:16" ht="4.1500000000000004" customHeight="1" x14ac:dyDescent="0.2">
      <c r="B17" s="103"/>
      <c r="C17" s="103"/>
      <c r="D17" s="1"/>
      <c r="E17" s="103"/>
      <c r="F17" s="3"/>
      <c r="H17" s="3"/>
      <c r="J17" s="3"/>
      <c r="K17" s="3"/>
      <c r="L17" s="3"/>
      <c r="M17" s="3"/>
      <c r="N17" s="3"/>
      <c r="O17" s="3"/>
      <c r="P17" s="3"/>
    </row>
    <row r="18" spans="1:16" ht="18.600000000000001" customHeight="1" thickBot="1" x14ac:dyDescent="0.25">
      <c r="A18" s="102" t="s">
        <v>253</v>
      </c>
      <c r="B18" s="103"/>
      <c r="C18" s="103"/>
      <c r="D18" s="1"/>
      <c r="E18" s="103"/>
      <c r="F18" s="178">
        <f>SUM(F13:F16)</f>
        <v>2800000000</v>
      </c>
      <c r="G18" s="1"/>
      <c r="H18" s="178">
        <f>SUM(H13:H16)</f>
        <v>3274182000</v>
      </c>
      <c r="I18" s="1"/>
      <c r="J18" s="178">
        <f>SUM(J13:J16)</f>
        <v>280000000</v>
      </c>
      <c r="K18" s="1"/>
      <c r="L18" s="178">
        <f>SUM(L13:L16)</f>
        <v>777143818</v>
      </c>
      <c r="M18" s="1"/>
      <c r="N18" s="178">
        <f>SUM(N13:N16)</f>
        <v>-7052928</v>
      </c>
      <c r="O18" s="10"/>
      <c r="P18" s="178">
        <f>SUM(P13:P16)</f>
        <v>7124272890</v>
      </c>
    </row>
    <row r="19" spans="1:16" ht="12" customHeight="1" thickTop="1" x14ac:dyDescent="0.2">
      <c r="A19" s="102"/>
      <c r="B19" s="103"/>
      <c r="C19" s="103"/>
      <c r="D19" s="1"/>
      <c r="E19" s="103"/>
      <c r="F19" s="10"/>
      <c r="G19" s="1"/>
      <c r="H19" s="10"/>
      <c r="I19" s="1"/>
      <c r="J19" s="10"/>
      <c r="K19" s="1"/>
      <c r="L19" s="10"/>
      <c r="M19" s="1"/>
      <c r="N19" s="10"/>
      <c r="O19" s="10"/>
      <c r="P19" s="10"/>
    </row>
    <row r="20" spans="1:16" ht="19.149999999999999" customHeight="1" x14ac:dyDescent="0.2">
      <c r="A20" s="102"/>
      <c r="B20" s="103"/>
      <c r="C20" s="103"/>
      <c r="D20" s="104"/>
      <c r="E20" s="103"/>
      <c r="F20" s="182" t="s">
        <v>157</v>
      </c>
      <c r="G20" s="182"/>
      <c r="H20" s="182"/>
      <c r="I20" s="182"/>
      <c r="J20" s="182"/>
      <c r="K20" s="182"/>
      <c r="L20" s="182"/>
      <c r="M20" s="182"/>
      <c r="N20" s="182"/>
      <c r="O20" s="182"/>
      <c r="P20" s="182"/>
    </row>
    <row r="21" spans="1:16" ht="20.65" customHeight="1" x14ac:dyDescent="0.2">
      <c r="A21" s="102"/>
      <c r="B21" s="103"/>
      <c r="C21" s="103"/>
      <c r="D21" s="104"/>
      <c r="E21" s="103"/>
      <c r="F21" s="182" t="s">
        <v>255</v>
      </c>
      <c r="G21" s="182"/>
      <c r="H21" s="182"/>
      <c r="I21" s="182"/>
      <c r="J21" s="182"/>
      <c r="K21" s="182"/>
      <c r="L21" s="182"/>
      <c r="M21" s="182"/>
      <c r="N21" s="182"/>
      <c r="O21" s="182"/>
      <c r="P21" s="182"/>
    </row>
    <row r="22" spans="1:16" ht="18.600000000000001" customHeight="1" x14ac:dyDescent="0.2">
      <c r="A22" s="102"/>
      <c r="B22" s="103"/>
      <c r="C22" s="104"/>
      <c r="E22" s="104"/>
      <c r="G22" s="105"/>
      <c r="H22" s="106"/>
      <c r="I22" s="105"/>
      <c r="J22" s="188" t="s">
        <v>17</v>
      </c>
      <c r="K22" s="188"/>
      <c r="L22" s="188"/>
      <c r="M22" s="188"/>
      <c r="N22" s="188"/>
      <c r="O22" s="15"/>
      <c r="P22" s="16"/>
    </row>
    <row r="23" spans="1:16" ht="18.600000000000001" customHeight="1" x14ac:dyDescent="0.2">
      <c r="A23" s="102"/>
      <c r="B23" s="103"/>
      <c r="C23" s="104"/>
      <c r="D23" s="106"/>
      <c r="E23" s="104"/>
      <c r="F23" s="106"/>
      <c r="H23" s="106"/>
      <c r="J23" s="106"/>
      <c r="K23" s="106"/>
      <c r="L23" s="106"/>
      <c r="M23" s="15"/>
      <c r="N23" s="16" t="s">
        <v>90</v>
      </c>
      <c r="O23" s="106"/>
      <c r="P23" s="16"/>
    </row>
    <row r="24" spans="1:16" ht="18.600000000000001" customHeight="1" x14ac:dyDescent="0.2">
      <c r="A24" s="102"/>
      <c r="B24" s="103"/>
      <c r="C24" s="104"/>
      <c r="D24" s="16"/>
      <c r="E24" s="104"/>
      <c r="F24" s="16" t="s">
        <v>34</v>
      </c>
      <c r="G24" s="105"/>
      <c r="H24" s="16"/>
      <c r="I24" s="105"/>
      <c r="J24" s="16" t="s">
        <v>43</v>
      </c>
      <c r="K24" s="16"/>
      <c r="L24" s="3"/>
      <c r="M24" s="15"/>
      <c r="N24" s="16" t="s">
        <v>102</v>
      </c>
      <c r="O24" s="16"/>
      <c r="P24" s="16"/>
    </row>
    <row r="25" spans="1:16" ht="18.600000000000001" customHeight="1" x14ac:dyDescent="0.2">
      <c r="A25" s="102"/>
      <c r="B25" s="103"/>
      <c r="C25" s="104"/>
      <c r="D25" s="16"/>
      <c r="E25" s="104"/>
      <c r="F25" s="16" t="s">
        <v>58</v>
      </c>
      <c r="G25" s="105"/>
      <c r="H25" s="16" t="s">
        <v>96</v>
      </c>
      <c r="I25" s="105"/>
      <c r="J25" s="36" t="s">
        <v>45</v>
      </c>
      <c r="K25" s="16"/>
      <c r="L25" s="16"/>
      <c r="M25" s="37"/>
      <c r="N25" s="16" t="s">
        <v>103</v>
      </c>
      <c r="O25" s="16"/>
      <c r="P25" s="16" t="s">
        <v>26</v>
      </c>
    </row>
    <row r="26" spans="1:16" ht="18.600000000000001" customHeight="1" x14ac:dyDescent="0.2">
      <c r="A26" s="102"/>
      <c r="B26" s="103"/>
      <c r="C26" s="104"/>
      <c r="D26" s="107" t="s">
        <v>0</v>
      </c>
      <c r="E26" s="104"/>
      <c r="F26" s="34" t="s">
        <v>144</v>
      </c>
      <c r="G26" s="105"/>
      <c r="H26" s="34" t="s">
        <v>97</v>
      </c>
      <c r="I26" s="105"/>
      <c r="J26" s="34" t="s">
        <v>44</v>
      </c>
      <c r="K26" s="16"/>
      <c r="L26" s="34" t="s">
        <v>24</v>
      </c>
      <c r="M26" s="16"/>
      <c r="N26" s="34" t="s">
        <v>101</v>
      </c>
      <c r="O26" s="16"/>
      <c r="P26" s="34" t="s">
        <v>114</v>
      </c>
    </row>
    <row r="27" spans="1:16" ht="4.1500000000000004" customHeight="1" x14ac:dyDescent="0.2">
      <c r="A27" s="102"/>
      <c r="B27" s="103"/>
      <c r="C27" s="103"/>
      <c r="D27" s="1"/>
      <c r="E27" s="103"/>
      <c r="F27" s="10"/>
      <c r="G27" s="1"/>
      <c r="H27" s="10"/>
      <c r="I27" s="1"/>
      <c r="J27" s="10"/>
      <c r="K27" s="1"/>
      <c r="L27" s="10"/>
      <c r="M27" s="1"/>
      <c r="N27" s="10"/>
      <c r="O27" s="10"/>
      <c r="P27" s="10"/>
    </row>
    <row r="28" spans="1:16" ht="18.600000000000001" customHeight="1" x14ac:dyDescent="0.2">
      <c r="A28" s="102" t="s">
        <v>226</v>
      </c>
      <c r="B28" s="103"/>
      <c r="C28" s="103"/>
      <c r="D28" s="1"/>
      <c r="E28" s="103"/>
      <c r="F28" s="175">
        <v>2800000000</v>
      </c>
      <c r="G28" s="176"/>
      <c r="H28" s="175">
        <v>3274182000</v>
      </c>
      <c r="I28" s="176"/>
      <c r="J28" s="175">
        <v>280000000</v>
      </c>
      <c r="K28" s="177"/>
      <c r="L28" s="175">
        <v>1136082218</v>
      </c>
      <c r="M28" s="175"/>
      <c r="N28" s="175">
        <v>-9406081</v>
      </c>
      <c r="O28" s="10"/>
      <c r="P28" s="1">
        <f>SUM(F28:N28)</f>
        <v>7480858137</v>
      </c>
    </row>
    <row r="29" spans="1:16" ht="18.600000000000001" customHeight="1" x14ac:dyDescent="0.2">
      <c r="A29" s="102" t="s">
        <v>199</v>
      </c>
      <c r="B29" s="103"/>
      <c r="C29" s="103"/>
      <c r="D29" s="1"/>
      <c r="E29" s="10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600000000000001" customHeight="1" x14ac:dyDescent="0.2">
      <c r="A30" s="98" t="s">
        <v>260</v>
      </c>
      <c r="B30" s="103"/>
      <c r="C30" s="103"/>
      <c r="D30" s="110">
        <v>21</v>
      </c>
      <c r="E30" s="103"/>
      <c r="F30" s="10">
        <v>0</v>
      </c>
      <c r="H30" s="10">
        <v>0</v>
      </c>
      <c r="I30" s="1"/>
      <c r="J30" s="10">
        <v>0</v>
      </c>
      <c r="K30" s="1"/>
      <c r="L30" s="1">
        <v>-447996426</v>
      </c>
      <c r="M30" s="1"/>
      <c r="N30" s="3">
        <v>0</v>
      </c>
      <c r="O30" s="1"/>
      <c r="P30" s="1">
        <f>SUM(F30:N30)</f>
        <v>-447996426</v>
      </c>
    </row>
    <row r="31" spans="1:16" ht="18.600000000000001" customHeight="1" x14ac:dyDescent="0.2">
      <c r="A31" s="98" t="s">
        <v>197</v>
      </c>
      <c r="B31" s="103"/>
      <c r="C31" s="103"/>
      <c r="D31" s="1"/>
      <c r="E31" s="103"/>
      <c r="F31" s="11">
        <v>0</v>
      </c>
      <c r="H31" s="11">
        <v>0</v>
      </c>
      <c r="I31" s="1"/>
      <c r="J31" s="11">
        <v>0</v>
      </c>
      <c r="K31" s="1"/>
      <c r="L31" s="2">
        <v>331812275</v>
      </c>
      <c r="M31" s="1"/>
      <c r="N31" s="4">
        <v>0</v>
      </c>
      <c r="O31" s="10"/>
      <c r="P31" s="2">
        <f>SUM(F31:N31)</f>
        <v>331812275</v>
      </c>
    </row>
    <row r="32" spans="1:16" ht="4.1500000000000004" customHeight="1" x14ac:dyDescent="0.2">
      <c r="B32" s="103"/>
      <c r="C32" s="103"/>
      <c r="D32" s="1"/>
      <c r="E32" s="103"/>
      <c r="F32" s="3"/>
      <c r="H32" s="3"/>
      <c r="J32" s="3"/>
      <c r="K32" s="3"/>
      <c r="L32" s="3"/>
      <c r="M32" s="3"/>
      <c r="N32" s="3"/>
      <c r="O32" s="3"/>
      <c r="P32" s="3"/>
    </row>
    <row r="33" spans="1:16" ht="18.600000000000001" customHeight="1" thickBot="1" x14ac:dyDescent="0.25">
      <c r="A33" s="102" t="s">
        <v>254</v>
      </c>
      <c r="B33" s="103"/>
      <c r="C33" s="103"/>
      <c r="D33" s="1"/>
      <c r="E33" s="103"/>
      <c r="F33" s="178">
        <f>SUM(F28:F31)</f>
        <v>2800000000</v>
      </c>
      <c r="G33" s="1"/>
      <c r="H33" s="178">
        <f>SUM(H28:H31)</f>
        <v>3274182000</v>
      </c>
      <c r="I33" s="1"/>
      <c r="J33" s="178">
        <f>SUM(J28:J31)</f>
        <v>280000000</v>
      </c>
      <c r="K33" s="1"/>
      <c r="L33" s="178">
        <f>SUM(L28:L31)</f>
        <v>1019898067</v>
      </c>
      <c r="M33" s="1"/>
      <c r="N33" s="178">
        <f>SUM(N28:N31)</f>
        <v>-9406081</v>
      </c>
      <c r="O33" s="10"/>
      <c r="P33" s="178">
        <f>SUM(P28:P31)</f>
        <v>7364673986</v>
      </c>
    </row>
    <row r="34" spans="1:16" ht="11.25" customHeight="1" thickTop="1" x14ac:dyDescent="0.2">
      <c r="B34" s="102"/>
      <c r="C34" s="103"/>
      <c r="D34" s="10"/>
      <c r="E34" s="103"/>
      <c r="F34" s="10"/>
      <c r="G34" s="1"/>
      <c r="H34" s="10"/>
      <c r="I34" s="1"/>
      <c r="J34" s="10"/>
      <c r="K34" s="1"/>
      <c r="L34" s="10"/>
      <c r="M34" s="1"/>
      <c r="N34" s="10"/>
      <c r="O34" s="10"/>
      <c r="P34" s="10"/>
    </row>
    <row r="35" spans="1:16" ht="22.15" customHeight="1" x14ac:dyDescent="0.2">
      <c r="A35" s="89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35" s="90"/>
      <c r="C35" s="90"/>
      <c r="D35" s="4"/>
      <c r="E35" s="90"/>
      <c r="F35" s="4"/>
      <c r="G35" s="108"/>
      <c r="H35" s="4"/>
      <c r="I35" s="108"/>
      <c r="J35" s="4"/>
      <c r="K35" s="4"/>
      <c r="L35" s="4"/>
      <c r="M35" s="4"/>
      <c r="N35" s="4"/>
      <c r="O35" s="4"/>
      <c r="P35" s="4"/>
    </row>
  </sheetData>
  <mergeCells count="6">
    <mergeCell ref="J22:N22"/>
    <mergeCell ref="F5:P5"/>
    <mergeCell ref="F6:P6"/>
    <mergeCell ref="J7:N7"/>
    <mergeCell ref="F20:P20"/>
    <mergeCell ref="F21:P21"/>
  </mergeCells>
  <pageMargins left="0.9" right="0.9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E02-6D2F-49F7-951E-931A6B86334A}">
  <sheetPr>
    <tabColor rgb="FF92D050"/>
  </sheetPr>
  <dimension ref="A1:L147"/>
  <sheetViews>
    <sheetView tabSelected="1" topLeftCell="A142" zoomScaleNormal="100" zoomScaleSheetLayoutView="115" workbookViewId="0">
      <selection activeCell="F151" sqref="F151"/>
    </sheetView>
  </sheetViews>
  <sheetFormatPr defaultColWidth="9.28515625" defaultRowHeight="21.75" customHeight="1" x14ac:dyDescent="0.2"/>
  <cols>
    <col min="1" max="2" width="0.7109375" style="72" customWidth="1"/>
    <col min="3" max="3" width="37.85546875" style="68" customWidth="1"/>
    <col min="4" max="4" width="8" style="41" customWidth="1"/>
    <col min="5" max="5" width="0.5703125" style="68" customWidth="1"/>
    <col min="6" max="6" width="14" style="70" customWidth="1"/>
    <col min="7" max="7" width="0.5703125" style="70" customWidth="1"/>
    <col min="8" max="8" width="14" style="70" customWidth="1"/>
    <col min="9" max="9" width="0.5703125" style="70" customWidth="1"/>
    <col min="10" max="10" width="14" style="70" customWidth="1"/>
    <col min="11" max="11" width="0.5703125" style="70" customWidth="1"/>
    <col min="12" max="12" width="14" style="70" customWidth="1"/>
    <col min="13" max="150" width="9.28515625" style="68"/>
    <col min="151" max="152" width="0.7109375" style="68" customWidth="1"/>
    <col min="153" max="153" width="34" style="68" customWidth="1"/>
    <col min="154" max="154" width="7" style="68" customWidth="1"/>
    <col min="155" max="155" width="0.5703125" style="68" customWidth="1"/>
    <col min="156" max="156" width="14.28515625" style="68" customWidth="1"/>
    <col min="157" max="157" width="0.5703125" style="68" customWidth="1"/>
    <col min="158" max="158" width="14.28515625" style="68" customWidth="1"/>
    <col min="159" max="159" width="0.5703125" style="68" customWidth="1"/>
    <col min="160" max="160" width="14.28515625" style="68" customWidth="1"/>
    <col min="161" max="161" width="0.5703125" style="68" customWidth="1"/>
    <col min="162" max="162" width="14.28515625" style="68" customWidth="1"/>
    <col min="163" max="406" width="9.28515625" style="68"/>
    <col min="407" max="408" width="0.7109375" style="68" customWidth="1"/>
    <col min="409" max="409" width="34" style="68" customWidth="1"/>
    <col min="410" max="410" width="7" style="68" customWidth="1"/>
    <col min="411" max="411" width="0.5703125" style="68" customWidth="1"/>
    <col min="412" max="412" width="14.28515625" style="68" customWidth="1"/>
    <col min="413" max="413" width="0.5703125" style="68" customWidth="1"/>
    <col min="414" max="414" width="14.28515625" style="68" customWidth="1"/>
    <col min="415" max="415" width="0.5703125" style="68" customWidth="1"/>
    <col min="416" max="416" width="14.28515625" style="68" customWidth="1"/>
    <col min="417" max="417" width="0.5703125" style="68" customWidth="1"/>
    <col min="418" max="418" width="14.28515625" style="68" customWidth="1"/>
    <col min="419" max="662" width="9.28515625" style="68"/>
    <col min="663" max="664" width="0.7109375" style="68" customWidth="1"/>
    <col min="665" max="665" width="34" style="68" customWidth="1"/>
    <col min="666" max="666" width="7" style="68" customWidth="1"/>
    <col min="667" max="667" width="0.5703125" style="68" customWidth="1"/>
    <col min="668" max="668" width="14.28515625" style="68" customWidth="1"/>
    <col min="669" max="669" width="0.5703125" style="68" customWidth="1"/>
    <col min="670" max="670" width="14.28515625" style="68" customWidth="1"/>
    <col min="671" max="671" width="0.5703125" style="68" customWidth="1"/>
    <col min="672" max="672" width="14.28515625" style="68" customWidth="1"/>
    <col min="673" max="673" width="0.5703125" style="68" customWidth="1"/>
    <col min="674" max="674" width="14.28515625" style="68" customWidth="1"/>
    <col min="675" max="918" width="9.28515625" style="68"/>
    <col min="919" max="920" width="0.7109375" style="68" customWidth="1"/>
    <col min="921" max="921" width="34" style="68" customWidth="1"/>
    <col min="922" max="922" width="7" style="68" customWidth="1"/>
    <col min="923" max="923" width="0.5703125" style="68" customWidth="1"/>
    <col min="924" max="924" width="14.28515625" style="68" customWidth="1"/>
    <col min="925" max="925" width="0.5703125" style="68" customWidth="1"/>
    <col min="926" max="926" width="14.28515625" style="68" customWidth="1"/>
    <col min="927" max="927" width="0.5703125" style="68" customWidth="1"/>
    <col min="928" max="928" width="14.28515625" style="68" customWidth="1"/>
    <col min="929" max="929" width="0.5703125" style="68" customWidth="1"/>
    <col min="930" max="930" width="14.28515625" style="68" customWidth="1"/>
    <col min="931" max="1174" width="9.28515625" style="68"/>
    <col min="1175" max="1176" width="0.7109375" style="68" customWidth="1"/>
    <col min="1177" max="1177" width="34" style="68" customWidth="1"/>
    <col min="1178" max="1178" width="7" style="68" customWidth="1"/>
    <col min="1179" max="1179" width="0.5703125" style="68" customWidth="1"/>
    <col min="1180" max="1180" width="14.28515625" style="68" customWidth="1"/>
    <col min="1181" max="1181" width="0.5703125" style="68" customWidth="1"/>
    <col min="1182" max="1182" width="14.28515625" style="68" customWidth="1"/>
    <col min="1183" max="1183" width="0.5703125" style="68" customWidth="1"/>
    <col min="1184" max="1184" width="14.28515625" style="68" customWidth="1"/>
    <col min="1185" max="1185" width="0.5703125" style="68" customWidth="1"/>
    <col min="1186" max="1186" width="14.28515625" style="68" customWidth="1"/>
    <col min="1187" max="1430" width="9.28515625" style="68"/>
    <col min="1431" max="1432" width="0.7109375" style="68" customWidth="1"/>
    <col min="1433" max="1433" width="34" style="68" customWidth="1"/>
    <col min="1434" max="1434" width="7" style="68" customWidth="1"/>
    <col min="1435" max="1435" width="0.5703125" style="68" customWidth="1"/>
    <col min="1436" max="1436" width="14.28515625" style="68" customWidth="1"/>
    <col min="1437" max="1437" width="0.5703125" style="68" customWidth="1"/>
    <col min="1438" max="1438" width="14.28515625" style="68" customWidth="1"/>
    <col min="1439" max="1439" width="0.5703125" style="68" customWidth="1"/>
    <col min="1440" max="1440" width="14.28515625" style="68" customWidth="1"/>
    <col min="1441" max="1441" width="0.5703125" style="68" customWidth="1"/>
    <col min="1442" max="1442" width="14.28515625" style="68" customWidth="1"/>
    <col min="1443" max="1686" width="9.28515625" style="68"/>
    <col min="1687" max="1688" width="0.7109375" style="68" customWidth="1"/>
    <col min="1689" max="1689" width="34" style="68" customWidth="1"/>
    <col min="1690" max="1690" width="7" style="68" customWidth="1"/>
    <col min="1691" max="1691" width="0.5703125" style="68" customWidth="1"/>
    <col min="1692" max="1692" width="14.28515625" style="68" customWidth="1"/>
    <col min="1693" max="1693" width="0.5703125" style="68" customWidth="1"/>
    <col min="1694" max="1694" width="14.28515625" style="68" customWidth="1"/>
    <col min="1695" max="1695" width="0.5703125" style="68" customWidth="1"/>
    <col min="1696" max="1696" width="14.28515625" style="68" customWidth="1"/>
    <col min="1697" max="1697" width="0.5703125" style="68" customWidth="1"/>
    <col min="1698" max="1698" width="14.28515625" style="68" customWidth="1"/>
    <col min="1699" max="1942" width="9.28515625" style="68"/>
    <col min="1943" max="1944" width="0.7109375" style="68" customWidth="1"/>
    <col min="1945" max="1945" width="34" style="68" customWidth="1"/>
    <col min="1946" max="1946" width="7" style="68" customWidth="1"/>
    <col min="1947" max="1947" width="0.5703125" style="68" customWidth="1"/>
    <col min="1948" max="1948" width="14.28515625" style="68" customWidth="1"/>
    <col min="1949" max="1949" width="0.5703125" style="68" customWidth="1"/>
    <col min="1950" max="1950" width="14.28515625" style="68" customWidth="1"/>
    <col min="1951" max="1951" width="0.5703125" style="68" customWidth="1"/>
    <col min="1952" max="1952" width="14.28515625" style="68" customWidth="1"/>
    <col min="1953" max="1953" width="0.5703125" style="68" customWidth="1"/>
    <col min="1954" max="1954" width="14.28515625" style="68" customWidth="1"/>
    <col min="1955" max="2198" width="9.28515625" style="68"/>
    <col min="2199" max="2200" width="0.7109375" style="68" customWidth="1"/>
    <col min="2201" max="2201" width="34" style="68" customWidth="1"/>
    <col min="2202" max="2202" width="7" style="68" customWidth="1"/>
    <col min="2203" max="2203" width="0.5703125" style="68" customWidth="1"/>
    <col min="2204" max="2204" width="14.28515625" style="68" customWidth="1"/>
    <col min="2205" max="2205" width="0.5703125" style="68" customWidth="1"/>
    <col min="2206" max="2206" width="14.28515625" style="68" customWidth="1"/>
    <col min="2207" max="2207" width="0.5703125" style="68" customWidth="1"/>
    <col min="2208" max="2208" width="14.28515625" style="68" customWidth="1"/>
    <col min="2209" max="2209" width="0.5703125" style="68" customWidth="1"/>
    <col min="2210" max="2210" width="14.28515625" style="68" customWidth="1"/>
    <col min="2211" max="2454" width="9.28515625" style="68"/>
    <col min="2455" max="2456" width="0.7109375" style="68" customWidth="1"/>
    <col min="2457" max="2457" width="34" style="68" customWidth="1"/>
    <col min="2458" max="2458" width="7" style="68" customWidth="1"/>
    <col min="2459" max="2459" width="0.5703125" style="68" customWidth="1"/>
    <col min="2460" max="2460" width="14.28515625" style="68" customWidth="1"/>
    <col min="2461" max="2461" width="0.5703125" style="68" customWidth="1"/>
    <col min="2462" max="2462" width="14.28515625" style="68" customWidth="1"/>
    <col min="2463" max="2463" width="0.5703125" style="68" customWidth="1"/>
    <col min="2464" max="2464" width="14.28515625" style="68" customWidth="1"/>
    <col min="2465" max="2465" width="0.5703125" style="68" customWidth="1"/>
    <col min="2466" max="2466" width="14.28515625" style="68" customWidth="1"/>
    <col min="2467" max="2710" width="9.28515625" style="68"/>
    <col min="2711" max="2712" width="0.7109375" style="68" customWidth="1"/>
    <col min="2713" max="2713" width="34" style="68" customWidth="1"/>
    <col min="2714" max="2714" width="7" style="68" customWidth="1"/>
    <col min="2715" max="2715" width="0.5703125" style="68" customWidth="1"/>
    <col min="2716" max="2716" width="14.28515625" style="68" customWidth="1"/>
    <col min="2717" max="2717" width="0.5703125" style="68" customWidth="1"/>
    <col min="2718" max="2718" width="14.28515625" style="68" customWidth="1"/>
    <col min="2719" max="2719" width="0.5703125" style="68" customWidth="1"/>
    <col min="2720" max="2720" width="14.28515625" style="68" customWidth="1"/>
    <col min="2721" max="2721" width="0.5703125" style="68" customWidth="1"/>
    <col min="2722" max="2722" width="14.28515625" style="68" customWidth="1"/>
    <col min="2723" max="2966" width="9.28515625" style="68"/>
    <col min="2967" max="2968" width="0.7109375" style="68" customWidth="1"/>
    <col min="2969" max="2969" width="34" style="68" customWidth="1"/>
    <col min="2970" max="2970" width="7" style="68" customWidth="1"/>
    <col min="2971" max="2971" width="0.5703125" style="68" customWidth="1"/>
    <col min="2972" max="2972" width="14.28515625" style="68" customWidth="1"/>
    <col min="2973" max="2973" width="0.5703125" style="68" customWidth="1"/>
    <col min="2974" max="2974" width="14.28515625" style="68" customWidth="1"/>
    <col min="2975" max="2975" width="0.5703125" style="68" customWidth="1"/>
    <col min="2976" max="2976" width="14.28515625" style="68" customWidth="1"/>
    <col min="2977" max="2977" width="0.5703125" style="68" customWidth="1"/>
    <col min="2978" max="2978" width="14.28515625" style="68" customWidth="1"/>
    <col min="2979" max="3222" width="9.28515625" style="68"/>
    <col min="3223" max="3224" width="0.7109375" style="68" customWidth="1"/>
    <col min="3225" max="3225" width="34" style="68" customWidth="1"/>
    <col min="3226" max="3226" width="7" style="68" customWidth="1"/>
    <col min="3227" max="3227" width="0.5703125" style="68" customWidth="1"/>
    <col min="3228" max="3228" width="14.28515625" style="68" customWidth="1"/>
    <col min="3229" max="3229" width="0.5703125" style="68" customWidth="1"/>
    <col min="3230" max="3230" width="14.28515625" style="68" customWidth="1"/>
    <col min="3231" max="3231" width="0.5703125" style="68" customWidth="1"/>
    <col min="3232" max="3232" width="14.28515625" style="68" customWidth="1"/>
    <col min="3233" max="3233" width="0.5703125" style="68" customWidth="1"/>
    <col min="3234" max="3234" width="14.28515625" style="68" customWidth="1"/>
    <col min="3235" max="3478" width="9.28515625" style="68"/>
    <col min="3479" max="3480" width="0.7109375" style="68" customWidth="1"/>
    <col min="3481" max="3481" width="34" style="68" customWidth="1"/>
    <col min="3482" max="3482" width="7" style="68" customWidth="1"/>
    <col min="3483" max="3483" width="0.5703125" style="68" customWidth="1"/>
    <col min="3484" max="3484" width="14.28515625" style="68" customWidth="1"/>
    <col min="3485" max="3485" width="0.5703125" style="68" customWidth="1"/>
    <col min="3486" max="3486" width="14.28515625" style="68" customWidth="1"/>
    <col min="3487" max="3487" width="0.5703125" style="68" customWidth="1"/>
    <col min="3488" max="3488" width="14.28515625" style="68" customWidth="1"/>
    <col min="3489" max="3489" width="0.5703125" style="68" customWidth="1"/>
    <col min="3490" max="3490" width="14.28515625" style="68" customWidth="1"/>
    <col min="3491" max="3734" width="9.28515625" style="68"/>
    <col min="3735" max="3736" width="0.7109375" style="68" customWidth="1"/>
    <col min="3737" max="3737" width="34" style="68" customWidth="1"/>
    <col min="3738" max="3738" width="7" style="68" customWidth="1"/>
    <col min="3739" max="3739" width="0.5703125" style="68" customWidth="1"/>
    <col min="3740" max="3740" width="14.28515625" style="68" customWidth="1"/>
    <col min="3741" max="3741" width="0.5703125" style="68" customWidth="1"/>
    <col min="3742" max="3742" width="14.28515625" style="68" customWidth="1"/>
    <col min="3743" max="3743" width="0.5703125" style="68" customWidth="1"/>
    <col min="3744" max="3744" width="14.28515625" style="68" customWidth="1"/>
    <col min="3745" max="3745" width="0.5703125" style="68" customWidth="1"/>
    <col min="3746" max="3746" width="14.28515625" style="68" customWidth="1"/>
    <col min="3747" max="3990" width="9.28515625" style="68"/>
    <col min="3991" max="3992" width="0.7109375" style="68" customWidth="1"/>
    <col min="3993" max="3993" width="34" style="68" customWidth="1"/>
    <col min="3994" max="3994" width="7" style="68" customWidth="1"/>
    <col min="3995" max="3995" width="0.5703125" style="68" customWidth="1"/>
    <col min="3996" max="3996" width="14.28515625" style="68" customWidth="1"/>
    <col min="3997" max="3997" width="0.5703125" style="68" customWidth="1"/>
    <col min="3998" max="3998" width="14.28515625" style="68" customWidth="1"/>
    <col min="3999" max="3999" width="0.5703125" style="68" customWidth="1"/>
    <col min="4000" max="4000" width="14.28515625" style="68" customWidth="1"/>
    <col min="4001" max="4001" width="0.5703125" style="68" customWidth="1"/>
    <col min="4002" max="4002" width="14.28515625" style="68" customWidth="1"/>
    <col min="4003" max="4246" width="9.28515625" style="68"/>
    <col min="4247" max="4248" width="0.7109375" style="68" customWidth="1"/>
    <col min="4249" max="4249" width="34" style="68" customWidth="1"/>
    <col min="4250" max="4250" width="7" style="68" customWidth="1"/>
    <col min="4251" max="4251" width="0.5703125" style="68" customWidth="1"/>
    <col min="4252" max="4252" width="14.28515625" style="68" customWidth="1"/>
    <col min="4253" max="4253" width="0.5703125" style="68" customWidth="1"/>
    <col min="4254" max="4254" width="14.28515625" style="68" customWidth="1"/>
    <col min="4255" max="4255" width="0.5703125" style="68" customWidth="1"/>
    <col min="4256" max="4256" width="14.28515625" style="68" customWidth="1"/>
    <col min="4257" max="4257" width="0.5703125" style="68" customWidth="1"/>
    <col min="4258" max="4258" width="14.28515625" style="68" customWidth="1"/>
    <col min="4259" max="4502" width="9.28515625" style="68"/>
    <col min="4503" max="4504" width="0.7109375" style="68" customWidth="1"/>
    <col min="4505" max="4505" width="34" style="68" customWidth="1"/>
    <col min="4506" max="4506" width="7" style="68" customWidth="1"/>
    <col min="4507" max="4507" width="0.5703125" style="68" customWidth="1"/>
    <col min="4508" max="4508" width="14.28515625" style="68" customWidth="1"/>
    <col min="4509" max="4509" width="0.5703125" style="68" customWidth="1"/>
    <col min="4510" max="4510" width="14.28515625" style="68" customWidth="1"/>
    <col min="4511" max="4511" width="0.5703125" style="68" customWidth="1"/>
    <col min="4512" max="4512" width="14.28515625" style="68" customWidth="1"/>
    <col min="4513" max="4513" width="0.5703125" style="68" customWidth="1"/>
    <col min="4514" max="4514" width="14.28515625" style="68" customWidth="1"/>
    <col min="4515" max="4758" width="9.28515625" style="68"/>
    <col min="4759" max="4760" width="0.7109375" style="68" customWidth="1"/>
    <col min="4761" max="4761" width="34" style="68" customWidth="1"/>
    <col min="4762" max="4762" width="7" style="68" customWidth="1"/>
    <col min="4763" max="4763" width="0.5703125" style="68" customWidth="1"/>
    <col min="4764" max="4764" width="14.28515625" style="68" customWidth="1"/>
    <col min="4765" max="4765" width="0.5703125" style="68" customWidth="1"/>
    <col min="4766" max="4766" width="14.28515625" style="68" customWidth="1"/>
    <col min="4767" max="4767" width="0.5703125" style="68" customWidth="1"/>
    <col min="4768" max="4768" width="14.28515625" style="68" customWidth="1"/>
    <col min="4769" max="4769" width="0.5703125" style="68" customWidth="1"/>
    <col min="4770" max="4770" width="14.28515625" style="68" customWidth="1"/>
    <col min="4771" max="5014" width="9.28515625" style="68"/>
    <col min="5015" max="5016" width="0.7109375" style="68" customWidth="1"/>
    <col min="5017" max="5017" width="34" style="68" customWidth="1"/>
    <col min="5018" max="5018" width="7" style="68" customWidth="1"/>
    <col min="5019" max="5019" width="0.5703125" style="68" customWidth="1"/>
    <col min="5020" max="5020" width="14.28515625" style="68" customWidth="1"/>
    <col min="5021" max="5021" width="0.5703125" style="68" customWidth="1"/>
    <col min="5022" max="5022" width="14.28515625" style="68" customWidth="1"/>
    <col min="5023" max="5023" width="0.5703125" style="68" customWidth="1"/>
    <col min="5024" max="5024" width="14.28515625" style="68" customWidth="1"/>
    <col min="5025" max="5025" width="0.5703125" style="68" customWidth="1"/>
    <col min="5026" max="5026" width="14.28515625" style="68" customWidth="1"/>
    <col min="5027" max="5270" width="9.28515625" style="68"/>
    <col min="5271" max="5272" width="0.7109375" style="68" customWidth="1"/>
    <col min="5273" max="5273" width="34" style="68" customWidth="1"/>
    <col min="5274" max="5274" width="7" style="68" customWidth="1"/>
    <col min="5275" max="5275" width="0.5703125" style="68" customWidth="1"/>
    <col min="5276" max="5276" width="14.28515625" style="68" customWidth="1"/>
    <col min="5277" max="5277" width="0.5703125" style="68" customWidth="1"/>
    <col min="5278" max="5278" width="14.28515625" style="68" customWidth="1"/>
    <col min="5279" max="5279" width="0.5703125" style="68" customWidth="1"/>
    <col min="5280" max="5280" width="14.28515625" style="68" customWidth="1"/>
    <col min="5281" max="5281" width="0.5703125" style="68" customWidth="1"/>
    <col min="5282" max="5282" width="14.28515625" style="68" customWidth="1"/>
    <col min="5283" max="5526" width="9.28515625" style="68"/>
    <col min="5527" max="5528" width="0.7109375" style="68" customWidth="1"/>
    <col min="5529" max="5529" width="34" style="68" customWidth="1"/>
    <col min="5530" max="5530" width="7" style="68" customWidth="1"/>
    <col min="5531" max="5531" width="0.5703125" style="68" customWidth="1"/>
    <col min="5532" max="5532" width="14.28515625" style="68" customWidth="1"/>
    <col min="5533" max="5533" width="0.5703125" style="68" customWidth="1"/>
    <col min="5534" max="5534" width="14.28515625" style="68" customWidth="1"/>
    <col min="5535" max="5535" width="0.5703125" style="68" customWidth="1"/>
    <col min="5536" max="5536" width="14.28515625" style="68" customWidth="1"/>
    <col min="5537" max="5537" width="0.5703125" style="68" customWidth="1"/>
    <col min="5538" max="5538" width="14.28515625" style="68" customWidth="1"/>
    <col min="5539" max="5782" width="9.28515625" style="68"/>
    <col min="5783" max="5784" width="0.7109375" style="68" customWidth="1"/>
    <col min="5785" max="5785" width="34" style="68" customWidth="1"/>
    <col min="5786" max="5786" width="7" style="68" customWidth="1"/>
    <col min="5787" max="5787" width="0.5703125" style="68" customWidth="1"/>
    <col min="5788" max="5788" width="14.28515625" style="68" customWidth="1"/>
    <col min="5789" max="5789" width="0.5703125" style="68" customWidth="1"/>
    <col min="5790" max="5790" width="14.28515625" style="68" customWidth="1"/>
    <col min="5791" max="5791" width="0.5703125" style="68" customWidth="1"/>
    <col min="5792" max="5792" width="14.28515625" style="68" customWidth="1"/>
    <col min="5793" max="5793" width="0.5703125" style="68" customWidth="1"/>
    <col min="5794" max="5794" width="14.28515625" style="68" customWidth="1"/>
    <col min="5795" max="6038" width="9.28515625" style="68"/>
    <col min="6039" max="6040" width="0.7109375" style="68" customWidth="1"/>
    <col min="6041" max="6041" width="34" style="68" customWidth="1"/>
    <col min="6042" max="6042" width="7" style="68" customWidth="1"/>
    <col min="6043" max="6043" width="0.5703125" style="68" customWidth="1"/>
    <col min="6044" max="6044" width="14.28515625" style="68" customWidth="1"/>
    <col min="6045" max="6045" width="0.5703125" style="68" customWidth="1"/>
    <col min="6046" max="6046" width="14.28515625" style="68" customWidth="1"/>
    <col min="6047" max="6047" width="0.5703125" style="68" customWidth="1"/>
    <col min="6048" max="6048" width="14.28515625" style="68" customWidth="1"/>
    <col min="6049" max="6049" width="0.5703125" style="68" customWidth="1"/>
    <col min="6050" max="6050" width="14.28515625" style="68" customWidth="1"/>
    <col min="6051" max="6294" width="9.28515625" style="68"/>
    <col min="6295" max="6296" width="0.7109375" style="68" customWidth="1"/>
    <col min="6297" max="6297" width="34" style="68" customWidth="1"/>
    <col min="6298" max="6298" width="7" style="68" customWidth="1"/>
    <col min="6299" max="6299" width="0.5703125" style="68" customWidth="1"/>
    <col min="6300" max="6300" width="14.28515625" style="68" customWidth="1"/>
    <col min="6301" max="6301" width="0.5703125" style="68" customWidth="1"/>
    <col min="6302" max="6302" width="14.28515625" style="68" customWidth="1"/>
    <col min="6303" max="6303" width="0.5703125" style="68" customWidth="1"/>
    <col min="6304" max="6304" width="14.28515625" style="68" customWidth="1"/>
    <col min="6305" max="6305" width="0.5703125" style="68" customWidth="1"/>
    <col min="6306" max="6306" width="14.28515625" style="68" customWidth="1"/>
    <col min="6307" max="6550" width="9.28515625" style="68"/>
    <col min="6551" max="6552" width="0.7109375" style="68" customWidth="1"/>
    <col min="6553" max="6553" width="34" style="68" customWidth="1"/>
    <col min="6554" max="6554" width="7" style="68" customWidth="1"/>
    <col min="6555" max="6555" width="0.5703125" style="68" customWidth="1"/>
    <col min="6556" max="6556" width="14.28515625" style="68" customWidth="1"/>
    <col min="6557" max="6557" width="0.5703125" style="68" customWidth="1"/>
    <col min="6558" max="6558" width="14.28515625" style="68" customWidth="1"/>
    <col min="6559" max="6559" width="0.5703125" style="68" customWidth="1"/>
    <col min="6560" max="6560" width="14.28515625" style="68" customWidth="1"/>
    <col min="6561" max="6561" width="0.5703125" style="68" customWidth="1"/>
    <col min="6562" max="6562" width="14.28515625" style="68" customWidth="1"/>
    <col min="6563" max="6806" width="9.28515625" style="68"/>
    <col min="6807" max="6808" width="0.7109375" style="68" customWidth="1"/>
    <col min="6809" max="6809" width="34" style="68" customWidth="1"/>
    <col min="6810" max="6810" width="7" style="68" customWidth="1"/>
    <col min="6811" max="6811" width="0.5703125" style="68" customWidth="1"/>
    <col min="6812" max="6812" width="14.28515625" style="68" customWidth="1"/>
    <col min="6813" max="6813" width="0.5703125" style="68" customWidth="1"/>
    <col min="6814" max="6814" width="14.28515625" style="68" customWidth="1"/>
    <col min="6815" max="6815" width="0.5703125" style="68" customWidth="1"/>
    <col min="6816" max="6816" width="14.28515625" style="68" customWidth="1"/>
    <col min="6817" max="6817" width="0.5703125" style="68" customWidth="1"/>
    <col min="6818" max="6818" width="14.28515625" style="68" customWidth="1"/>
    <col min="6819" max="7062" width="9.28515625" style="68"/>
    <col min="7063" max="7064" width="0.7109375" style="68" customWidth="1"/>
    <col min="7065" max="7065" width="34" style="68" customWidth="1"/>
    <col min="7066" max="7066" width="7" style="68" customWidth="1"/>
    <col min="7067" max="7067" width="0.5703125" style="68" customWidth="1"/>
    <col min="7068" max="7068" width="14.28515625" style="68" customWidth="1"/>
    <col min="7069" max="7069" width="0.5703125" style="68" customWidth="1"/>
    <col min="7070" max="7070" width="14.28515625" style="68" customWidth="1"/>
    <col min="7071" max="7071" width="0.5703125" style="68" customWidth="1"/>
    <col min="7072" max="7072" width="14.28515625" style="68" customWidth="1"/>
    <col min="7073" max="7073" width="0.5703125" style="68" customWidth="1"/>
    <col min="7074" max="7074" width="14.28515625" style="68" customWidth="1"/>
    <col min="7075" max="7318" width="9.28515625" style="68"/>
    <col min="7319" max="7320" width="0.7109375" style="68" customWidth="1"/>
    <col min="7321" max="7321" width="34" style="68" customWidth="1"/>
    <col min="7322" max="7322" width="7" style="68" customWidth="1"/>
    <col min="7323" max="7323" width="0.5703125" style="68" customWidth="1"/>
    <col min="7324" max="7324" width="14.28515625" style="68" customWidth="1"/>
    <col min="7325" max="7325" width="0.5703125" style="68" customWidth="1"/>
    <col min="7326" max="7326" width="14.28515625" style="68" customWidth="1"/>
    <col min="7327" max="7327" width="0.5703125" style="68" customWidth="1"/>
    <col min="7328" max="7328" width="14.28515625" style="68" customWidth="1"/>
    <col min="7329" max="7329" width="0.5703125" style="68" customWidth="1"/>
    <col min="7330" max="7330" width="14.28515625" style="68" customWidth="1"/>
    <col min="7331" max="7574" width="9.28515625" style="68"/>
    <col min="7575" max="7576" width="0.7109375" style="68" customWidth="1"/>
    <col min="7577" max="7577" width="34" style="68" customWidth="1"/>
    <col min="7578" max="7578" width="7" style="68" customWidth="1"/>
    <col min="7579" max="7579" width="0.5703125" style="68" customWidth="1"/>
    <col min="7580" max="7580" width="14.28515625" style="68" customWidth="1"/>
    <col min="7581" max="7581" width="0.5703125" style="68" customWidth="1"/>
    <col min="7582" max="7582" width="14.28515625" style="68" customWidth="1"/>
    <col min="7583" max="7583" width="0.5703125" style="68" customWidth="1"/>
    <col min="7584" max="7584" width="14.28515625" style="68" customWidth="1"/>
    <col min="7585" max="7585" width="0.5703125" style="68" customWidth="1"/>
    <col min="7586" max="7586" width="14.28515625" style="68" customWidth="1"/>
    <col min="7587" max="7830" width="9.28515625" style="68"/>
    <col min="7831" max="7832" width="0.7109375" style="68" customWidth="1"/>
    <col min="7833" max="7833" width="34" style="68" customWidth="1"/>
    <col min="7834" max="7834" width="7" style="68" customWidth="1"/>
    <col min="7835" max="7835" width="0.5703125" style="68" customWidth="1"/>
    <col min="7836" max="7836" width="14.28515625" style="68" customWidth="1"/>
    <col min="7837" max="7837" width="0.5703125" style="68" customWidth="1"/>
    <col min="7838" max="7838" width="14.28515625" style="68" customWidth="1"/>
    <col min="7839" max="7839" width="0.5703125" style="68" customWidth="1"/>
    <col min="7840" max="7840" width="14.28515625" style="68" customWidth="1"/>
    <col min="7841" max="7841" width="0.5703125" style="68" customWidth="1"/>
    <col min="7842" max="7842" width="14.28515625" style="68" customWidth="1"/>
    <col min="7843" max="8086" width="9.28515625" style="68"/>
    <col min="8087" max="8088" width="0.7109375" style="68" customWidth="1"/>
    <col min="8089" max="8089" width="34" style="68" customWidth="1"/>
    <col min="8090" max="8090" width="7" style="68" customWidth="1"/>
    <col min="8091" max="8091" width="0.5703125" style="68" customWidth="1"/>
    <col min="8092" max="8092" width="14.28515625" style="68" customWidth="1"/>
    <col min="8093" max="8093" width="0.5703125" style="68" customWidth="1"/>
    <col min="8094" max="8094" width="14.28515625" style="68" customWidth="1"/>
    <col min="8095" max="8095" width="0.5703125" style="68" customWidth="1"/>
    <col min="8096" max="8096" width="14.28515625" style="68" customWidth="1"/>
    <col min="8097" max="8097" width="0.5703125" style="68" customWidth="1"/>
    <col min="8098" max="8098" width="14.28515625" style="68" customWidth="1"/>
    <col min="8099" max="8342" width="9.28515625" style="68"/>
    <col min="8343" max="8344" width="0.7109375" style="68" customWidth="1"/>
    <col min="8345" max="8345" width="34" style="68" customWidth="1"/>
    <col min="8346" max="8346" width="7" style="68" customWidth="1"/>
    <col min="8347" max="8347" width="0.5703125" style="68" customWidth="1"/>
    <col min="8348" max="8348" width="14.28515625" style="68" customWidth="1"/>
    <col min="8349" max="8349" width="0.5703125" style="68" customWidth="1"/>
    <col min="8350" max="8350" width="14.28515625" style="68" customWidth="1"/>
    <col min="8351" max="8351" width="0.5703125" style="68" customWidth="1"/>
    <col min="8352" max="8352" width="14.28515625" style="68" customWidth="1"/>
    <col min="8353" max="8353" width="0.5703125" style="68" customWidth="1"/>
    <col min="8354" max="8354" width="14.28515625" style="68" customWidth="1"/>
    <col min="8355" max="8598" width="9.28515625" style="68"/>
    <col min="8599" max="8600" width="0.7109375" style="68" customWidth="1"/>
    <col min="8601" max="8601" width="34" style="68" customWidth="1"/>
    <col min="8602" max="8602" width="7" style="68" customWidth="1"/>
    <col min="8603" max="8603" width="0.5703125" style="68" customWidth="1"/>
    <col min="8604" max="8604" width="14.28515625" style="68" customWidth="1"/>
    <col min="8605" max="8605" width="0.5703125" style="68" customWidth="1"/>
    <col min="8606" max="8606" width="14.28515625" style="68" customWidth="1"/>
    <col min="8607" max="8607" width="0.5703125" style="68" customWidth="1"/>
    <col min="8608" max="8608" width="14.28515625" style="68" customWidth="1"/>
    <col min="8609" max="8609" width="0.5703125" style="68" customWidth="1"/>
    <col min="8610" max="8610" width="14.28515625" style="68" customWidth="1"/>
    <col min="8611" max="8854" width="9.28515625" style="68"/>
    <col min="8855" max="8856" width="0.7109375" style="68" customWidth="1"/>
    <col min="8857" max="8857" width="34" style="68" customWidth="1"/>
    <col min="8858" max="8858" width="7" style="68" customWidth="1"/>
    <col min="8859" max="8859" width="0.5703125" style="68" customWidth="1"/>
    <col min="8860" max="8860" width="14.28515625" style="68" customWidth="1"/>
    <col min="8861" max="8861" width="0.5703125" style="68" customWidth="1"/>
    <col min="8862" max="8862" width="14.28515625" style="68" customWidth="1"/>
    <col min="8863" max="8863" width="0.5703125" style="68" customWidth="1"/>
    <col min="8864" max="8864" width="14.28515625" style="68" customWidth="1"/>
    <col min="8865" max="8865" width="0.5703125" style="68" customWidth="1"/>
    <col min="8866" max="8866" width="14.28515625" style="68" customWidth="1"/>
    <col min="8867" max="9110" width="9.28515625" style="68"/>
    <col min="9111" max="9112" width="0.7109375" style="68" customWidth="1"/>
    <col min="9113" max="9113" width="34" style="68" customWidth="1"/>
    <col min="9114" max="9114" width="7" style="68" customWidth="1"/>
    <col min="9115" max="9115" width="0.5703125" style="68" customWidth="1"/>
    <col min="9116" max="9116" width="14.28515625" style="68" customWidth="1"/>
    <col min="9117" max="9117" width="0.5703125" style="68" customWidth="1"/>
    <col min="9118" max="9118" width="14.28515625" style="68" customWidth="1"/>
    <col min="9119" max="9119" width="0.5703125" style="68" customWidth="1"/>
    <col min="9120" max="9120" width="14.28515625" style="68" customWidth="1"/>
    <col min="9121" max="9121" width="0.5703125" style="68" customWidth="1"/>
    <col min="9122" max="9122" width="14.28515625" style="68" customWidth="1"/>
    <col min="9123" max="9366" width="9.28515625" style="68"/>
    <col min="9367" max="9368" width="0.7109375" style="68" customWidth="1"/>
    <col min="9369" max="9369" width="34" style="68" customWidth="1"/>
    <col min="9370" max="9370" width="7" style="68" customWidth="1"/>
    <col min="9371" max="9371" width="0.5703125" style="68" customWidth="1"/>
    <col min="9372" max="9372" width="14.28515625" style="68" customWidth="1"/>
    <col min="9373" max="9373" width="0.5703125" style="68" customWidth="1"/>
    <col min="9374" max="9374" width="14.28515625" style="68" customWidth="1"/>
    <col min="9375" max="9375" width="0.5703125" style="68" customWidth="1"/>
    <col min="9376" max="9376" width="14.28515625" style="68" customWidth="1"/>
    <col min="9377" max="9377" width="0.5703125" style="68" customWidth="1"/>
    <col min="9378" max="9378" width="14.28515625" style="68" customWidth="1"/>
    <col min="9379" max="9622" width="9.28515625" style="68"/>
    <col min="9623" max="9624" width="0.7109375" style="68" customWidth="1"/>
    <col min="9625" max="9625" width="34" style="68" customWidth="1"/>
    <col min="9626" max="9626" width="7" style="68" customWidth="1"/>
    <col min="9627" max="9627" width="0.5703125" style="68" customWidth="1"/>
    <col min="9628" max="9628" width="14.28515625" style="68" customWidth="1"/>
    <col min="9629" max="9629" width="0.5703125" style="68" customWidth="1"/>
    <col min="9630" max="9630" width="14.28515625" style="68" customWidth="1"/>
    <col min="9631" max="9631" width="0.5703125" style="68" customWidth="1"/>
    <col min="9632" max="9632" width="14.28515625" style="68" customWidth="1"/>
    <col min="9633" max="9633" width="0.5703125" style="68" customWidth="1"/>
    <col min="9634" max="9634" width="14.28515625" style="68" customWidth="1"/>
    <col min="9635" max="9878" width="9.28515625" style="68"/>
    <col min="9879" max="9880" width="0.7109375" style="68" customWidth="1"/>
    <col min="9881" max="9881" width="34" style="68" customWidth="1"/>
    <col min="9882" max="9882" width="7" style="68" customWidth="1"/>
    <col min="9883" max="9883" width="0.5703125" style="68" customWidth="1"/>
    <col min="9884" max="9884" width="14.28515625" style="68" customWidth="1"/>
    <col min="9885" max="9885" width="0.5703125" style="68" customWidth="1"/>
    <col min="9886" max="9886" width="14.28515625" style="68" customWidth="1"/>
    <col min="9887" max="9887" width="0.5703125" style="68" customWidth="1"/>
    <col min="9888" max="9888" width="14.28515625" style="68" customWidth="1"/>
    <col min="9889" max="9889" width="0.5703125" style="68" customWidth="1"/>
    <col min="9890" max="9890" width="14.28515625" style="68" customWidth="1"/>
    <col min="9891" max="10134" width="9.28515625" style="68"/>
    <col min="10135" max="10136" width="0.7109375" style="68" customWidth="1"/>
    <col min="10137" max="10137" width="34" style="68" customWidth="1"/>
    <col min="10138" max="10138" width="7" style="68" customWidth="1"/>
    <col min="10139" max="10139" width="0.5703125" style="68" customWidth="1"/>
    <col min="10140" max="10140" width="14.28515625" style="68" customWidth="1"/>
    <col min="10141" max="10141" width="0.5703125" style="68" customWidth="1"/>
    <col min="10142" max="10142" width="14.28515625" style="68" customWidth="1"/>
    <col min="10143" max="10143" width="0.5703125" style="68" customWidth="1"/>
    <col min="10144" max="10144" width="14.28515625" style="68" customWidth="1"/>
    <col min="10145" max="10145" width="0.5703125" style="68" customWidth="1"/>
    <col min="10146" max="10146" width="14.28515625" style="68" customWidth="1"/>
    <col min="10147" max="10390" width="9.28515625" style="68"/>
    <col min="10391" max="10392" width="0.7109375" style="68" customWidth="1"/>
    <col min="10393" max="10393" width="34" style="68" customWidth="1"/>
    <col min="10394" max="10394" width="7" style="68" customWidth="1"/>
    <col min="10395" max="10395" width="0.5703125" style="68" customWidth="1"/>
    <col min="10396" max="10396" width="14.28515625" style="68" customWidth="1"/>
    <col min="10397" max="10397" width="0.5703125" style="68" customWidth="1"/>
    <col min="10398" max="10398" width="14.28515625" style="68" customWidth="1"/>
    <col min="10399" max="10399" width="0.5703125" style="68" customWidth="1"/>
    <col min="10400" max="10400" width="14.28515625" style="68" customWidth="1"/>
    <col min="10401" max="10401" width="0.5703125" style="68" customWidth="1"/>
    <col min="10402" max="10402" width="14.28515625" style="68" customWidth="1"/>
    <col min="10403" max="10646" width="9.28515625" style="68"/>
    <col min="10647" max="10648" width="0.7109375" style="68" customWidth="1"/>
    <col min="10649" max="10649" width="34" style="68" customWidth="1"/>
    <col min="10650" max="10650" width="7" style="68" customWidth="1"/>
    <col min="10651" max="10651" width="0.5703125" style="68" customWidth="1"/>
    <col min="10652" max="10652" width="14.28515625" style="68" customWidth="1"/>
    <col min="10653" max="10653" width="0.5703125" style="68" customWidth="1"/>
    <col min="10654" max="10654" width="14.28515625" style="68" customWidth="1"/>
    <col min="10655" max="10655" width="0.5703125" style="68" customWidth="1"/>
    <col min="10656" max="10656" width="14.28515625" style="68" customWidth="1"/>
    <col min="10657" max="10657" width="0.5703125" style="68" customWidth="1"/>
    <col min="10658" max="10658" width="14.28515625" style="68" customWidth="1"/>
    <col min="10659" max="10902" width="9.28515625" style="68"/>
    <col min="10903" max="10904" width="0.7109375" style="68" customWidth="1"/>
    <col min="10905" max="10905" width="34" style="68" customWidth="1"/>
    <col min="10906" max="10906" width="7" style="68" customWidth="1"/>
    <col min="10907" max="10907" width="0.5703125" style="68" customWidth="1"/>
    <col min="10908" max="10908" width="14.28515625" style="68" customWidth="1"/>
    <col min="10909" max="10909" width="0.5703125" style="68" customWidth="1"/>
    <col min="10910" max="10910" width="14.28515625" style="68" customWidth="1"/>
    <col min="10911" max="10911" width="0.5703125" style="68" customWidth="1"/>
    <col min="10912" max="10912" width="14.28515625" style="68" customWidth="1"/>
    <col min="10913" max="10913" width="0.5703125" style="68" customWidth="1"/>
    <col min="10914" max="10914" width="14.28515625" style="68" customWidth="1"/>
    <col min="10915" max="11158" width="9.28515625" style="68"/>
    <col min="11159" max="11160" width="0.7109375" style="68" customWidth="1"/>
    <col min="11161" max="11161" width="34" style="68" customWidth="1"/>
    <col min="11162" max="11162" width="7" style="68" customWidth="1"/>
    <col min="11163" max="11163" width="0.5703125" style="68" customWidth="1"/>
    <col min="11164" max="11164" width="14.28515625" style="68" customWidth="1"/>
    <col min="11165" max="11165" width="0.5703125" style="68" customWidth="1"/>
    <col min="11166" max="11166" width="14.28515625" style="68" customWidth="1"/>
    <col min="11167" max="11167" width="0.5703125" style="68" customWidth="1"/>
    <col min="11168" max="11168" width="14.28515625" style="68" customWidth="1"/>
    <col min="11169" max="11169" width="0.5703125" style="68" customWidth="1"/>
    <col min="11170" max="11170" width="14.28515625" style="68" customWidth="1"/>
    <col min="11171" max="11414" width="9.28515625" style="68"/>
    <col min="11415" max="11416" width="0.7109375" style="68" customWidth="1"/>
    <col min="11417" max="11417" width="34" style="68" customWidth="1"/>
    <col min="11418" max="11418" width="7" style="68" customWidth="1"/>
    <col min="11419" max="11419" width="0.5703125" style="68" customWidth="1"/>
    <col min="11420" max="11420" width="14.28515625" style="68" customWidth="1"/>
    <col min="11421" max="11421" width="0.5703125" style="68" customWidth="1"/>
    <col min="11422" max="11422" width="14.28515625" style="68" customWidth="1"/>
    <col min="11423" max="11423" width="0.5703125" style="68" customWidth="1"/>
    <col min="11424" max="11424" width="14.28515625" style="68" customWidth="1"/>
    <col min="11425" max="11425" width="0.5703125" style="68" customWidth="1"/>
    <col min="11426" max="11426" width="14.28515625" style="68" customWidth="1"/>
    <col min="11427" max="11670" width="9.28515625" style="68"/>
    <col min="11671" max="11672" width="0.7109375" style="68" customWidth="1"/>
    <col min="11673" max="11673" width="34" style="68" customWidth="1"/>
    <col min="11674" max="11674" width="7" style="68" customWidth="1"/>
    <col min="11675" max="11675" width="0.5703125" style="68" customWidth="1"/>
    <col min="11676" max="11676" width="14.28515625" style="68" customWidth="1"/>
    <col min="11677" max="11677" width="0.5703125" style="68" customWidth="1"/>
    <col min="11678" max="11678" width="14.28515625" style="68" customWidth="1"/>
    <col min="11679" max="11679" width="0.5703125" style="68" customWidth="1"/>
    <col min="11680" max="11680" width="14.28515625" style="68" customWidth="1"/>
    <col min="11681" max="11681" width="0.5703125" style="68" customWidth="1"/>
    <col min="11682" max="11682" width="14.28515625" style="68" customWidth="1"/>
    <col min="11683" max="11926" width="9.28515625" style="68"/>
    <col min="11927" max="11928" width="0.7109375" style="68" customWidth="1"/>
    <col min="11929" max="11929" width="34" style="68" customWidth="1"/>
    <col min="11930" max="11930" width="7" style="68" customWidth="1"/>
    <col min="11931" max="11931" width="0.5703125" style="68" customWidth="1"/>
    <col min="11932" max="11932" width="14.28515625" style="68" customWidth="1"/>
    <col min="11933" max="11933" width="0.5703125" style="68" customWidth="1"/>
    <col min="11934" max="11934" width="14.28515625" style="68" customWidth="1"/>
    <col min="11935" max="11935" width="0.5703125" style="68" customWidth="1"/>
    <col min="11936" max="11936" width="14.28515625" style="68" customWidth="1"/>
    <col min="11937" max="11937" width="0.5703125" style="68" customWidth="1"/>
    <col min="11938" max="11938" width="14.28515625" style="68" customWidth="1"/>
    <col min="11939" max="12182" width="9.28515625" style="68"/>
    <col min="12183" max="12184" width="0.7109375" style="68" customWidth="1"/>
    <col min="12185" max="12185" width="34" style="68" customWidth="1"/>
    <col min="12186" max="12186" width="7" style="68" customWidth="1"/>
    <col min="12187" max="12187" width="0.5703125" style="68" customWidth="1"/>
    <col min="12188" max="12188" width="14.28515625" style="68" customWidth="1"/>
    <col min="12189" max="12189" width="0.5703125" style="68" customWidth="1"/>
    <col min="12190" max="12190" width="14.28515625" style="68" customWidth="1"/>
    <col min="12191" max="12191" width="0.5703125" style="68" customWidth="1"/>
    <col min="12192" max="12192" width="14.28515625" style="68" customWidth="1"/>
    <col min="12193" max="12193" width="0.5703125" style="68" customWidth="1"/>
    <col min="12194" max="12194" width="14.28515625" style="68" customWidth="1"/>
    <col min="12195" max="12438" width="9.28515625" style="68"/>
    <col min="12439" max="12440" width="0.7109375" style="68" customWidth="1"/>
    <col min="12441" max="12441" width="34" style="68" customWidth="1"/>
    <col min="12442" max="12442" width="7" style="68" customWidth="1"/>
    <col min="12443" max="12443" width="0.5703125" style="68" customWidth="1"/>
    <col min="12444" max="12444" width="14.28515625" style="68" customWidth="1"/>
    <col min="12445" max="12445" width="0.5703125" style="68" customWidth="1"/>
    <col min="12446" max="12446" width="14.28515625" style="68" customWidth="1"/>
    <col min="12447" max="12447" width="0.5703125" style="68" customWidth="1"/>
    <col min="12448" max="12448" width="14.28515625" style="68" customWidth="1"/>
    <col min="12449" max="12449" width="0.5703125" style="68" customWidth="1"/>
    <col min="12450" max="12450" width="14.28515625" style="68" customWidth="1"/>
    <col min="12451" max="12694" width="9.28515625" style="68"/>
    <col min="12695" max="12696" width="0.7109375" style="68" customWidth="1"/>
    <col min="12697" max="12697" width="34" style="68" customWidth="1"/>
    <col min="12698" max="12698" width="7" style="68" customWidth="1"/>
    <col min="12699" max="12699" width="0.5703125" style="68" customWidth="1"/>
    <col min="12700" max="12700" width="14.28515625" style="68" customWidth="1"/>
    <col min="12701" max="12701" width="0.5703125" style="68" customWidth="1"/>
    <col min="12702" max="12702" width="14.28515625" style="68" customWidth="1"/>
    <col min="12703" max="12703" width="0.5703125" style="68" customWidth="1"/>
    <col min="12704" max="12704" width="14.28515625" style="68" customWidth="1"/>
    <col min="12705" max="12705" width="0.5703125" style="68" customWidth="1"/>
    <col min="12706" max="12706" width="14.28515625" style="68" customWidth="1"/>
    <col min="12707" max="12950" width="9.28515625" style="68"/>
    <col min="12951" max="12952" width="0.7109375" style="68" customWidth="1"/>
    <col min="12953" max="12953" width="34" style="68" customWidth="1"/>
    <col min="12954" max="12954" width="7" style="68" customWidth="1"/>
    <col min="12955" max="12955" width="0.5703125" style="68" customWidth="1"/>
    <col min="12956" max="12956" width="14.28515625" style="68" customWidth="1"/>
    <col min="12957" max="12957" width="0.5703125" style="68" customWidth="1"/>
    <col min="12958" max="12958" width="14.28515625" style="68" customWidth="1"/>
    <col min="12959" max="12959" width="0.5703125" style="68" customWidth="1"/>
    <col min="12960" max="12960" width="14.28515625" style="68" customWidth="1"/>
    <col min="12961" max="12961" width="0.5703125" style="68" customWidth="1"/>
    <col min="12962" max="12962" width="14.28515625" style="68" customWidth="1"/>
    <col min="12963" max="13206" width="9.28515625" style="68"/>
    <col min="13207" max="13208" width="0.7109375" style="68" customWidth="1"/>
    <col min="13209" max="13209" width="34" style="68" customWidth="1"/>
    <col min="13210" max="13210" width="7" style="68" customWidth="1"/>
    <col min="13211" max="13211" width="0.5703125" style="68" customWidth="1"/>
    <col min="13212" max="13212" width="14.28515625" style="68" customWidth="1"/>
    <col min="13213" max="13213" width="0.5703125" style="68" customWidth="1"/>
    <col min="13214" max="13214" width="14.28515625" style="68" customWidth="1"/>
    <col min="13215" max="13215" width="0.5703125" style="68" customWidth="1"/>
    <col min="13216" max="13216" width="14.28515625" style="68" customWidth="1"/>
    <col min="13217" max="13217" width="0.5703125" style="68" customWidth="1"/>
    <col min="13218" max="13218" width="14.28515625" style="68" customWidth="1"/>
    <col min="13219" max="13462" width="9.28515625" style="68"/>
    <col min="13463" max="13464" width="0.7109375" style="68" customWidth="1"/>
    <col min="13465" max="13465" width="34" style="68" customWidth="1"/>
    <col min="13466" max="13466" width="7" style="68" customWidth="1"/>
    <col min="13467" max="13467" width="0.5703125" style="68" customWidth="1"/>
    <col min="13468" max="13468" width="14.28515625" style="68" customWidth="1"/>
    <col min="13469" max="13469" width="0.5703125" style="68" customWidth="1"/>
    <col min="13470" max="13470" width="14.28515625" style="68" customWidth="1"/>
    <col min="13471" max="13471" width="0.5703125" style="68" customWidth="1"/>
    <col min="13472" max="13472" width="14.28515625" style="68" customWidth="1"/>
    <col min="13473" max="13473" width="0.5703125" style="68" customWidth="1"/>
    <col min="13474" max="13474" width="14.28515625" style="68" customWidth="1"/>
    <col min="13475" max="13718" width="9.28515625" style="68"/>
    <col min="13719" max="13720" width="0.7109375" style="68" customWidth="1"/>
    <col min="13721" max="13721" width="34" style="68" customWidth="1"/>
    <col min="13722" max="13722" width="7" style="68" customWidth="1"/>
    <col min="13723" max="13723" width="0.5703125" style="68" customWidth="1"/>
    <col min="13724" max="13724" width="14.28515625" style="68" customWidth="1"/>
    <col min="13725" max="13725" width="0.5703125" style="68" customWidth="1"/>
    <col min="13726" max="13726" width="14.28515625" style="68" customWidth="1"/>
    <col min="13727" max="13727" width="0.5703125" style="68" customWidth="1"/>
    <col min="13728" max="13728" width="14.28515625" style="68" customWidth="1"/>
    <col min="13729" max="13729" width="0.5703125" style="68" customWidth="1"/>
    <col min="13730" max="13730" width="14.28515625" style="68" customWidth="1"/>
    <col min="13731" max="13974" width="9.28515625" style="68"/>
    <col min="13975" max="13976" width="0.7109375" style="68" customWidth="1"/>
    <col min="13977" max="13977" width="34" style="68" customWidth="1"/>
    <col min="13978" max="13978" width="7" style="68" customWidth="1"/>
    <col min="13979" max="13979" width="0.5703125" style="68" customWidth="1"/>
    <col min="13980" max="13980" width="14.28515625" style="68" customWidth="1"/>
    <col min="13981" max="13981" width="0.5703125" style="68" customWidth="1"/>
    <col min="13982" max="13982" width="14.28515625" style="68" customWidth="1"/>
    <col min="13983" max="13983" width="0.5703125" style="68" customWidth="1"/>
    <col min="13984" max="13984" width="14.28515625" style="68" customWidth="1"/>
    <col min="13985" max="13985" width="0.5703125" style="68" customWidth="1"/>
    <col min="13986" max="13986" width="14.28515625" style="68" customWidth="1"/>
    <col min="13987" max="14230" width="9.28515625" style="68"/>
    <col min="14231" max="14232" width="0.7109375" style="68" customWidth="1"/>
    <col min="14233" max="14233" width="34" style="68" customWidth="1"/>
    <col min="14234" max="14234" width="7" style="68" customWidth="1"/>
    <col min="14235" max="14235" width="0.5703125" style="68" customWidth="1"/>
    <col min="14236" max="14236" width="14.28515625" style="68" customWidth="1"/>
    <col min="14237" max="14237" width="0.5703125" style="68" customWidth="1"/>
    <col min="14238" max="14238" width="14.28515625" style="68" customWidth="1"/>
    <col min="14239" max="14239" width="0.5703125" style="68" customWidth="1"/>
    <col min="14240" max="14240" width="14.28515625" style="68" customWidth="1"/>
    <col min="14241" max="14241" width="0.5703125" style="68" customWidth="1"/>
    <col min="14242" max="14242" width="14.28515625" style="68" customWidth="1"/>
    <col min="14243" max="14486" width="9.28515625" style="68"/>
    <col min="14487" max="14488" width="0.7109375" style="68" customWidth="1"/>
    <col min="14489" max="14489" width="34" style="68" customWidth="1"/>
    <col min="14490" max="14490" width="7" style="68" customWidth="1"/>
    <col min="14491" max="14491" width="0.5703125" style="68" customWidth="1"/>
    <col min="14492" max="14492" width="14.28515625" style="68" customWidth="1"/>
    <col min="14493" max="14493" width="0.5703125" style="68" customWidth="1"/>
    <col min="14494" max="14494" width="14.28515625" style="68" customWidth="1"/>
    <col min="14495" max="14495" width="0.5703125" style="68" customWidth="1"/>
    <col min="14496" max="14496" width="14.28515625" style="68" customWidth="1"/>
    <col min="14497" max="14497" width="0.5703125" style="68" customWidth="1"/>
    <col min="14498" max="14498" width="14.28515625" style="68" customWidth="1"/>
    <col min="14499" max="14742" width="9.28515625" style="68"/>
    <col min="14743" max="14744" width="0.7109375" style="68" customWidth="1"/>
    <col min="14745" max="14745" width="34" style="68" customWidth="1"/>
    <col min="14746" max="14746" width="7" style="68" customWidth="1"/>
    <col min="14747" max="14747" width="0.5703125" style="68" customWidth="1"/>
    <col min="14748" max="14748" width="14.28515625" style="68" customWidth="1"/>
    <col min="14749" max="14749" width="0.5703125" style="68" customWidth="1"/>
    <col min="14750" max="14750" width="14.28515625" style="68" customWidth="1"/>
    <col min="14751" max="14751" width="0.5703125" style="68" customWidth="1"/>
    <col min="14752" max="14752" width="14.28515625" style="68" customWidth="1"/>
    <col min="14753" max="14753" width="0.5703125" style="68" customWidth="1"/>
    <col min="14754" max="14754" width="14.28515625" style="68" customWidth="1"/>
    <col min="14755" max="14998" width="9.28515625" style="68"/>
    <col min="14999" max="15000" width="0.7109375" style="68" customWidth="1"/>
    <col min="15001" max="15001" width="34" style="68" customWidth="1"/>
    <col min="15002" max="15002" width="7" style="68" customWidth="1"/>
    <col min="15003" max="15003" width="0.5703125" style="68" customWidth="1"/>
    <col min="15004" max="15004" width="14.28515625" style="68" customWidth="1"/>
    <col min="15005" max="15005" width="0.5703125" style="68" customWidth="1"/>
    <col min="15006" max="15006" width="14.28515625" style="68" customWidth="1"/>
    <col min="15007" max="15007" width="0.5703125" style="68" customWidth="1"/>
    <col min="15008" max="15008" width="14.28515625" style="68" customWidth="1"/>
    <col min="15009" max="15009" width="0.5703125" style="68" customWidth="1"/>
    <col min="15010" max="15010" width="14.28515625" style="68" customWidth="1"/>
    <col min="15011" max="15254" width="9.28515625" style="68"/>
    <col min="15255" max="15256" width="0.7109375" style="68" customWidth="1"/>
    <col min="15257" max="15257" width="34" style="68" customWidth="1"/>
    <col min="15258" max="15258" width="7" style="68" customWidth="1"/>
    <col min="15259" max="15259" width="0.5703125" style="68" customWidth="1"/>
    <col min="15260" max="15260" width="14.28515625" style="68" customWidth="1"/>
    <col min="15261" max="15261" width="0.5703125" style="68" customWidth="1"/>
    <col min="15262" max="15262" width="14.28515625" style="68" customWidth="1"/>
    <col min="15263" max="15263" width="0.5703125" style="68" customWidth="1"/>
    <col min="15264" max="15264" width="14.28515625" style="68" customWidth="1"/>
    <col min="15265" max="15265" width="0.5703125" style="68" customWidth="1"/>
    <col min="15266" max="15266" width="14.28515625" style="68" customWidth="1"/>
    <col min="15267" max="15510" width="9.28515625" style="68"/>
    <col min="15511" max="15512" width="0.7109375" style="68" customWidth="1"/>
    <col min="15513" max="15513" width="34" style="68" customWidth="1"/>
    <col min="15514" max="15514" width="7" style="68" customWidth="1"/>
    <col min="15515" max="15515" width="0.5703125" style="68" customWidth="1"/>
    <col min="15516" max="15516" width="14.28515625" style="68" customWidth="1"/>
    <col min="15517" max="15517" width="0.5703125" style="68" customWidth="1"/>
    <col min="15518" max="15518" width="14.28515625" style="68" customWidth="1"/>
    <col min="15519" max="15519" width="0.5703125" style="68" customWidth="1"/>
    <col min="15520" max="15520" width="14.28515625" style="68" customWidth="1"/>
    <col min="15521" max="15521" width="0.5703125" style="68" customWidth="1"/>
    <col min="15522" max="15522" width="14.28515625" style="68" customWidth="1"/>
    <col min="15523" max="15766" width="9.28515625" style="68"/>
    <col min="15767" max="15768" width="0.7109375" style="68" customWidth="1"/>
    <col min="15769" max="15769" width="34" style="68" customWidth="1"/>
    <col min="15770" max="15770" width="7" style="68" customWidth="1"/>
    <col min="15771" max="15771" width="0.5703125" style="68" customWidth="1"/>
    <col min="15772" max="15772" width="14.28515625" style="68" customWidth="1"/>
    <col min="15773" max="15773" width="0.5703125" style="68" customWidth="1"/>
    <col min="15774" max="15774" width="14.28515625" style="68" customWidth="1"/>
    <col min="15775" max="15775" width="0.5703125" style="68" customWidth="1"/>
    <col min="15776" max="15776" width="14.28515625" style="68" customWidth="1"/>
    <col min="15777" max="15777" width="0.5703125" style="68" customWidth="1"/>
    <col min="15778" max="15778" width="14.28515625" style="68" customWidth="1"/>
    <col min="15779" max="16022" width="9.28515625" style="68"/>
    <col min="16023" max="16024" width="0.7109375" style="68" customWidth="1"/>
    <col min="16025" max="16025" width="34" style="68" customWidth="1"/>
    <col min="16026" max="16026" width="7" style="68" customWidth="1"/>
    <col min="16027" max="16027" width="0.5703125" style="68" customWidth="1"/>
    <col min="16028" max="16028" width="14.28515625" style="68" customWidth="1"/>
    <col min="16029" max="16029" width="0.5703125" style="68" customWidth="1"/>
    <col min="16030" max="16030" width="14.28515625" style="68" customWidth="1"/>
    <col min="16031" max="16031" width="0.5703125" style="68" customWidth="1"/>
    <col min="16032" max="16032" width="14.28515625" style="68" customWidth="1"/>
    <col min="16033" max="16033" width="0.5703125" style="68" customWidth="1"/>
    <col min="16034" max="16034" width="14.28515625" style="68" customWidth="1"/>
    <col min="16035" max="16384" width="9.28515625" style="68"/>
  </cols>
  <sheetData>
    <row r="1" spans="1:12" s="44" customFormat="1" ht="21.75" customHeight="1" x14ac:dyDescent="0.2">
      <c r="A1" s="39" t="s">
        <v>47</v>
      </c>
      <c r="B1" s="39"/>
      <c r="C1" s="40"/>
      <c r="D1" s="41"/>
      <c r="E1" s="42"/>
      <c r="F1" s="43"/>
      <c r="G1" s="43"/>
      <c r="H1" s="43"/>
      <c r="I1" s="43"/>
      <c r="J1" s="43"/>
      <c r="K1" s="43"/>
      <c r="L1" s="43"/>
    </row>
    <row r="2" spans="1:12" s="44" customFormat="1" ht="21.75" customHeight="1" x14ac:dyDescent="0.2">
      <c r="A2" s="45" t="s">
        <v>147</v>
      </c>
      <c r="B2" s="45"/>
      <c r="C2" s="46"/>
      <c r="D2" s="41"/>
      <c r="E2" s="42"/>
      <c r="F2" s="43"/>
      <c r="G2" s="43"/>
      <c r="H2" s="43"/>
      <c r="I2" s="43"/>
      <c r="J2" s="43"/>
      <c r="K2" s="43"/>
      <c r="L2" s="43"/>
    </row>
    <row r="3" spans="1:12" s="44" customFormat="1" ht="21.75" customHeight="1" x14ac:dyDescent="0.2">
      <c r="A3" s="47" t="s">
        <v>255</v>
      </c>
      <c r="B3" s="48"/>
      <c r="C3" s="49"/>
      <c r="D3" s="50"/>
      <c r="E3" s="51"/>
      <c r="F3" s="52"/>
      <c r="G3" s="52"/>
      <c r="H3" s="52"/>
      <c r="I3" s="52"/>
      <c r="J3" s="52"/>
      <c r="K3" s="52"/>
      <c r="L3" s="52"/>
    </row>
    <row r="4" spans="1:12" s="56" customFormat="1" ht="20.65" customHeight="1" x14ac:dyDescent="0.2">
      <c r="A4" s="53"/>
      <c r="B4" s="53"/>
      <c r="C4" s="54"/>
      <c r="D4" s="55"/>
      <c r="F4" s="38"/>
      <c r="G4" s="57"/>
      <c r="H4" s="38"/>
      <c r="I4" s="57"/>
      <c r="J4" s="38"/>
      <c r="K4" s="57"/>
      <c r="L4" s="38"/>
    </row>
    <row r="5" spans="1:12" s="58" customFormat="1" ht="20.65" customHeight="1" x14ac:dyDescent="0.2">
      <c r="C5" s="59"/>
      <c r="D5" s="55"/>
      <c r="E5" s="59"/>
      <c r="F5" s="190" t="s">
        <v>80</v>
      </c>
      <c r="G5" s="190"/>
      <c r="H5" s="190"/>
      <c r="I5" s="60"/>
      <c r="J5" s="190" t="s">
        <v>118</v>
      </c>
      <c r="K5" s="190"/>
      <c r="L5" s="190"/>
    </row>
    <row r="6" spans="1:12" s="58" customFormat="1" ht="20.65" customHeight="1" x14ac:dyDescent="0.2">
      <c r="C6" s="59"/>
      <c r="D6" s="55"/>
      <c r="E6" s="59"/>
      <c r="F6" s="61" t="s">
        <v>120</v>
      </c>
      <c r="G6" s="61"/>
      <c r="H6" s="61" t="s">
        <v>120</v>
      </c>
      <c r="I6" s="60"/>
      <c r="J6" s="61" t="s">
        <v>120</v>
      </c>
      <c r="K6" s="61"/>
      <c r="L6" s="61" t="s">
        <v>120</v>
      </c>
    </row>
    <row r="7" spans="1:12" s="58" customFormat="1" ht="20.65" customHeight="1" x14ac:dyDescent="0.2">
      <c r="C7" s="59"/>
      <c r="D7" s="55"/>
      <c r="E7" s="59"/>
      <c r="F7" s="61" t="s">
        <v>249</v>
      </c>
      <c r="G7" s="61"/>
      <c r="H7" s="61" t="s">
        <v>249</v>
      </c>
      <c r="I7" s="61"/>
      <c r="J7" s="61" t="s">
        <v>249</v>
      </c>
      <c r="K7" s="61"/>
      <c r="L7" s="61" t="s">
        <v>249</v>
      </c>
    </row>
    <row r="8" spans="1:12" s="56" customFormat="1" ht="20.65" customHeight="1" x14ac:dyDescent="0.2">
      <c r="A8" s="62"/>
      <c r="B8" s="62"/>
      <c r="D8" s="63"/>
      <c r="E8" s="64"/>
      <c r="F8" s="61" t="s">
        <v>193</v>
      </c>
      <c r="G8" s="61"/>
      <c r="H8" s="61" t="s">
        <v>186</v>
      </c>
      <c r="I8" s="60"/>
      <c r="J8" s="61" t="s">
        <v>193</v>
      </c>
      <c r="K8" s="61"/>
      <c r="L8" s="61" t="s">
        <v>186</v>
      </c>
    </row>
    <row r="9" spans="1:12" s="56" customFormat="1" ht="20.65" customHeight="1" x14ac:dyDescent="0.2">
      <c r="A9" s="62"/>
      <c r="B9" s="62"/>
      <c r="D9" s="65" t="s">
        <v>0</v>
      </c>
      <c r="E9" s="64"/>
      <c r="F9" s="66" t="s">
        <v>1</v>
      </c>
      <c r="G9" s="57"/>
      <c r="H9" s="66" t="s">
        <v>1</v>
      </c>
      <c r="I9" s="60"/>
      <c r="J9" s="66" t="s">
        <v>1</v>
      </c>
      <c r="K9" s="57"/>
      <c r="L9" s="66" t="s">
        <v>1</v>
      </c>
    </row>
    <row r="10" spans="1:12" ht="20.65" customHeight="1" x14ac:dyDescent="0.2">
      <c r="A10" s="53" t="s">
        <v>170</v>
      </c>
      <c r="B10" s="67"/>
      <c r="F10" s="69"/>
      <c r="G10" s="69"/>
      <c r="H10" s="69"/>
      <c r="J10" s="69"/>
      <c r="K10" s="69"/>
      <c r="L10" s="69"/>
    </row>
    <row r="11" spans="1:12" ht="20.65" customHeight="1" x14ac:dyDescent="0.2">
      <c r="A11" s="67" t="s">
        <v>109</v>
      </c>
      <c r="B11" s="67"/>
      <c r="F11" s="71">
        <v>631631422</v>
      </c>
      <c r="G11" s="69"/>
      <c r="H11" s="71">
        <v>1078037684</v>
      </c>
      <c r="I11" s="69"/>
      <c r="J11" s="71">
        <v>332422680</v>
      </c>
      <c r="K11" s="69"/>
      <c r="L11" s="71">
        <v>456468938</v>
      </c>
    </row>
    <row r="12" spans="1:12" ht="20.65" customHeight="1" x14ac:dyDescent="0.2">
      <c r="A12" s="67" t="s">
        <v>126</v>
      </c>
      <c r="B12" s="67"/>
      <c r="F12" s="71"/>
      <c r="G12" s="69"/>
      <c r="H12" s="71"/>
      <c r="I12" s="69"/>
      <c r="J12" s="71"/>
      <c r="K12" s="69"/>
      <c r="L12" s="30"/>
    </row>
    <row r="13" spans="1:12" ht="20.65" customHeight="1" x14ac:dyDescent="0.2">
      <c r="B13" s="67" t="s">
        <v>143</v>
      </c>
      <c r="C13" s="67"/>
      <c r="F13" s="71">
        <v>266007517</v>
      </c>
      <c r="G13" s="69"/>
      <c r="H13" s="71">
        <v>100300900</v>
      </c>
      <c r="I13" s="69"/>
      <c r="J13" s="71">
        <v>0</v>
      </c>
      <c r="K13" s="69"/>
      <c r="L13" s="71">
        <v>0</v>
      </c>
    </row>
    <row r="14" spans="1:12" ht="20.65" customHeight="1" x14ac:dyDescent="0.2">
      <c r="B14" s="67" t="s">
        <v>200</v>
      </c>
      <c r="C14" s="67"/>
      <c r="D14" s="68"/>
      <c r="F14" s="71">
        <v>23593284</v>
      </c>
      <c r="H14" s="71">
        <v>13203865</v>
      </c>
      <c r="J14" s="71">
        <v>0</v>
      </c>
      <c r="L14" s="71">
        <v>0</v>
      </c>
    </row>
    <row r="15" spans="1:12" ht="20.65" customHeight="1" x14ac:dyDescent="0.2">
      <c r="B15" s="67" t="s">
        <v>245</v>
      </c>
      <c r="C15" s="67"/>
      <c r="F15" s="71"/>
      <c r="G15" s="69"/>
      <c r="H15" s="71"/>
      <c r="I15" s="69"/>
      <c r="J15" s="71"/>
      <c r="K15" s="69"/>
      <c r="L15" s="71"/>
    </row>
    <row r="16" spans="1:12" ht="20.65" customHeight="1" x14ac:dyDescent="0.2">
      <c r="B16" s="68"/>
      <c r="C16" s="67" t="s">
        <v>128</v>
      </c>
      <c r="F16" s="71">
        <v>5586586</v>
      </c>
      <c r="G16" s="69"/>
      <c r="H16" s="71">
        <v>-4258132</v>
      </c>
      <c r="I16" s="69"/>
      <c r="J16" s="71">
        <v>0</v>
      </c>
      <c r="K16" s="69"/>
      <c r="L16" s="71">
        <v>0</v>
      </c>
    </row>
    <row r="17" spans="1:12" ht="20.65" customHeight="1" x14ac:dyDescent="0.2">
      <c r="A17" s="73"/>
      <c r="B17" s="73" t="s">
        <v>184</v>
      </c>
      <c r="C17" s="73"/>
      <c r="F17" s="71"/>
      <c r="G17" s="69"/>
      <c r="H17" s="71"/>
      <c r="I17" s="69"/>
      <c r="J17" s="71"/>
      <c r="K17" s="69"/>
      <c r="L17" s="71"/>
    </row>
    <row r="18" spans="1:12" ht="20.65" customHeight="1" x14ac:dyDescent="0.2">
      <c r="A18" s="73"/>
      <c r="B18" s="73"/>
      <c r="C18" s="73" t="s">
        <v>183</v>
      </c>
      <c r="D18" s="41">
        <v>19</v>
      </c>
      <c r="F18" s="71">
        <v>0</v>
      </c>
      <c r="G18" s="69"/>
      <c r="H18" s="71">
        <v>134070</v>
      </c>
      <c r="I18" s="69"/>
      <c r="J18" s="71">
        <v>0</v>
      </c>
      <c r="K18" s="69"/>
      <c r="L18" s="71">
        <v>0</v>
      </c>
    </row>
    <row r="19" spans="1:12" ht="20.45" customHeight="1" x14ac:dyDescent="0.2">
      <c r="A19" s="73"/>
      <c r="B19" s="73"/>
      <c r="C19" s="73" t="s">
        <v>69</v>
      </c>
      <c r="D19" s="41" t="s">
        <v>232</v>
      </c>
      <c r="F19" s="71">
        <v>10164650</v>
      </c>
      <c r="G19" s="69"/>
      <c r="H19" s="71">
        <v>436834</v>
      </c>
      <c r="I19" s="69"/>
      <c r="J19" s="71">
        <v>0</v>
      </c>
      <c r="K19" s="69"/>
      <c r="L19" s="71">
        <v>0</v>
      </c>
    </row>
    <row r="20" spans="1:12" ht="20.45" customHeight="1" x14ac:dyDescent="0.2">
      <c r="A20" s="73"/>
      <c r="B20" s="73" t="s">
        <v>246</v>
      </c>
      <c r="C20" s="73"/>
      <c r="F20" s="71">
        <v>-471152</v>
      </c>
      <c r="G20" s="69"/>
      <c r="H20" s="71">
        <v>0</v>
      </c>
      <c r="I20" s="69"/>
      <c r="J20" s="71">
        <v>0</v>
      </c>
      <c r="K20" s="69"/>
      <c r="L20" s="71">
        <v>0</v>
      </c>
    </row>
    <row r="21" spans="1:12" ht="20.65" customHeight="1" x14ac:dyDescent="0.2">
      <c r="B21" s="67" t="s">
        <v>172</v>
      </c>
      <c r="C21" s="67"/>
      <c r="D21" s="41">
        <v>10</v>
      </c>
      <c r="F21" s="71">
        <v>-188222641</v>
      </c>
      <c r="G21" s="69"/>
      <c r="H21" s="71">
        <v>-328687881</v>
      </c>
      <c r="I21" s="69"/>
      <c r="J21" s="71">
        <v>0</v>
      </c>
      <c r="K21" s="69"/>
      <c r="L21" s="71">
        <v>0</v>
      </c>
    </row>
    <row r="22" spans="1:12" ht="20.65" customHeight="1" x14ac:dyDescent="0.2">
      <c r="B22" s="67" t="s">
        <v>244</v>
      </c>
      <c r="C22" s="67"/>
      <c r="D22" s="41">
        <v>12</v>
      </c>
      <c r="F22" s="71">
        <v>-43371207</v>
      </c>
      <c r="G22" s="69"/>
      <c r="H22" s="71">
        <v>-24667203</v>
      </c>
      <c r="I22" s="69"/>
      <c r="J22" s="71">
        <v>0</v>
      </c>
      <c r="K22" s="69"/>
      <c r="L22" s="71">
        <v>0</v>
      </c>
    </row>
    <row r="23" spans="1:12" ht="20.65" customHeight="1" x14ac:dyDescent="0.2">
      <c r="B23" s="73" t="s">
        <v>185</v>
      </c>
      <c r="C23" s="67"/>
      <c r="F23" s="71">
        <v>-47466370</v>
      </c>
      <c r="G23" s="69"/>
      <c r="H23" s="71">
        <v>7701504</v>
      </c>
      <c r="I23" s="69"/>
      <c r="J23" s="71">
        <v>-284650</v>
      </c>
      <c r="K23" s="69"/>
      <c r="L23" s="71">
        <v>-1610500</v>
      </c>
    </row>
    <row r="24" spans="1:12" ht="20.65" customHeight="1" x14ac:dyDescent="0.2">
      <c r="B24" s="67" t="s">
        <v>27</v>
      </c>
      <c r="C24" s="44"/>
      <c r="F24" s="71"/>
      <c r="G24" s="69"/>
      <c r="H24" s="71"/>
      <c r="I24" s="69"/>
      <c r="J24" s="71"/>
      <c r="L24" s="71"/>
    </row>
    <row r="25" spans="1:12" ht="20.65" customHeight="1" x14ac:dyDescent="0.2">
      <c r="B25" s="67"/>
      <c r="C25" s="73" t="s">
        <v>100</v>
      </c>
      <c r="D25" s="41">
        <v>13</v>
      </c>
      <c r="F25" s="71">
        <v>3927673</v>
      </c>
      <c r="G25" s="69"/>
      <c r="H25" s="71">
        <v>2687149</v>
      </c>
      <c r="I25" s="69"/>
      <c r="J25" s="71">
        <v>12435157</v>
      </c>
      <c r="K25" s="69"/>
      <c r="L25" s="71">
        <v>12463683</v>
      </c>
    </row>
    <row r="26" spans="1:12" ht="20.65" customHeight="1" x14ac:dyDescent="0.2">
      <c r="B26" s="67"/>
      <c r="C26" s="73" t="s">
        <v>86</v>
      </c>
      <c r="D26" s="41">
        <v>14</v>
      </c>
      <c r="F26" s="71">
        <v>539459013</v>
      </c>
      <c r="G26" s="69"/>
      <c r="H26" s="71">
        <v>517604164</v>
      </c>
      <c r="I26" s="69"/>
      <c r="J26" s="71">
        <v>2055076</v>
      </c>
      <c r="K26" s="69"/>
      <c r="L26" s="71">
        <v>2324098</v>
      </c>
    </row>
    <row r="27" spans="1:12" ht="20.65" customHeight="1" x14ac:dyDescent="0.2">
      <c r="B27" s="67"/>
      <c r="C27" s="73" t="s">
        <v>150</v>
      </c>
      <c r="F27" s="71">
        <v>174296361</v>
      </c>
      <c r="G27" s="69"/>
      <c r="H27" s="71">
        <v>138977127</v>
      </c>
      <c r="I27" s="69"/>
      <c r="J27" s="71">
        <v>349153</v>
      </c>
      <c r="K27" s="69"/>
      <c r="L27" s="71">
        <v>349153</v>
      </c>
    </row>
    <row r="28" spans="1:12" ht="20.65" customHeight="1" x14ac:dyDescent="0.2">
      <c r="B28" s="67" t="s">
        <v>32</v>
      </c>
      <c r="C28" s="67"/>
      <c r="D28" s="41">
        <v>15</v>
      </c>
      <c r="F28" s="71">
        <v>63684778</v>
      </c>
      <c r="G28" s="69"/>
      <c r="H28" s="71">
        <v>62984248</v>
      </c>
      <c r="I28" s="69"/>
      <c r="J28" s="71">
        <v>70694</v>
      </c>
      <c r="K28" s="69"/>
      <c r="L28" s="71">
        <v>109036</v>
      </c>
    </row>
    <row r="29" spans="1:12" ht="20.65" customHeight="1" x14ac:dyDescent="0.2">
      <c r="B29" s="67" t="s">
        <v>127</v>
      </c>
      <c r="C29" s="67"/>
      <c r="F29" s="71">
        <v>4988857</v>
      </c>
      <c r="G29" s="69"/>
      <c r="H29" s="71">
        <v>33046</v>
      </c>
      <c r="I29" s="69"/>
      <c r="J29" s="71">
        <v>0</v>
      </c>
      <c r="K29" s="69"/>
      <c r="L29" s="71">
        <v>0</v>
      </c>
    </row>
    <row r="30" spans="1:12" ht="20.65" customHeight="1" x14ac:dyDescent="0.2">
      <c r="B30" s="67" t="s">
        <v>233</v>
      </c>
      <c r="C30" s="67"/>
      <c r="F30" s="71"/>
      <c r="G30" s="69"/>
      <c r="H30" s="71"/>
      <c r="I30" s="69"/>
      <c r="J30" s="71"/>
      <c r="K30" s="69"/>
      <c r="L30" s="71"/>
    </row>
    <row r="31" spans="1:12" ht="20.65" customHeight="1" x14ac:dyDescent="0.2">
      <c r="B31" s="67"/>
      <c r="C31" s="73" t="s">
        <v>86</v>
      </c>
      <c r="F31" s="71">
        <v>-7213523</v>
      </c>
      <c r="G31" s="69"/>
      <c r="H31" s="71">
        <v>-5576137</v>
      </c>
      <c r="I31" s="69"/>
      <c r="J31" s="71">
        <v>3915</v>
      </c>
      <c r="K31" s="69"/>
      <c r="L31" s="71">
        <v>13937</v>
      </c>
    </row>
    <row r="32" spans="1:12" ht="20.65" customHeight="1" x14ac:dyDescent="0.2">
      <c r="B32" s="67"/>
      <c r="C32" s="73" t="s">
        <v>100</v>
      </c>
      <c r="F32" s="71">
        <v>0</v>
      </c>
      <c r="G32" s="69"/>
      <c r="H32" s="71">
        <v>0</v>
      </c>
      <c r="I32" s="69"/>
      <c r="J32" s="71">
        <v>29384</v>
      </c>
      <c r="K32" s="69"/>
      <c r="L32" s="71">
        <v>0</v>
      </c>
    </row>
    <row r="33" spans="1:12" ht="20.65" customHeight="1" x14ac:dyDescent="0.2">
      <c r="B33" s="67"/>
      <c r="C33" s="73" t="s">
        <v>263</v>
      </c>
      <c r="F33" s="71">
        <v>0</v>
      </c>
      <c r="G33" s="69"/>
      <c r="H33" s="71">
        <v>0</v>
      </c>
      <c r="I33" s="69"/>
      <c r="J33" s="71">
        <v>0</v>
      </c>
      <c r="K33" s="69"/>
      <c r="L33" s="71">
        <v>-4686526</v>
      </c>
    </row>
    <row r="34" spans="1:12" ht="20.65" customHeight="1" x14ac:dyDescent="0.2">
      <c r="B34" s="67" t="s">
        <v>38</v>
      </c>
      <c r="F34" s="71">
        <v>20767514</v>
      </c>
      <c r="G34" s="69"/>
      <c r="H34" s="71">
        <v>9516200</v>
      </c>
      <c r="I34" s="69"/>
      <c r="J34" s="71">
        <v>3705380</v>
      </c>
      <c r="K34" s="69"/>
      <c r="L34" s="71">
        <v>2863644</v>
      </c>
    </row>
    <row r="35" spans="1:12" ht="20.65" customHeight="1" x14ac:dyDescent="0.2">
      <c r="B35" s="67" t="s">
        <v>210</v>
      </c>
      <c r="F35" s="71"/>
      <c r="G35" s="69"/>
      <c r="H35" s="71"/>
      <c r="I35" s="69"/>
      <c r="J35" s="71"/>
      <c r="K35" s="69"/>
      <c r="L35" s="71"/>
    </row>
    <row r="36" spans="1:12" ht="20.65" customHeight="1" x14ac:dyDescent="0.2">
      <c r="B36" s="67"/>
      <c r="C36" s="68" t="s">
        <v>108</v>
      </c>
      <c r="F36" s="71">
        <v>0</v>
      </c>
      <c r="G36" s="69"/>
      <c r="H36" s="71">
        <v>0</v>
      </c>
      <c r="I36" s="69"/>
      <c r="J36" s="71">
        <v>-90000000</v>
      </c>
      <c r="K36" s="69"/>
      <c r="L36" s="71">
        <v>-91350000</v>
      </c>
    </row>
    <row r="37" spans="1:12" ht="20.65" customHeight="1" x14ac:dyDescent="0.2">
      <c r="B37" s="67"/>
      <c r="C37" s="68" t="s">
        <v>211</v>
      </c>
      <c r="F37" s="71">
        <v>0</v>
      </c>
      <c r="G37" s="69"/>
      <c r="H37" s="71">
        <v>0</v>
      </c>
      <c r="I37" s="69"/>
      <c r="J37" s="71">
        <v>-199999949</v>
      </c>
      <c r="K37" s="69"/>
      <c r="L37" s="71">
        <v>-319999918</v>
      </c>
    </row>
    <row r="38" spans="1:12" ht="20.65" customHeight="1" x14ac:dyDescent="0.2">
      <c r="B38" s="67" t="s">
        <v>19</v>
      </c>
      <c r="C38" s="74"/>
      <c r="F38" s="71">
        <v>-31485122</v>
      </c>
      <c r="G38" s="69"/>
      <c r="H38" s="71">
        <v>-16918224</v>
      </c>
      <c r="I38" s="69"/>
      <c r="J38" s="71">
        <v>-115384661</v>
      </c>
      <c r="K38" s="69"/>
      <c r="L38" s="71">
        <v>-107234510</v>
      </c>
    </row>
    <row r="39" spans="1:12" ht="20.65" customHeight="1" x14ac:dyDescent="0.2">
      <c r="B39" s="67" t="s">
        <v>39</v>
      </c>
      <c r="C39" s="74"/>
      <c r="F39" s="32">
        <v>64199838</v>
      </c>
      <c r="G39" s="69"/>
      <c r="H39" s="32">
        <v>144724695</v>
      </c>
      <c r="I39" s="69"/>
      <c r="J39" s="32">
        <v>49688943</v>
      </c>
      <c r="K39" s="69"/>
      <c r="L39" s="32">
        <v>47992459</v>
      </c>
    </row>
    <row r="40" spans="1:12" ht="7.9" customHeight="1" x14ac:dyDescent="0.2">
      <c r="A40" s="67"/>
      <c r="B40" s="67"/>
      <c r="C40" s="74"/>
      <c r="F40" s="31"/>
      <c r="G40" s="69"/>
      <c r="H40" s="31"/>
      <c r="I40" s="69"/>
      <c r="J40" s="31"/>
      <c r="K40" s="69"/>
      <c r="L40" s="31"/>
    </row>
    <row r="41" spans="1:12" ht="20.65" customHeight="1" x14ac:dyDescent="0.2">
      <c r="A41" s="67"/>
      <c r="B41" s="67"/>
      <c r="C41" s="74"/>
      <c r="F41" s="32">
        <f>SUM(F11:F39)</f>
        <v>1490077478</v>
      </c>
      <c r="G41" s="69"/>
      <c r="H41" s="32">
        <f>SUM(H11:H39)</f>
        <v>1696233909</v>
      </c>
      <c r="I41" s="69"/>
      <c r="J41" s="32">
        <f>SUM(J11:J40)</f>
        <v>-4908878</v>
      </c>
      <c r="K41" s="69"/>
      <c r="L41" s="32">
        <f>SUM(L11:L40)</f>
        <v>-2296506</v>
      </c>
    </row>
    <row r="42" spans="1:12" ht="20.65" customHeight="1" x14ac:dyDescent="0.2">
      <c r="A42" s="67"/>
      <c r="B42" s="67"/>
      <c r="C42" s="74"/>
      <c r="F42" s="31"/>
      <c r="G42" s="69"/>
      <c r="H42" s="31"/>
      <c r="I42" s="69"/>
      <c r="J42" s="31"/>
      <c r="K42" s="69"/>
      <c r="L42" s="31"/>
    </row>
    <row r="43" spans="1:12" ht="20.65" customHeight="1" x14ac:dyDescent="0.2">
      <c r="A43" s="67"/>
      <c r="B43" s="67"/>
      <c r="C43" s="74"/>
      <c r="F43" s="31"/>
      <c r="G43" s="69"/>
      <c r="H43" s="31"/>
      <c r="I43" s="69"/>
      <c r="J43" s="31"/>
      <c r="K43" s="69"/>
      <c r="L43" s="31"/>
    </row>
    <row r="44" spans="1:12" ht="12.75" customHeight="1" x14ac:dyDescent="0.2">
      <c r="A44" s="67"/>
      <c r="B44" s="67"/>
      <c r="C44" s="74"/>
      <c r="F44" s="31"/>
      <c r="G44" s="69"/>
      <c r="H44" s="31"/>
      <c r="I44" s="69"/>
      <c r="J44" s="31"/>
      <c r="K44" s="69"/>
      <c r="L44" s="31"/>
    </row>
    <row r="45" spans="1:12" ht="22.15" customHeight="1" x14ac:dyDescent="0.2">
      <c r="A45" s="75" t="str">
        <f>'2-4'!A51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45" s="76"/>
      <c r="C45" s="90"/>
      <c r="D45" s="50"/>
      <c r="E45" s="77"/>
      <c r="F45" s="78"/>
      <c r="G45" s="78"/>
      <c r="H45" s="78"/>
      <c r="I45" s="79"/>
      <c r="J45" s="78"/>
      <c r="K45" s="78"/>
      <c r="L45" s="78"/>
    </row>
    <row r="46" spans="1:12" s="44" customFormat="1" ht="21.75" customHeight="1" x14ac:dyDescent="0.2">
      <c r="A46" s="39" t="str">
        <f>A1</f>
        <v>บริษัท อีสเทิร์นโพลีเมอร์ กรุ๊ป จำกัด (มหาชน)</v>
      </c>
      <c r="B46" s="39"/>
      <c r="C46" s="40"/>
      <c r="D46" s="41"/>
      <c r="E46" s="42"/>
      <c r="F46" s="43"/>
      <c r="G46" s="43"/>
      <c r="H46" s="43"/>
      <c r="I46" s="43"/>
      <c r="J46" s="43"/>
      <c r="K46" s="43"/>
      <c r="L46" s="43"/>
    </row>
    <row r="47" spans="1:12" s="44" customFormat="1" ht="21.75" customHeight="1" x14ac:dyDescent="0.2">
      <c r="A47" s="45" t="str">
        <f>A2</f>
        <v xml:space="preserve">งบกระแสเงินสด </v>
      </c>
      <c r="B47" s="45"/>
      <c r="C47" s="46"/>
      <c r="D47" s="41"/>
      <c r="E47" s="42"/>
      <c r="F47" s="43"/>
      <c r="G47" s="43"/>
      <c r="H47" s="43"/>
      <c r="I47" s="43"/>
      <c r="J47" s="43"/>
      <c r="K47" s="43"/>
      <c r="L47" s="43"/>
    </row>
    <row r="48" spans="1:12" s="44" customFormat="1" ht="21.75" customHeight="1" x14ac:dyDescent="0.2">
      <c r="A48" s="47" t="str">
        <f>A3</f>
        <v>สำหรับรอบระยะเวลาเก้าเดือนสิ้นสุดวันที่ 31 ธันวาคม พ.ศ. 2567</v>
      </c>
      <c r="B48" s="48"/>
      <c r="C48" s="49"/>
      <c r="D48" s="50"/>
      <c r="E48" s="51"/>
      <c r="F48" s="52"/>
      <c r="G48" s="52"/>
      <c r="H48" s="52"/>
      <c r="I48" s="52"/>
      <c r="J48" s="52"/>
      <c r="K48" s="52"/>
      <c r="L48" s="52"/>
    </row>
    <row r="49" spans="1:12" s="58" customFormat="1" ht="18" customHeight="1" x14ac:dyDescent="0.2">
      <c r="C49" s="59"/>
      <c r="D49" s="55"/>
      <c r="E49" s="59"/>
      <c r="F49" s="80"/>
      <c r="G49" s="80"/>
      <c r="H49" s="80"/>
      <c r="I49" s="80"/>
      <c r="J49" s="80"/>
      <c r="K49" s="80"/>
      <c r="L49" s="80"/>
    </row>
    <row r="50" spans="1:12" s="56" customFormat="1" ht="18" customHeight="1" x14ac:dyDescent="0.2">
      <c r="A50" s="62"/>
      <c r="B50" s="62"/>
      <c r="D50" s="55"/>
      <c r="E50" s="59"/>
      <c r="F50" s="190" t="s">
        <v>80</v>
      </c>
      <c r="G50" s="190"/>
      <c r="H50" s="190"/>
      <c r="I50" s="60"/>
      <c r="J50" s="190" t="s">
        <v>118</v>
      </c>
      <c r="K50" s="190"/>
      <c r="L50" s="190"/>
    </row>
    <row r="51" spans="1:12" s="56" customFormat="1" ht="18" customHeight="1" x14ac:dyDescent="0.2">
      <c r="A51" s="62"/>
      <c r="B51" s="62"/>
      <c r="D51" s="55"/>
      <c r="E51" s="59"/>
      <c r="F51" s="61" t="s">
        <v>120</v>
      </c>
      <c r="G51" s="61"/>
      <c r="H51" s="61" t="s">
        <v>120</v>
      </c>
      <c r="I51" s="60"/>
      <c r="J51" s="61" t="s">
        <v>120</v>
      </c>
      <c r="K51" s="61"/>
      <c r="L51" s="61" t="s">
        <v>120</v>
      </c>
    </row>
    <row r="52" spans="1:12" s="56" customFormat="1" ht="18" customHeight="1" x14ac:dyDescent="0.2">
      <c r="A52" s="62"/>
      <c r="B52" s="62"/>
      <c r="D52" s="55"/>
      <c r="E52" s="59"/>
      <c r="F52" s="61" t="s">
        <v>249</v>
      </c>
      <c r="G52" s="61"/>
      <c r="H52" s="61" t="s">
        <v>249</v>
      </c>
      <c r="I52" s="61"/>
      <c r="J52" s="61" t="s">
        <v>249</v>
      </c>
      <c r="K52" s="61"/>
      <c r="L52" s="61" t="s">
        <v>249</v>
      </c>
    </row>
    <row r="53" spans="1:12" s="56" customFormat="1" ht="18" customHeight="1" x14ac:dyDescent="0.2">
      <c r="A53" s="62"/>
      <c r="B53" s="62"/>
      <c r="D53" s="63"/>
      <c r="E53" s="64"/>
      <c r="F53" s="61" t="s">
        <v>193</v>
      </c>
      <c r="G53" s="61"/>
      <c r="H53" s="61" t="s">
        <v>186</v>
      </c>
      <c r="I53" s="60"/>
      <c r="J53" s="61" t="s">
        <v>193</v>
      </c>
      <c r="K53" s="61"/>
      <c r="L53" s="61" t="s">
        <v>186</v>
      </c>
    </row>
    <row r="54" spans="1:12" s="56" customFormat="1" ht="18" customHeight="1" x14ac:dyDescent="0.2">
      <c r="A54" s="62"/>
      <c r="B54" s="62"/>
      <c r="D54" s="65" t="s">
        <v>0</v>
      </c>
      <c r="E54" s="64"/>
      <c r="F54" s="66" t="s">
        <v>1</v>
      </c>
      <c r="G54" s="57"/>
      <c r="H54" s="66" t="s">
        <v>1</v>
      </c>
      <c r="I54" s="60"/>
      <c r="J54" s="66" t="s">
        <v>1</v>
      </c>
      <c r="K54" s="57"/>
      <c r="L54" s="66" t="s">
        <v>1</v>
      </c>
    </row>
    <row r="55" spans="1:12" ht="18" customHeight="1" x14ac:dyDescent="0.2">
      <c r="A55" s="72" t="s">
        <v>106</v>
      </c>
      <c r="E55" s="81"/>
      <c r="F55" s="82"/>
      <c r="G55" s="69"/>
      <c r="H55" s="82"/>
      <c r="J55" s="82"/>
      <c r="K55" s="69"/>
      <c r="L55" s="82"/>
    </row>
    <row r="56" spans="1:12" ht="18" customHeight="1" x14ac:dyDescent="0.2">
      <c r="B56" s="68"/>
      <c r="C56" s="67" t="s">
        <v>212</v>
      </c>
      <c r="E56" s="83"/>
      <c r="F56" s="71">
        <v>-290897263</v>
      </c>
      <c r="G56" s="69"/>
      <c r="H56" s="71">
        <v>-191786673</v>
      </c>
      <c r="I56" s="69"/>
      <c r="J56" s="71">
        <v>1052433</v>
      </c>
      <c r="K56" s="69"/>
      <c r="L56" s="71">
        <v>259322</v>
      </c>
    </row>
    <row r="57" spans="1:12" ht="18" customHeight="1" x14ac:dyDescent="0.2">
      <c r="B57" s="68"/>
      <c r="C57" s="67" t="s">
        <v>33</v>
      </c>
      <c r="E57" s="83"/>
      <c r="F57" s="71">
        <v>-108477290</v>
      </c>
      <c r="G57" s="69"/>
      <c r="H57" s="71">
        <v>171556695</v>
      </c>
      <c r="I57" s="69"/>
      <c r="J57" s="71">
        <v>0</v>
      </c>
      <c r="K57" s="69"/>
      <c r="L57" s="71">
        <v>0</v>
      </c>
    </row>
    <row r="58" spans="1:12" ht="18" customHeight="1" x14ac:dyDescent="0.2">
      <c r="B58" s="68"/>
      <c r="C58" s="67" t="s">
        <v>60</v>
      </c>
      <c r="E58" s="83"/>
      <c r="F58" s="71">
        <v>-17324791</v>
      </c>
      <c r="G58" s="69"/>
      <c r="H58" s="71">
        <v>-28394422</v>
      </c>
      <c r="I58" s="69"/>
      <c r="J58" s="71">
        <v>138260</v>
      </c>
      <c r="K58" s="69"/>
      <c r="L58" s="71">
        <v>104879</v>
      </c>
    </row>
    <row r="59" spans="1:12" ht="18" customHeight="1" x14ac:dyDescent="0.2">
      <c r="B59" s="68"/>
      <c r="C59" s="67" t="s">
        <v>53</v>
      </c>
      <c r="E59" s="83"/>
      <c r="F59" s="71">
        <v>-1040843</v>
      </c>
      <c r="G59" s="69"/>
      <c r="H59" s="71">
        <v>4567739</v>
      </c>
      <c r="I59" s="69"/>
      <c r="J59" s="71">
        <v>0</v>
      </c>
      <c r="K59" s="69"/>
      <c r="L59" s="71">
        <v>0</v>
      </c>
    </row>
    <row r="60" spans="1:12" ht="18" customHeight="1" x14ac:dyDescent="0.2">
      <c r="B60" s="68"/>
      <c r="C60" s="67" t="s">
        <v>6</v>
      </c>
      <c r="E60" s="83"/>
      <c r="F60" s="71">
        <v>-1319554</v>
      </c>
      <c r="G60" s="69"/>
      <c r="H60" s="71">
        <v>-548174</v>
      </c>
      <c r="I60" s="69"/>
      <c r="J60" s="71">
        <v>0</v>
      </c>
      <c r="K60" s="69"/>
      <c r="L60" s="71">
        <v>0</v>
      </c>
    </row>
    <row r="61" spans="1:12" ht="18" customHeight="1" x14ac:dyDescent="0.2">
      <c r="B61" s="68"/>
      <c r="C61" s="72" t="s">
        <v>213</v>
      </c>
      <c r="E61" s="83"/>
      <c r="F61" s="71">
        <v>-96402812</v>
      </c>
      <c r="G61" s="69"/>
      <c r="H61" s="71">
        <v>176168136</v>
      </c>
      <c r="I61" s="69"/>
      <c r="J61" s="71">
        <v>2965997</v>
      </c>
      <c r="K61" s="69"/>
      <c r="L61" s="71">
        <v>4803314</v>
      </c>
    </row>
    <row r="62" spans="1:12" ht="18" customHeight="1" x14ac:dyDescent="0.2">
      <c r="B62" s="68"/>
      <c r="C62" s="67" t="s">
        <v>11</v>
      </c>
      <c r="E62" s="83"/>
      <c r="F62" s="71">
        <v>9638322</v>
      </c>
      <c r="G62" s="69"/>
      <c r="H62" s="71">
        <v>14844502</v>
      </c>
      <c r="I62" s="69"/>
      <c r="J62" s="71">
        <v>4962955</v>
      </c>
      <c r="K62" s="69"/>
      <c r="L62" s="71">
        <v>9887257</v>
      </c>
    </row>
    <row r="63" spans="1:12" ht="18" customHeight="1" x14ac:dyDescent="0.2">
      <c r="B63" s="68"/>
      <c r="C63" s="67" t="s">
        <v>107</v>
      </c>
      <c r="E63" s="83"/>
      <c r="F63" s="84">
        <v>-17708754</v>
      </c>
      <c r="G63" s="69"/>
      <c r="H63" s="84">
        <v>-5041470</v>
      </c>
      <c r="I63" s="69"/>
      <c r="J63" s="84">
        <v>0</v>
      </c>
      <c r="K63" s="69"/>
      <c r="L63" s="84">
        <v>0</v>
      </c>
    </row>
    <row r="64" spans="1:12" ht="6" customHeight="1" x14ac:dyDescent="0.2">
      <c r="B64" s="68"/>
      <c r="C64" s="67"/>
      <c r="E64" s="83"/>
      <c r="F64" s="71"/>
      <c r="G64" s="69"/>
      <c r="H64" s="71"/>
      <c r="J64" s="71"/>
      <c r="K64" s="69"/>
      <c r="L64" s="71"/>
    </row>
    <row r="65" spans="1:12" ht="18" customHeight="1" x14ac:dyDescent="0.2">
      <c r="B65" s="67" t="s">
        <v>261</v>
      </c>
      <c r="E65" s="67"/>
    </row>
    <row r="66" spans="1:12" ht="18" customHeight="1" x14ac:dyDescent="0.2">
      <c r="B66" s="67"/>
      <c r="C66" s="67" t="s">
        <v>167</v>
      </c>
      <c r="E66" s="67"/>
      <c r="F66" s="71">
        <f>SUM(F41,F56:F63)</f>
        <v>966544493</v>
      </c>
      <c r="H66" s="71">
        <f>SUM(H41,H56:H63)</f>
        <v>1837600242</v>
      </c>
      <c r="J66" s="71">
        <f>SUM(J41,J56:J63)</f>
        <v>4210767</v>
      </c>
      <c r="K66" s="69"/>
      <c r="L66" s="71">
        <f>SUM(L41,L56:L63)</f>
        <v>12758266</v>
      </c>
    </row>
    <row r="67" spans="1:12" ht="18" customHeight="1" x14ac:dyDescent="0.2">
      <c r="B67" s="67"/>
      <c r="C67" s="67" t="s">
        <v>19</v>
      </c>
      <c r="D67" s="67"/>
      <c r="E67" s="67"/>
      <c r="F67" s="71">
        <v>24547000</v>
      </c>
      <c r="G67" s="69"/>
      <c r="H67" s="71">
        <v>12724010</v>
      </c>
      <c r="I67" s="69"/>
      <c r="J67" s="71">
        <v>114118072</v>
      </c>
      <c r="K67" s="69"/>
      <c r="L67" s="71">
        <v>104584115</v>
      </c>
    </row>
    <row r="68" spans="1:12" ht="18" customHeight="1" x14ac:dyDescent="0.2">
      <c r="C68" s="73" t="s">
        <v>146</v>
      </c>
      <c r="D68" s="67"/>
      <c r="E68" s="67"/>
      <c r="F68" s="71">
        <v>-24296850</v>
      </c>
      <c r="G68" s="85"/>
      <c r="H68" s="71">
        <v>-126992622</v>
      </c>
      <c r="I68" s="85"/>
      <c r="J68" s="71">
        <v>-38413389</v>
      </c>
      <c r="K68" s="85"/>
      <c r="L68" s="71">
        <v>-36529811</v>
      </c>
    </row>
    <row r="69" spans="1:12" ht="18" customHeight="1" x14ac:dyDescent="0.2">
      <c r="B69" s="67"/>
      <c r="C69" s="67" t="s">
        <v>138</v>
      </c>
      <c r="D69" s="67"/>
      <c r="E69" s="67"/>
      <c r="F69" s="84">
        <v>-119136968</v>
      </c>
      <c r="G69" s="69"/>
      <c r="H69" s="84">
        <v>-70206446</v>
      </c>
      <c r="I69" s="69"/>
      <c r="J69" s="84">
        <v>-8273378</v>
      </c>
      <c r="K69" s="69"/>
      <c r="L69" s="84">
        <v>-8811248</v>
      </c>
    </row>
    <row r="70" spans="1:12" ht="6" customHeight="1" x14ac:dyDescent="0.2">
      <c r="B70" s="67"/>
      <c r="C70" s="67"/>
      <c r="D70" s="67"/>
      <c r="E70" s="67"/>
      <c r="F70" s="85"/>
      <c r="G70" s="85"/>
      <c r="H70" s="85"/>
      <c r="I70" s="69"/>
      <c r="J70" s="71"/>
      <c r="K70" s="69"/>
      <c r="L70" s="71"/>
    </row>
    <row r="71" spans="1:12" ht="18" customHeight="1" x14ac:dyDescent="0.2">
      <c r="A71" s="86" t="s">
        <v>159</v>
      </c>
      <c r="F71" s="84">
        <f>SUM(F66:F69)</f>
        <v>847657675</v>
      </c>
      <c r="G71" s="69"/>
      <c r="H71" s="84">
        <f>SUM(H66:H69)</f>
        <v>1653125184</v>
      </c>
      <c r="I71" s="69"/>
      <c r="J71" s="84">
        <f>SUM(J66:J69)</f>
        <v>71642072</v>
      </c>
      <c r="K71" s="69"/>
      <c r="L71" s="84">
        <f>SUM(L66:L69)</f>
        <v>72001322</v>
      </c>
    </row>
    <row r="72" spans="1:12" ht="9.9499999999999993" customHeight="1" x14ac:dyDescent="0.2">
      <c r="A72" s="86"/>
      <c r="F72" s="71"/>
      <c r="G72" s="69"/>
      <c r="H72" s="71"/>
      <c r="I72" s="69"/>
      <c r="J72" s="71"/>
      <c r="K72" s="69"/>
      <c r="L72" s="71"/>
    </row>
    <row r="73" spans="1:12" ht="18" customHeight="1" x14ac:dyDescent="0.2">
      <c r="A73" s="62" t="s">
        <v>56</v>
      </c>
      <c r="F73" s="82"/>
      <c r="G73" s="82"/>
      <c r="H73" s="82"/>
      <c r="J73" s="82"/>
      <c r="K73" s="82"/>
      <c r="L73" s="82"/>
    </row>
    <row r="74" spans="1:12" ht="18" customHeight="1" x14ac:dyDescent="0.2">
      <c r="A74" s="72" t="s">
        <v>243</v>
      </c>
      <c r="B74" s="67"/>
      <c r="F74" s="70">
        <v>0</v>
      </c>
      <c r="G74" s="82"/>
      <c r="H74" s="70">
        <v>-45064350</v>
      </c>
      <c r="I74" s="82"/>
      <c r="J74" s="70">
        <v>0</v>
      </c>
      <c r="K74" s="82"/>
      <c r="L74" s="70">
        <v>0</v>
      </c>
    </row>
    <row r="75" spans="1:12" ht="18" customHeight="1" x14ac:dyDescent="0.2">
      <c r="A75" s="67" t="s">
        <v>168</v>
      </c>
      <c r="B75" s="67"/>
      <c r="F75" s="70">
        <v>0</v>
      </c>
      <c r="G75" s="82"/>
      <c r="H75" s="70">
        <v>4301213</v>
      </c>
      <c r="I75" s="82"/>
      <c r="J75" s="70">
        <v>0</v>
      </c>
      <c r="K75" s="82"/>
      <c r="L75" s="70">
        <v>0</v>
      </c>
    </row>
    <row r="76" spans="1:12" ht="18" customHeight="1" x14ac:dyDescent="0.2">
      <c r="A76" s="67" t="s">
        <v>188</v>
      </c>
      <c r="B76" s="67"/>
      <c r="F76" s="70">
        <v>0</v>
      </c>
      <c r="G76" s="82"/>
      <c r="H76" s="70">
        <v>1442479</v>
      </c>
      <c r="I76" s="82"/>
      <c r="J76" s="70">
        <v>0</v>
      </c>
      <c r="K76" s="82"/>
      <c r="L76" s="70">
        <v>0</v>
      </c>
    </row>
    <row r="77" spans="1:12" ht="18" customHeight="1" x14ac:dyDescent="0.2">
      <c r="A77" s="67" t="s">
        <v>269</v>
      </c>
      <c r="B77" s="67"/>
      <c r="G77" s="82"/>
      <c r="I77" s="82"/>
      <c r="K77" s="82"/>
    </row>
    <row r="78" spans="1:12" ht="18" customHeight="1" x14ac:dyDescent="0.2">
      <c r="A78" s="67"/>
      <c r="B78" s="67" t="s">
        <v>153</v>
      </c>
      <c r="F78" s="70">
        <v>0</v>
      </c>
      <c r="G78" s="82"/>
      <c r="H78" s="70">
        <v>-22655746</v>
      </c>
      <c r="I78" s="82"/>
      <c r="J78" s="70">
        <v>0</v>
      </c>
      <c r="K78" s="82"/>
      <c r="L78" s="70">
        <v>0</v>
      </c>
    </row>
    <row r="79" spans="1:12" ht="18" customHeight="1" x14ac:dyDescent="0.2">
      <c r="A79" s="67" t="s">
        <v>214</v>
      </c>
      <c r="B79" s="67"/>
      <c r="F79" s="70">
        <v>0</v>
      </c>
      <c r="G79" s="82"/>
      <c r="H79" s="70">
        <v>-112928603</v>
      </c>
      <c r="I79" s="82"/>
      <c r="J79" s="70">
        <v>0</v>
      </c>
      <c r="K79" s="82"/>
      <c r="L79" s="70">
        <v>0</v>
      </c>
    </row>
    <row r="80" spans="1:12" ht="18" customHeight="1" x14ac:dyDescent="0.2">
      <c r="A80" s="67" t="s">
        <v>85</v>
      </c>
      <c r="B80" s="67"/>
      <c r="G80" s="82"/>
      <c r="I80" s="82"/>
    </row>
    <row r="81" spans="1:12" ht="18" customHeight="1" x14ac:dyDescent="0.2">
      <c r="A81" s="68"/>
      <c r="B81" s="73" t="s">
        <v>86</v>
      </c>
      <c r="F81" s="71">
        <v>-394764311</v>
      </c>
      <c r="G81" s="82"/>
      <c r="H81" s="71">
        <v>-452446258</v>
      </c>
      <c r="I81" s="82"/>
      <c r="J81" s="71">
        <v>-4599748</v>
      </c>
      <c r="K81" s="82"/>
      <c r="L81" s="71">
        <v>-253473</v>
      </c>
    </row>
    <row r="82" spans="1:12" ht="18" customHeight="1" x14ac:dyDescent="0.2">
      <c r="A82" s="68"/>
      <c r="B82" s="73" t="s">
        <v>87</v>
      </c>
      <c r="F82" s="71">
        <v>-23599351</v>
      </c>
      <c r="G82" s="82"/>
      <c r="H82" s="71">
        <v>-17797548</v>
      </c>
      <c r="I82" s="82"/>
      <c r="J82" s="71">
        <v>0</v>
      </c>
      <c r="K82" s="82"/>
      <c r="L82" s="71">
        <v>0</v>
      </c>
    </row>
    <row r="83" spans="1:12" ht="18" customHeight="1" x14ac:dyDescent="0.2">
      <c r="A83" s="67" t="s">
        <v>135</v>
      </c>
      <c r="B83" s="67"/>
      <c r="F83" s="87"/>
      <c r="G83" s="82"/>
      <c r="H83" s="87"/>
      <c r="I83" s="82"/>
      <c r="J83" s="87"/>
      <c r="L83" s="87"/>
    </row>
    <row r="84" spans="1:12" ht="18" customHeight="1" x14ac:dyDescent="0.2">
      <c r="A84" s="67"/>
      <c r="B84" s="73" t="s">
        <v>86</v>
      </c>
      <c r="F84" s="71">
        <v>44427654</v>
      </c>
      <c r="G84" s="82"/>
      <c r="H84" s="71">
        <v>43984752</v>
      </c>
      <c r="I84" s="82"/>
      <c r="J84" s="71">
        <v>1963</v>
      </c>
      <c r="K84" s="82"/>
      <c r="L84" s="71">
        <v>3465</v>
      </c>
    </row>
    <row r="85" spans="1:12" ht="18" customHeight="1" x14ac:dyDescent="0.2">
      <c r="A85" s="67"/>
      <c r="B85" s="73" t="s">
        <v>87</v>
      </c>
      <c r="F85" s="71">
        <v>382004</v>
      </c>
      <c r="G85" s="82"/>
      <c r="H85" s="71">
        <v>24686</v>
      </c>
      <c r="I85" s="82"/>
      <c r="J85" s="71">
        <v>0</v>
      </c>
      <c r="K85" s="82"/>
      <c r="L85" s="71">
        <v>0</v>
      </c>
    </row>
    <row r="86" spans="1:12" ht="18" customHeight="1" x14ac:dyDescent="0.2">
      <c r="A86" s="67"/>
      <c r="B86" s="73" t="s">
        <v>100</v>
      </c>
      <c r="F86" s="71">
        <v>0</v>
      </c>
      <c r="G86" s="82"/>
      <c r="H86" s="71">
        <v>0</v>
      </c>
      <c r="I86" s="82"/>
      <c r="J86" s="71">
        <v>321152</v>
      </c>
      <c r="K86" s="82"/>
      <c r="L86" s="71">
        <v>0</v>
      </c>
    </row>
    <row r="87" spans="1:12" ht="18" customHeight="1" x14ac:dyDescent="0.2">
      <c r="A87" s="67"/>
      <c r="B87" s="73" t="s">
        <v>263</v>
      </c>
      <c r="F87" s="71">
        <v>0</v>
      </c>
      <c r="G87" s="82"/>
      <c r="H87" s="71">
        <v>0</v>
      </c>
      <c r="I87" s="82"/>
      <c r="J87" s="71">
        <v>0</v>
      </c>
      <c r="K87" s="82"/>
      <c r="L87" s="71">
        <v>28446000</v>
      </c>
    </row>
    <row r="88" spans="1:12" ht="18" customHeight="1" x14ac:dyDescent="0.2">
      <c r="A88" s="67" t="s">
        <v>93</v>
      </c>
      <c r="B88" s="67"/>
      <c r="F88" s="71"/>
      <c r="G88" s="69"/>
      <c r="H88" s="71"/>
      <c r="I88" s="69"/>
      <c r="K88" s="69"/>
    </row>
    <row r="89" spans="1:12" ht="18" customHeight="1" x14ac:dyDescent="0.2">
      <c r="A89" s="67"/>
      <c r="B89" s="73" t="s">
        <v>112</v>
      </c>
      <c r="D89" s="41" t="s">
        <v>234</v>
      </c>
      <c r="F89" s="71">
        <v>0</v>
      </c>
      <c r="G89" s="69"/>
      <c r="H89" s="71">
        <v>-15870972</v>
      </c>
      <c r="I89" s="69"/>
      <c r="J89" s="71">
        <v>-756000000</v>
      </c>
      <c r="K89" s="69"/>
      <c r="L89" s="71">
        <v>-799500000</v>
      </c>
    </row>
    <row r="90" spans="1:12" ht="18" customHeight="1" x14ac:dyDescent="0.2">
      <c r="A90" s="67"/>
      <c r="B90" s="73" t="s">
        <v>78</v>
      </c>
      <c r="D90" s="41" t="s">
        <v>234</v>
      </c>
      <c r="F90" s="71">
        <v>0</v>
      </c>
      <c r="G90" s="69"/>
      <c r="H90" s="71">
        <v>0</v>
      </c>
      <c r="I90" s="69"/>
      <c r="J90" s="71">
        <v>874400000</v>
      </c>
      <c r="K90" s="69"/>
      <c r="L90" s="71">
        <v>711100000</v>
      </c>
    </row>
    <row r="91" spans="1:12" ht="18" customHeight="1" x14ac:dyDescent="0.2">
      <c r="A91" s="67" t="s">
        <v>136</v>
      </c>
      <c r="B91" s="73"/>
      <c r="C91" s="73"/>
      <c r="F91" s="71"/>
      <c r="G91" s="85"/>
      <c r="H91" s="71"/>
      <c r="I91" s="85"/>
      <c r="J91" s="71"/>
      <c r="K91" s="85"/>
      <c r="L91" s="71"/>
    </row>
    <row r="92" spans="1:12" ht="18" customHeight="1" x14ac:dyDescent="0.2">
      <c r="A92" s="67"/>
      <c r="B92" s="73" t="s">
        <v>247</v>
      </c>
      <c r="C92" s="73"/>
      <c r="F92" s="71">
        <v>139511749</v>
      </c>
      <c r="G92" s="85"/>
      <c r="H92" s="71">
        <v>149452680</v>
      </c>
      <c r="I92" s="85"/>
      <c r="J92" s="71">
        <v>94023000</v>
      </c>
      <c r="K92" s="85"/>
      <c r="L92" s="71">
        <v>97992000</v>
      </c>
    </row>
    <row r="93" spans="1:12" ht="18" customHeight="1" x14ac:dyDescent="0.2">
      <c r="A93" s="67"/>
      <c r="B93" s="73" t="s">
        <v>211</v>
      </c>
      <c r="C93" s="73"/>
      <c r="F93" s="84">
        <v>0</v>
      </c>
      <c r="G93" s="85"/>
      <c r="H93" s="84">
        <v>0</v>
      </c>
      <c r="I93" s="85"/>
      <c r="J93" s="84">
        <v>199999949</v>
      </c>
      <c r="K93" s="85"/>
      <c r="L93" s="84">
        <v>319999918</v>
      </c>
    </row>
    <row r="94" spans="1:12" ht="6" customHeight="1" x14ac:dyDescent="0.2">
      <c r="A94" s="67"/>
      <c r="B94" s="67"/>
      <c r="F94" s="71"/>
      <c r="G94" s="69"/>
      <c r="H94" s="71"/>
      <c r="I94" s="69"/>
      <c r="J94" s="71"/>
      <c r="K94" s="69"/>
      <c r="L94" s="71"/>
    </row>
    <row r="95" spans="1:12" ht="18" customHeight="1" x14ac:dyDescent="0.2">
      <c r="A95" s="62" t="s">
        <v>171</v>
      </c>
      <c r="F95" s="32">
        <f>SUM(F74:F93)</f>
        <v>-234042255</v>
      </c>
      <c r="G95" s="82"/>
      <c r="H95" s="32">
        <f>SUM(H74:H92)</f>
        <v>-467557667</v>
      </c>
      <c r="J95" s="32">
        <f>SUM(J74:J93)</f>
        <v>408146316</v>
      </c>
      <c r="K95" s="82"/>
      <c r="L95" s="32">
        <f>SUM(L74:L93)</f>
        <v>357787910</v>
      </c>
    </row>
    <row r="96" spans="1:12" ht="17.25" x14ac:dyDescent="0.2">
      <c r="A96" s="88"/>
      <c r="F96" s="71"/>
      <c r="G96" s="69"/>
      <c r="H96" s="71"/>
      <c r="I96" s="69"/>
      <c r="J96" s="71"/>
      <c r="K96" s="69"/>
      <c r="L96" s="71"/>
    </row>
    <row r="97" spans="1:12" ht="6.75" customHeight="1" x14ac:dyDescent="0.2">
      <c r="A97" s="88"/>
      <c r="F97" s="71"/>
      <c r="G97" s="69"/>
      <c r="H97" s="71"/>
      <c r="I97" s="69"/>
      <c r="J97" s="71"/>
      <c r="K97" s="69"/>
      <c r="L97" s="71"/>
    </row>
    <row r="98" spans="1:12" ht="22.15" customHeight="1" x14ac:dyDescent="0.2">
      <c r="A98" s="89" t="str">
        <f>+A45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98" s="76"/>
      <c r="C98" s="90"/>
      <c r="D98" s="50"/>
      <c r="E98" s="77"/>
      <c r="F98" s="84"/>
      <c r="G98" s="91"/>
      <c r="H98" s="84"/>
      <c r="I98" s="91"/>
      <c r="J98" s="84"/>
      <c r="K98" s="91"/>
      <c r="L98" s="84"/>
    </row>
    <row r="99" spans="1:12" s="44" customFormat="1" ht="21.75" customHeight="1" x14ac:dyDescent="0.2">
      <c r="A99" s="39" t="str">
        <f>A46</f>
        <v>บริษัท อีสเทิร์นโพลีเมอร์ กรุ๊ป จำกัด (มหาชน)</v>
      </c>
      <c r="B99" s="39"/>
      <c r="C99" s="40"/>
      <c r="D99" s="41"/>
      <c r="E99" s="42"/>
      <c r="F99" s="43"/>
      <c r="G99" s="43"/>
      <c r="H99" s="43"/>
      <c r="I99" s="43"/>
      <c r="J99" s="43"/>
      <c r="K99" s="43"/>
      <c r="L99" s="43"/>
    </row>
    <row r="100" spans="1:12" s="44" customFormat="1" ht="21.75" customHeight="1" x14ac:dyDescent="0.2">
      <c r="A100" s="45" t="str">
        <f>A47</f>
        <v xml:space="preserve">งบกระแสเงินสด </v>
      </c>
      <c r="B100" s="45"/>
      <c r="C100" s="46"/>
      <c r="D100" s="41"/>
      <c r="E100" s="42"/>
      <c r="F100" s="43"/>
      <c r="G100" s="43"/>
      <c r="H100" s="43"/>
      <c r="I100" s="43"/>
      <c r="J100" s="43"/>
      <c r="K100" s="43"/>
      <c r="L100" s="43"/>
    </row>
    <row r="101" spans="1:12" s="44" customFormat="1" ht="21.75" customHeight="1" x14ac:dyDescent="0.2">
      <c r="A101" s="47" t="str">
        <f>A48</f>
        <v>สำหรับรอบระยะเวลาเก้าเดือนสิ้นสุดวันที่ 31 ธันวาคม พ.ศ. 2567</v>
      </c>
      <c r="B101" s="47"/>
      <c r="C101" s="49"/>
      <c r="D101" s="50"/>
      <c r="E101" s="51"/>
      <c r="F101" s="52"/>
      <c r="G101" s="52"/>
      <c r="H101" s="52"/>
      <c r="I101" s="52"/>
      <c r="J101" s="52"/>
      <c r="K101" s="52"/>
      <c r="L101" s="52"/>
    </row>
    <row r="102" spans="1:12" s="58" customFormat="1" ht="18" customHeight="1" x14ac:dyDescent="0.2">
      <c r="C102" s="59"/>
      <c r="D102" s="55"/>
      <c r="E102" s="59"/>
      <c r="F102" s="80"/>
      <c r="G102" s="80"/>
      <c r="H102" s="80"/>
      <c r="I102" s="80"/>
      <c r="J102" s="80"/>
      <c r="K102" s="80"/>
      <c r="L102" s="80"/>
    </row>
    <row r="103" spans="1:12" s="56" customFormat="1" ht="18" customHeight="1" x14ac:dyDescent="0.2">
      <c r="A103" s="62"/>
      <c r="B103" s="62"/>
      <c r="D103" s="55"/>
      <c r="E103" s="59"/>
      <c r="F103" s="190" t="s">
        <v>80</v>
      </c>
      <c r="G103" s="190"/>
      <c r="H103" s="190"/>
      <c r="I103" s="60"/>
      <c r="J103" s="190" t="s">
        <v>118</v>
      </c>
      <c r="K103" s="190"/>
      <c r="L103" s="190"/>
    </row>
    <row r="104" spans="1:12" s="56" customFormat="1" ht="18" customHeight="1" x14ac:dyDescent="0.2">
      <c r="A104" s="62"/>
      <c r="B104" s="62"/>
      <c r="D104" s="55"/>
      <c r="E104" s="59"/>
      <c r="F104" s="61" t="s">
        <v>120</v>
      </c>
      <c r="G104" s="61"/>
      <c r="H104" s="61" t="s">
        <v>120</v>
      </c>
      <c r="I104" s="60"/>
      <c r="J104" s="61" t="s">
        <v>120</v>
      </c>
      <c r="K104" s="61"/>
      <c r="L104" s="61" t="s">
        <v>120</v>
      </c>
    </row>
    <row r="105" spans="1:12" s="56" customFormat="1" ht="18" customHeight="1" x14ac:dyDescent="0.2">
      <c r="A105" s="62"/>
      <c r="B105" s="62"/>
      <c r="D105" s="55"/>
      <c r="E105" s="59"/>
      <c r="F105" s="61" t="s">
        <v>249</v>
      </c>
      <c r="G105" s="61"/>
      <c r="H105" s="61" t="s">
        <v>249</v>
      </c>
      <c r="I105" s="61"/>
      <c r="J105" s="61" t="s">
        <v>249</v>
      </c>
      <c r="K105" s="61"/>
      <c r="L105" s="61" t="s">
        <v>249</v>
      </c>
    </row>
    <row r="106" spans="1:12" s="56" customFormat="1" ht="18" customHeight="1" x14ac:dyDescent="0.2">
      <c r="A106" s="62"/>
      <c r="B106" s="62"/>
      <c r="D106" s="63"/>
      <c r="E106" s="64"/>
      <c r="F106" s="61" t="s">
        <v>193</v>
      </c>
      <c r="G106" s="61"/>
      <c r="H106" s="61" t="s">
        <v>186</v>
      </c>
      <c r="I106" s="60"/>
      <c r="J106" s="61" t="s">
        <v>193</v>
      </c>
      <c r="K106" s="61"/>
      <c r="L106" s="61" t="s">
        <v>186</v>
      </c>
    </row>
    <row r="107" spans="1:12" s="56" customFormat="1" ht="18" customHeight="1" x14ac:dyDescent="0.2">
      <c r="A107" s="62"/>
      <c r="B107" s="62"/>
      <c r="D107" s="65" t="s">
        <v>0</v>
      </c>
      <c r="E107" s="64"/>
      <c r="F107" s="66" t="s">
        <v>1</v>
      </c>
      <c r="G107" s="57"/>
      <c r="H107" s="66" t="s">
        <v>1</v>
      </c>
      <c r="I107" s="60"/>
      <c r="J107" s="66" t="s">
        <v>1</v>
      </c>
      <c r="K107" s="57"/>
      <c r="L107" s="66" t="s">
        <v>1</v>
      </c>
    </row>
    <row r="108" spans="1:12" ht="7.9" customHeight="1" x14ac:dyDescent="0.2">
      <c r="F108" s="31"/>
      <c r="G108" s="82"/>
      <c r="H108" s="31"/>
      <c r="J108" s="31"/>
      <c r="K108" s="82"/>
      <c r="L108" s="31"/>
    </row>
    <row r="109" spans="1:12" ht="18" customHeight="1" x14ac:dyDescent="0.2">
      <c r="A109" s="62" t="s">
        <v>57</v>
      </c>
      <c r="F109" s="69"/>
      <c r="G109" s="69"/>
      <c r="H109" s="69"/>
      <c r="I109" s="69"/>
      <c r="J109" s="69"/>
      <c r="K109" s="69"/>
      <c r="L109" s="69"/>
    </row>
    <row r="110" spans="1:12" ht="18" customHeight="1" x14ac:dyDescent="0.2">
      <c r="A110" s="67" t="s">
        <v>10</v>
      </c>
      <c r="F110" s="69"/>
      <c r="G110" s="69"/>
      <c r="H110" s="71"/>
      <c r="I110" s="69"/>
      <c r="J110" s="71"/>
      <c r="K110" s="69"/>
      <c r="L110" s="71"/>
    </row>
    <row r="111" spans="1:12" ht="18" customHeight="1" x14ac:dyDescent="0.2">
      <c r="B111" s="67" t="s">
        <v>237</v>
      </c>
      <c r="F111" s="71">
        <v>540449554</v>
      </c>
      <c r="G111" s="69"/>
      <c r="H111" s="71">
        <v>-102711955</v>
      </c>
      <c r="I111" s="69"/>
      <c r="J111" s="71">
        <v>0</v>
      </c>
      <c r="K111" s="69"/>
      <c r="L111" s="71">
        <v>0</v>
      </c>
    </row>
    <row r="112" spans="1:12" ht="18" customHeight="1" x14ac:dyDescent="0.2">
      <c r="A112" s="67" t="s">
        <v>88</v>
      </c>
      <c r="F112" s="71"/>
      <c r="G112" s="69"/>
      <c r="H112" s="71"/>
      <c r="I112" s="69"/>
      <c r="J112" s="30"/>
      <c r="K112" s="69"/>
      <c r="L112" s="30"/>
    </row>
    <row r="113" spans="1:12" ht="18" customHeight="1" x14ac:dyDescent="0.2">
      <c r="A113" s="67"/>
      <c r="B113" s="73" t="s">
        <v>169</v>
      </c>
      <c r="D113" s="41">
        <v>19</v>
      </c>
      <c r="F113" s="71">
        <v>0</v>
      </c>
      <c r="G113" s="69"/>
      <c r="H113" s="71">
        <v>350000000</v>
      </c>
      <c r="I113" s="69"/>
      <c r="J113" s="71">
        <v>0</v>
      </c>
      <c r="K113" s="69"/>
      <c r="L113" s="71">
        <v>350000000</v>
      </c>
    </row>
    <row r="114" spans="1:12" ht="18" customHeight="1" x14ac:dyDescent="0.2">
      <c r="A114" s="68"/>
      <c r="B114" s="73" t="s">
        <v>79</v>
      </c>
      <c r="C114" s="73"/>
      <c r="D114" s="41">
        <v>19</v>
      </c>
      <c r="F114" s="71">
        <v>-284550547</v>
      </c>
      <c r="G114" s="69"/>
      <c r="H114" s="71">
        <v>-288198641</v>
      </c>
      <c r="I114" s="69"/>
      <c r="J114" s="71">
        <v>-127500000</v>
      </c>
      <c r="K114" s="69"/>
      <c r="L114" s="71">
        <v>-101666667</v>
      </c>
    </row>
    <row r="115" spans="1:12" ht="18" customHeight="1" x14ac:dyDescent="0.2">
      <c r="A115" s="67" t="s">
        <v>270</v>
      </c>
      <c r="B115" s="73"/>
      <c r="C115" s="73"/>
      <c r="F115" s="71">
        <v>342328</v>
      </c>
      <c r="G115" s="69"/>
      <c r="H115" s="71">
        <v>-510771</v>
      </c>
      <c r="I115" s="69"/>
      <c r="J115" s="71">
        <v>342328</v>
      </c>
      <c r="K115" s="69"/>
      <c r="L115" s="71">
        <v>-510771</v>
      </c>
    </row>
    <row r="116" spans="1:12" ht="18" customHeight="1" x14ac:dyDescent="0.2">
      <c r="A116" s="67" t="s">
        <v>148</v>
      </c>
      <c r="B116" s="73"/>
      <c r="F116" s="71">
        <v>-164181667</v>
      </c>
      <c r="G116" s="69"/>
      <c r="H116" s="71">
        <v>-137106887</v>
      </c>
      <c r="I116" s="69"/>
      <c r="J116" s="71">
        <v>-5684408</v>
      </c>
      <c r="K116" s="69"/>
      <c r="L116" s="71">
        <v>-5514603</v>
      </c>
    </row>
    <row r="117" spans="1:12" ht="18" customHeight="1" x14ac:dyDescent="0.2">
      <c r="A117" s="67" t="s">
        <v>238</v>
      </c>
      <c r="B117" s="73"/>
      <c r="F117" s="71">
        <v>-28931191</v>
      </c>
      <c r="G117" s="69"/>
      <c r="H117" s="71">
        <v>-7267625</v>
      </c>
      <c r="I117" s="69"/>
      <c r="J117" s="71">
        <v>-1065592</v>
      </c>
      <c r="K117" s="69"/>
      <c r="L117" s="71">
        <v>-1235397</v>
      </c>
    </row>
    <row r="118" spans="1:12" ht="18" customHeight="1" x14ac:dyDescent="0.2">
      <c r="A118" s="67" t="s">
        <v>215</v>
      </c>
      <c r="B118" s="73"/>
      <c r="F118" s="91">
        <v>-447996426</v>
      </c>
      <c r="G118" s="69"/>
      <c r="H118" s="91">
        <v>-727995559</v>
      </c>
      <c r="I118" s="69"/>
      <c r="J118" s="84">
        <v>-447996426</v>
      </c>
      <c r="K118" s="69"/>
      <c r="L118" s="84">
        <v>-727995559</v>
      </c>
    </row>
    <row r="119" spans="1:12" ht="7.9" customHeight="1" x14ac:dyDescent="0.2">
      <c r="A119" s="67"/>
      <c r="B119" s="67"/>
      <c r="F119" s="71"/>
      <c r="G119" s="69"/>
      <c r="H119" s="71"/>
      <c r="I119" s="69"/>
      <c r="J119" s="71"/>
      <c r="K119" s="69"/>
      <c r="L119" s="71"/>
    </row>
    <row r="120" spans="1:12" ht="18" customHeight="1" x14ac:dyDescent="0.2">
      <c r="A120" s="62" t="s">
        <v>242</v>
      </c>
      <c r="F120" s="84">
        <f>SUM(F111:F119)</f>
        <v>-384867949</v>
      </c>
      <c r="G120" s="69"/>
      <c r="H120" s="84">
        <f>SUM(H110:H118)</f>
        <v>-913791438</v>
      </c>
      <c r="I120" s="69"/>
      <c r="J120" s="84">
        <f>SUM(J110:J118)</f>
        <v>-581904098</v>
      </c>
      <c r="K120" s="69"/>
      <c r="L120" s="84">
        <f>SUM(L110:L118)</f>
        <v>-486922997</v>
      </c>
    </row>
    <row r="121" spans="1:12" ht="12" customHeight="1" x14ac:dyDescent="0.2">
      <c r="F121" s="31"/>
      <c r="G121" s="82"/>
      <c r="H121" s="31"/>
      <c r="J121" s="31"/>
      <c r="K121" s="69"/>
      <c r="L121" s="31"/>
    </row>
    <row r="122" spans="1:12" ht="21" customHeight="1" x14ac:dyDescent="0.2">
      <c r="A122" s="62" t="s">
        <v>190</v>
      </c>
      <c r="F122" s="69">
        <f>F71+F95+F120</f>
        <v>228747471</v>
      </c>
      <c r="G122" s="69"/>
      <c r="H122" s="69">
        <f>H71+H95+H120</f>
        <v>271776079</v>
      </c>
      <c r="I122" s="69"/>
      <c r="J122" s="69">
        <f>J71+J95+J120</f>
        <v>-102115710</v>
      </c>
      <c r="K122" s="69"/>
      <c r="L122" s="69">
        <f>L71+L95+L120</f>
        <v>-57133765</v>
      </c>
    </row>
    <row r="123" spans="1:12" ht="21" customHeight="1" x14ac:dyDescent="0.2">
      <c r="A123" s="88" t="s">
        <v>241</v>
      </c>
      <c r="B123" s="88"/>
      <c r="C123" s="88"/>
      <c r="F123" s="92"/>
      <c r="G123" s="69"/>
      <c r="H123" s="92"/>
      <c r="I123" s="69"/>
      <c r="J123" s="69"/>
      <c r="K123" s="69"/>
      <c r="L123" s="69"/>
    </row>
    <row r="124" spans="1:12" ht="21" customHeight="1" x14ac:dyDescent="0.2">
      <c r="A124" s="88"/>
      <c r="B124" s="88" t="s">
        <v>70</v>
      </c>
      <c r="C124" s="88"/>
      <c r="F124" s="92">
        <v>113736488</v>
      </c>
      <c r="G124" s="69"/>
      <c r="H124" s="92">
        <v>-24149788</v>
      </c>
      <c r="I124" s="69"/>
      <c r="J124" s="69">
        <v>0</v>
      </c>
      <c r="K124" s="69"/>
      <c r="L124" s="69">
        <v>0</v>
      </c>
    </row>
    <row r="125" spans="1:12" ht="21" customHeight="1" x14ac:dyDescent="0.2">
      <c r="A125" s="88" t="s">
        <v>222</v>
      </c>
      <c r="B125" s="88"/>
      <c r="C125" s="44"/>
      <c r="F125" s="91">
        <v>1359049669</v>
      </c>
      <c r="G125" s="69"/>
      <c r="H125" s="91">
        <v>1112984847</v>
      </c>
      <c r="I125" s="69"/>
      <c r="J125" s="91">
        <v>406815559</v>
      </c>
      <c r="K125" s="69"/>
      <c r="L125" s="91">
        <v>334878578</v>
      </c>
    </row>
    <row r="126" spans="1:12" ht="7.9" customHeight="1" x14ac:dyDescent="0.2">
      <c r="A126" s="88"/>
      <c r="B126" s="88"/>
      <c r="C126" s="44"/>
      <c r="F126" s="69"/>
      <c r="G126" s="69"/>
      <c r="H126" s="69"/>
      <c r="I126" s="69"/>
      <c r="J126" s="69"/>
      <c r="K126" s="69"/>
      <c r="L126" s="69"/>
    </row>
    <row r="127" spans="1:12" ht="21" customHeight="1" x14ac:dyDescent="0.2">
      <c r="A127" s="93" t="s">
        <v>223</v>
      </c>
      <c r="B127" s="94"/>
      <c r="C127" s="74"/>
      <c r="F127" s="91">
        <f>SUM(F122:F125)</f>
        <v>1701533628</v>
      </c>
      <c r="G127" s="69"/>
      <c r="H127" s="91">
        <f>SUM(H122:H125)</f>
        <v>1360611138</v>
      </c>
      <c r="I127" s="69"/>
      <c r="J127" s="91">
        <f>SUM(J122:J125)</f>
        <v>304699849</v>
      </c>
      <c r="K127" s="69"/>
      <c r="L127" s="91">
        <f>SUM(L122:L125)</f>
        <v>277744813</v>
      </c>
    </row>
    <row r="128" spans="1:12" ht="12" customHeight="1" x14ac:dyDescent="0.2">
      <c r="A128" s="94"/>
      <c r="B128" s="94"/>
      <c r="C128" s="74"/>
      <c r="F128" s="69"/>
      <c r="G128" s="69"/>
      <c r="H128" s="69"/>
      <c r="I128" s="69"/>
      <c r="J128" s="69"/>
      <c r="K128" s="69"/>
      <c r="L128" s="69"/>
    </row>
    <row r="129" spans="1:12" ht="21" customHeight="1" x14ac:dyDescent="0.2">
      <c r="A129" s="62" t="s">
        <v>22</v>
      </c>
    </row>
    <row r="130" spans="1:12" ht="21" customHeight="1" x14ac:dyDescent="0.2">
      <c r="A130" s="95" t="s">
        <v>191</v>
      </c>
      <c r="F130" s="70">
        <v>20622846</v>
      </c>
      <c r="H130" s="70">
        <v>45142752</v>
      </c>
      <c r="J130" s="70">
        <v>0</v>
      </c>
      <c r="L130" s="70">
        <v>0</v>
      </c>
    </row>
    <row r="131" spans="1:12" ht="21" customHeight="1" x14ac:dyDescent="0.2">
      <c r="A131" s="95" t="s">
        <v>224</v>
      </c>
      <c r="F131" s="70">
        <v>43983293</v>
      </c>
      <c r="H131" s="70">
        <v>25954769</v>
      </c>
      <c r="J131" s="70">
        <v>444853</v>
      </c>
      <c r="L131" s="70">
        <v>366597</v>
      </c>
    </row>
    <row r="132" spans="1:12" ht="21" customHeight="1" x14ac:dyDescent="0.2">
      <c r="A132" s="94" t="s">
        <v>104</v>
      </c>
      <c r="B132" s="68"/>
      <c r="F132" s="33">
        <v>2189058</v>
      </c>
      <c r="H132" s="70">
        <v>1330610</v>
      </c>
      <c r="J132" s="70">
        <v>0</v>
      </c>
      <c r="L132" s="70">
        <v>0</v>
      </c>
    </row>
    <row r="133" spans="1:12" ht="21" customHeight="1" x14ac:dyDescent="0.2">
      <c r="A133" s="94" t="s">
        <v>264</v>
      </c>
      <c r="B133" s="93"/>
      <c r="F133" s="33"/>
    </row>
    <row r="134" spans="1:12" ht="21" customHeight="1" x14ac:dyDescent="0.2">
      <c r="A134" s="68"/>
      <c r="B134" s="94" t="s">
        <v>265</v>
      </c>
      <c r="F134" s="33">
        <v>0</v>
      </c>
      <c r="H134" s="33">
        <v>62996480</v>
      </c>
      <c r="J134" s="33">
        <v>0</v>
      </c>
      <c r="L134" s="33">
        <v>0</v>
      </c>
    </row>
    <row r="135" spans="1:12" ht="21" customHeight="1" x14ac:dyDescent="0.2">
      <c r="A135" s="94" t="s">
        <v>216</v>
      </c>
      <c r="B135" s="93"/>
      <c r="F135" s="33"/>
    </row>
    <row r="136" spans="1:12" ht="21" customHeight="1" x14ac:dyDescent="0.2">
      <c r="A136" s="68"/>
      <c r="B136" s="94" t="s">
        <v>217</v>
      </c>
      <c r="F136" s="33">
        <v>71908410</v>
      </c>
      <c r="H136" s="33">
        <v>0</v>
      </c>
      <c r="J136" s="33">
        <v>0</v>
      </c>
      <c r="L136" s="33">
        <v>0</v>
      </c>
    </row>
    <row r="137" spans="1:12" ht="21" customHeight="1" x14ac:dyDescent="0.2">
      <c r="A137" s="94" t="s">
        <v>239</v>
      </c>
      <c r="B137" s="93"/>
      <c r="F137" s="33"/>
    </row>
    <row r="138" spans="1:12" ht="21" customHeight="1" x14ac:dyDescent="0.2">
      <c r="A138" s="68"/>
      <c r="B138" s="94" t="s">
        <v>217</v>
      </c>
      <c r="F138" s="33">
        <v>0</v>
      </c>
      <c r="H138" s="70">
        <v>0</v>
      </c>
      <c r="J138" s="70">
        <v>0</v>
      </c>
      <c r="L138" s="70">
        <v>2715636</v>
      </c>
    </row>
    <row r="139" spans="1:12" ht="21" customHeight="1" x14ac:dyDescent="0.2">
      <c r="A139" s="94" t="s">
        <v>239</v>
      </c>
      <c r="B139" s="93"/>
      <c r="F139" s="33"/>
    </row>
    <row r="140" spans="1:12" ht="21" customHeight="1" x14ac:dyDescent="0.2">
      <c r="A140" s="68"/>
      <c r="B140" s="94" t="s">
        <v>240</v>
      </c>
      <c r="F140" s="33">
        <v>218435</v>
      </c>
      <c r="H140" s="70">
        <v>0</v>
      </c>
      <c r="J140" s="70">
        <v>0</v>
      </c>
      <c r="L140" s="70">
        <v>0</v>
      </c>
    </row>
    <row r="141" spans="1:12" ht="21" customHeight="1" x14ac:dyDescent="0.2">
      <c r="A141" s="68"/>
      <c r="B141" s="93"/>
      <c r="F141" s="33"/>
      <c r="H141" s="33"/>
      <c r="J141" s="33"/>
      <c r="L141" s="33"/>
    </row>
    <row r="142" spans="1:12" ht="21" customHeight="1" x14ac:dyDescent="0.2">
      <c r="A142" s="68"/>
      <c r="B142" s="93"/>
      <c r="F142" s="33"/>
      <c r="H142" s="33"/>
      <c r="J142" s="33"/>
      <c r="L142" s="33"/>
    </row>
    <row r="143" spans="1:12" ht="21" customHeight="1" x14ac:dyDescent="0.2">
      <c r="A143" s="68"/>
      <c r="B143" s="93"/>
      <c r="F143" s="33"/>
    </row>
    <row r="144" spans="1:12" ht="21" customHeight="1" x14ac:dyDescent="0.2">
      <c r="A144" s="68"/>
      <c r="B144" s="93"/>
      <c r="F144" s="33"/>
    </row>
    <row r="145" spans="1:12" ht="21" customHeight="1" x14ac:dyDescent="0.2">
      <c r="A145" s="68"/>
      <c r="B145" s="93"/>
      <c r="F145" s="33"/>
      <c r="H145" s="68"/>
      <c r="I145" s="68"/>
      <c r="K145" s="68"/>
    </row>
    <row r="146" spans="1:12" ht="9.75" customHeight="1" x14ac:dyDescent="0.2">
      <c r="A146" s="68"/>
      <c r="B146" s="93"/>
      <c r="F146" s="33"/>
      <c r="H146" s="33"/>
      <c r="J146" s="33"/>
      <c r="L146" s="33"/>
    </row>
    <row r="147" spans="1:12" ht="22.15" customHeight="1" x14ac:dyDescent="0.2">
      <c r="A147" s="75" t="str">
        <f>A98</f>
        <v>หมายเหตุประกอบข้อมูลทางการเงินระหว่างกาลในหน้า 15 ถึง 46 เป็นส่วนหนึ่งของข้อมูลทางการเงินระหว่างกาลนี้</v>
      </c>
      <c r="B147" s="96"/>
      <c r="C147" s="77"/>
      <c r="D147" s="50"/>
      <c r="E147" s="78"/>
      <c r="F147" s="79"/>
      <c r="G147" s="78"/>
      <c r="H147" s="78"/>
      <c r="I147" s="79"/>
      <c r="J147" s="79"/>
      <c r="K147" s="79"/>
      <c r="L147" s="79"/>
    </row>
  </sheetData>
  <mergeCells count="6">
    <mergeCell ref="F5:H5"/>
    <mergeCell ref="J5:L5"/>
    <mergeCell ref="F50:H50"/>
    <mergeCell ref="J50:L50"/>
    <mergeCell ref="F103:H103"/>
    <mergeCell ref="J103:L103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8" max="11" man="1"/>
  </rowBreaks>
  <ignoredErrors>
    <ignoredError sqref="H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 5-6 (3m)</vt:lpstr>
      <vt:lpstr>P 7-8 (9m)</vt:lpstr>
      <vt:lpstr>9-10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Chotika Asawawimon (TH)</cp:lastModifiedBy>
  <cp:lastPrinted>2025-02-13T08:12:07Z</cp:lastPrinted>
  <dcterms:created xsi:type="dcterms:W3CDTF">2011-11-11T09:35:26Z</dcterms:created>
  <dcterms:modified xsi:type="dcterms:W3CDTF">2025-02-13T08:12:17Z</dcterms:modified>
</cp:coreProperties>
</file>