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 (EPG)__(Q3) Dec2024\"/>
    </mc:Choice>
  </mc:AlternateContent>
  <xr:revisionPtr revIDLastSave="0" documentId="13_ncr:1_{9F619A48-9AA6-4E94-AAA9-A36CB2715E1A}" xr6:coauthVersionLast="47" xr6:coauthVersionMax="47" xr10:uidLastSave="{00000000-0000-0000-0000-000000000000}"/>
  <bookViews>
    <workbookView xWindow="-120" yWindow="-120" windowWidth="21840" windowHeight="13020" tabRatio="719" activeTab="5" xr2:uid="{00000000-000D-0000-FFFF-FFFF00000000}"/>
  </bookViews>
  <sheets>
    <sheet name="2-4" sheetId="11" r:id="rId1"/>
    <sheet name="P&amp;L 5-6 (3m)" sheetId="16" r:id="rId2"/>
    <sheet name="P&amp;L 7-8(9m)" sheetId="17" r:id="rId3"/>
    <sheet name="9" sheetId="18" r:id="rId4"/>
    <sheet name="10" sheetId="19" r:id="rId5"/>
    <sheet name="11-13" sheetId="20" r:id="rId6"/>
  </sheets>
  <definedNames>
    <definedName name="_xlnm.Print_Area" localSheetId="5">'11-13'!$A$1:$L$178</definedName>
    <definedName name="Z_04124116_8C66_4C39_9F46_99B81A75BF3A_.wvu.PrintArea" localSheetId="5" hidden="1">'11-13'!$A$1:$L$178</definedName>
    <definedName name="Z_04124116_8C66_4C39_9F46_99B81A75BF3A_.wvu.PrintArea" localSheetId="0" hidden="1">'2-4'!$A$1:$L$158</definedName>
    <definedName name="Z_21BF408F_67C5_4845_8195_7D3AA8CDBCA5_.wvu.PrintArea" localSheetId="5" hidden="1">'11-13'!$A$1:$L$178</definedName>
    <definedName name="Z_21BF408F_67C5_4845_8195_7D3AA8CDBCA5_.wvu.PrintArea" localSheetId="0" hidden="1">'2-4'!$A$1:$L$158</definedName>
    <definedName name="Z_9EBF229D_1CF3_49D7_8C71_8239F3A24C72_.wvu.PrintArea" localSheetId="5" hidden="1">'11-13'!$A$1:$L$178</definedName>
    <definedName name="Z_9EBF229D_1CF3_49D7_8C71_8239F3A24C72_.wvu.PrintArea" localSheetId="0" hidden="1">'2-4'!$A$1:$L$158</definedName>
    <definedName name="Z_A23FAAEB_1BB4_4194_881D_176B38EA551B_.wvu.PrintArea" localSheetId="5" hidden="1">'11-13'!$A$1:$L$178</definedName>
    <definedName name="Z_A23FAAEB_1BB4_4194_881D_176B38EA551B_.wvu.PrintArea" localSheetId="0" hidden="1">'2-4'!$A$1:$L$158</definedName>
    <definedName name="Z_F2A16C02_FC24_4170_A375_859826BD5134_.wvu.PrintArea" localSheetId="5" hidden="1">'11-13'!$A$1:$L$178</definedName>
    <definedName name="Z_F2A16C02_FC24_4170_A375_859826BD5134_.wvu.PrintArea" localSheetId="0" hidden="1">'2-4'!$A$1:$L$158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5" i="19" l="1"/>
  <c r="L35" i="19"/>
  <c r="J35" i="19"/>
  <c r="H35" i="19"/>
  <c r="F35" i="19"/>
  <c r="P33" i="19"/>
  <c r="P32" i="19"/>
  <c r="P30" i="19"/>
  <c r="X43" i="18"/>
  <c r="Z43" i="18" s="1"/>
  <c r="AD43" i="18" s="1"/>
  <c r="AB25" i="18"/>
  <c r="V25" i="18"/>
  <c r="T25" i="18"/>
  <c r="R25" i="18"/>
  <c r="P25" i="18"/>
  <c r="N25" i="18"/>
  <c r="L25" i="18"/>
  <c r="J25" i="18"/>
  <c r="H25" i="18"/>
  <c r="F25" i="18"/>
  <c r="Z23" i="18"/>
  <c r="AD23" i="18" s="1"/>
  <c r="X22" i="18"/>
  <c r="Z22" i="18" s="1"/>
  <c r="AD22" i="18" s="1"/>
  <c r="X21" i="18"/>
  <c r="Z21" i="18" s="1"/>
  <c r="AD21" i="18" s="1"/>
  <c r="X20" i="18"/>
  <c r="Z20" i="18" s="1"/>
  <c r="AD20" i="18" s="1"/>
  <c r="X17" i="18"/>
  <c r="AB45" i="18"/>
  <c r="V45" i="18"/>
  <c r="T45" i="18"/>
  <c r="R45" i="18"/>
  <c r="P45" i="18"/>
  <c r="N45" i="18"/>
  <c r="L45" i="18"/>
  <c r="J45" i="18"/>
  <c r="H45" i="18"/>
  <c r="F45" i="18"/>
  <c r="X42" i="18"/>
  <c r="Z42" i="18" s="1"/>
  <c r="AD42" i="18" s="1"/>
  <c r="X41" i="18"/>
  <c r="Z41" i="18" s="1"/>
  <c r="AD41" i="18" s="1"/>
  <c r="X39" i="18"/>
  <c r="Z39" i="18" s="1"/>
  <c r="AD39" i="18" s="1"/>
  <c r="L20" i="16"/>
  <c r="L25" i="16" s="1"/>
  <c r="L35" i="16" s="1"/>
  <c r="J20" i="16"/>
  <c r="J25" i="16" s="1"/>
  <c r="J35" i="16" s="1"/>
  <c r="H20" i="16"/>
  <c r="H25" i="16" s="1"/>
  <c r="H35" i="16" s="1"/>
  <c r="P35" i="19" l="1"/>
  <c r="X25" i="18"/>
  <c r="Z17" i="18"/>
  <c r="X45" i="18"/>
  <c r="AD45" i="18"/>
  <c r="Z25" i="18" l="1"/>
  <c r="AD17" i="18"/>
  <c r="AD25" i="18" s="1"/>
  <c r="Z45" i="18"/>
  <c r="F157" i="20"/>
  <c r="F28" i="11" l="1"/>
  <c r="A55" i="20"/>
  <c r="A178" i="20" s="1"/>
  <c r="A52" i="17"/>
  <c r="A49" i="16"/>
  <c r="H91" i="16"/>
  <c r="H85" i="16"/>
  <c r="H79" i="16"/>
  <c r="H71" i="16"/>
  <c r="H38" i="16"/>
  <c r="L38" i="16"/>
  <c r="L73" i="16" s="1"/>
  <c r="L76" i="16" s="1"/>
  <c r="L91" i="16" s="1"/>
  <c r="H94" i="17"/>
  <c r="H88" i="17"/>
  <c r="H82" i="17"/>
  <c r="H74" i="17"/>
  <c r="H20" i="17"/>
  <c r="H25" i="17" s="1"/>
  <c r="H35" i="17" s="1"/>
  <c r="H38" i="17" s="1"/>
  <c r="L20" i="17"/>
  <c r="L25" i="17" s="1"/>
  <c r="L35" i="17" s="1"/>
  <c r="L38" i="17" s="1"/>
  <c r="L76" i="17" s="1"/>
  <c r="L79" i="16" l="1"/>
  <c r="L82" i="16" s="1"/>
  <c r="L85" i="16" s="1"/>
  <c r="L79" i="17"/>
  <c r="H73" i="16"/>
  <c r="H76" i="17"/>
  <c r="H157" i="20"/>
  <c r="H144" i="20"/>
  <c r="H44" i="20"/>
  <c r="H80" i="20" s="1"/>
  <c r="H85" i="20" s="1"/>
  <c r="L157" i="20"/>
  <c r="L144" i="20"/>
  <c r="L44" i="20"/>
  <c r="L80" i="20" s="1"/>
  <c r="L85" i="20" s="1"/>
  <c r="J157" i="20"/>
  <c r="J144" i="20"/>
  <c r="F144" i="20"/>
  <c r="F159" i="20" s="1"/>
  <c r="A110" i="20"/>
  <c r="A57" i="20"/>
  <c r="A112" i="20" s="1"/>
  <c r="J44" i="20"/>
  <c r="J80" i="20" s="1"/>
  <c r="J85" i="20" s="1"/>
  <c r="F44" i="20"/>
  <c r="F80" i="20" s="1"/>
  <c r="F85" i="20" s="1"/>
  <c r="A56" i="20"/>
  <c r="A49" i="18"/>
  <c r="A37" i="19" s="1"/>
  <c r="J94" i="17"/>
  <c r="J82" i="17"/>
  <c r="F74" i="17"/>
  <c r="A55" i="17"/>
  <c r="A3" i="18" s="1"/>
  <c r="A3" i="19" s="1"/>
  <c r="A3" i="20" s="1"/>
  <c r="A53" i="17"/>
  <c r="A104" i="17"/>
  <c r="J20" i="17"/>
  <c r="J25" i="17" s="1"/>
  <c r="J35" i="17" s="1"/>
  <c r="J38" i="17" s="1"/>
  <c r="J76" i="17" s="1"/>
  <c r="J88" i="17" s="1"/>
  <c r="F20" i="17"/>
  <c r="F25" i="17" s="1"/>
  <c r="J91" i="16"/>
  <c r="F91" i="16"/>
  <c r="J85" i="16"/>
  <c r="F85" i="16"/>
  <c r="J79" i="16"/>
  <c r="F79" i="16"/>
  <c r="F71" i="16"/>
  <c r="A52" i="16"/>
  <c r="A98" i="16"/>
  <c r="J38" i="16"/>
  <c r="J73" i="16" s="1"/>
  <c r="F20" i="16"/>
  <c r="F25" i="16" s="1"/>
  <c r="F35" i="16" s="1"/>
  <c r="F38" i="16" s="1"/>
  <c r="A50" i="16"/>
  <c r="L94" i="17" l="1"/>
  <c r="L82" i="17"/>
  <c r="L85" i="17" s="1"/>
  <c r="L88" i="17" s="1"/>
  <c r="F35" i="17"/>
  <c r="F38" i="17" s="1"/>
  <c r="F76" i="17" s="1"/>
  <c r="F73" i="16"/>
  <c r="H159" i="20"/>
  <c r="H163" i="20" s="1"/>
  <c r="L159" i="20"/>
  <c r="L163" i="20" s="1"/>
  <c r="A113" i="20"/>
  <c r="A58" i="20"/>
  <c r="F163" i="20"/>
  <c r="J159" i="20"/>
  <c r="J163" i="20" s="1"/>
  <c r="A111" i="20"/>
  <c r="F138" i="11"/>
  <c r="H138" i="11"/>
  <c r="J81" i="11" l="1"/>
  <c r="F81" i="11"/>
  <c r="L81" i="11"/>
  <c r="H81" i="11"/>
  <c r="F49" i="11" l="1"/>
  <c r="J91" i="11"/>
  <c r="J28" i="11"/>
  <c r="L138" i="11"/>
  <c r="L141" i="11" s="1"/>
  <c r="H141" i="11"/>
  <c r="F141" i="11"/>
  <c r="J138" i="11"/>
  <c r="J141" i="11" s="1"/>
  <c r="F91" i="11"/>
  <c r="J49" i="11"/>
  <c r="L91" i="11"/>
  <c r="L49" i="11"/>
  <c r="L28" i="11"/>
  <c r="H91" i="11"/>
  <c r="H49" i="11"/>
  <c r="H28" i="11"/>
  <c r="A158" i="11"/>
  <c r="A109" i="11"/>
  <c r="A107" i="11"/>
  <c r="A106" i="11"/>
  <c r="A56" i="11"/>
  <c r="A54" i="11"/>
  <c r="H93" i="11" l="1"/>
  <c r="H143" i="11" s="1"/>
  <c r="H51" i="11"/>
  <c r="L93" i="11"/>
  <c r="L143" i="11" s="1"/>
  <c r="L51" i="11"/>
  <c r="F93" i="11"/>
  <c r="F143" i="11" s="1"/>
  <c r="J93" i="11"/>
  <c r="J143" i="11" s="1"/>
  <c r="F51" i="11"/>
  <c r="J51" i="11"/>
  <c r="F94" i="17" l="1"/>
  <c r="F82" i="17"/>
  <c r="F88" i="17"/>
</calcChain>
</file>

<file path=xl/sharedStrings.xml><?xml version="1.0" encoding="utf-8"?>
<sst xmlns="http://schemas.openxmlformats.org/spreadsheetml/2006/main" count="629" uniqueCount="262">
  <si>
    <t>Consolidated</t>
  </si>
  <si>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</si>
  <si>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</si>
  <si>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</si>
  <si>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</si>
  <si>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</si>
  <si>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</si>
  <si>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 xml:space="preserve">Other current assets 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</si>
  <si>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</si>
  <si>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</si>
  <si>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</si>
  <si>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</si>
  <si>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</si>
  <si>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</si>
  <si>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</si>
  <si>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</si>
  <si>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</si>
  <si>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</si>
  <si>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</si>
  <si>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</si>
  <si>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</si>
  <si>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</si>
  <si>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Other current liabilities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</si>
  <si>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</si>
  <si>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</si>
  <si>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</si>
  <si>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</si>
  <si>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</si>
  <si>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</si>
  <si>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</si>
  <si>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Selling expenses</t>
  </si>
  <si>
    <t>Finance costs</t>
  </si>
  <si>
    <t>Profit attributable to:</t>
  </si>
  <si>
    <t>Administrative expenses</t>
  </si>
  <si>
    <t>Attributable to owners of the parent</t>
  </si>
  <si>
    <t>share capital</t>
  </si>
  <si>
    <t>Translation</t>
  </si>
  <si>
    <t>interests</t>
  </si>
  <si>
    <t>Depreciation</t>
  </si>
  <si>
    <t>Amortisation</t>
  </si>
  <si>
    <t>Inventories</t>
  </si>
  <si>
    <t>and short-term loans from financial institutions</t>
  </si>
  <si>
    <t>Employee benefit obligations</t>
  </si>
  <si>
    <t>Retained earnings</t>
  </si>
  <si>
    <t>Authorised,</t>
  </si>
  <si>
    <t>issued and</t>
  </si>
  <si>
    <t>Interest income</t>
  </si>
  <si>
    <t>Eastern Polymer Group Public Company Limited</t>
  </si>
  <si>
    <t>Appropriated - legal reserve</t>
  </si>
  <si>
    <t>Cost of goods sold</t>
  </si>
  <si>
    <t>Cost of services</t>
  </si>
  <si>
    <t>Gross profit</t>
  </si>
  <si>
    <t>Basic earnings per share (Baht)</t>
  </si>
  <si>
    <t>Non-</t>
  </si>
  <si>
    <t>fully paid-up</t>
  </si>
  <si>
    <t>Appropriated -</t>
  </si>
  <si>
    <t>owners of</t>
  </si>
  <si>
    <t>controlling</t>
  </si>
  <si>
    <t>legal reserve</t>
  </si>
  <si>
    <t>differences</t>
  </si>
  <si>
    <t>the parent</t>
  </si>
  <si>
    <t xml:space="preserve">Total </t>
  </si>
  <si>
    <t>and income tax paid</t>
  </si>
  <si>
    <t>Comprehensive income attributable to:</t>
  </si>
  <si>
    <t>business</t>
  </si>
  <si>
    <t>combination</t>
  </si>
  <si>
    <t>Other current assets</t>
  </si>
  <si>
    <t>31 March</t>
  </si>
  <si>
    <t>equity</t>
  </si>
  <si>
    <t>components of</t>
  </si>
  <si>
    <t>Total other</t>
  </si>
  <si>
    <t>Value added tax</t>
  </si>
  <si>
    <t xml:space="preserve">Investments in subsidiaries </t>
  </si>
  <si>
    <t xml:space="preserve">Investments in associates </t>
  </si>
  <si>
    <t>Interest income received</t>
  </si>
  <si>
    <t>Restricted deposits at financial institutions</t>
  </si>
  <si>
    <t>Property, plant and equipment (net)</t>
  </si>
  <si>
    <t>Long-term loans from financial institutions</t>
  </si>
  <si>
    <t xml:space="preserve">Bank overdrafts and short-term loans </t>
  </si>
  <si>
    <t>control</t>
  </si>
  <si>
    <t>Gain (loss) on</t>
  </si>
  <si>
    <t>Employee benefit obligations paid</t>
  </si>
  <si>
    <t>Finance cost paid - interest expense</t>
  </si>
  <si>
    <t>Surplus from</t>
  </si>
  <si>
    <t>under common</t>
  </si>
  <si>
    <t>Statement of Financial Position</t>
  </si>
  <si>
    <t>Investment properties (net)</t>
  </si>
  <si>
    <t>Revenue from sales of goods</t>
  </si>
  <si>
    <t>Revenue from services</t>
  </si>
  <si>
    <t>Issued and fully paid-up share capital</t>
  </si>
  <si>
    <t xml:space="preserve">Finance cost </t>
  </si>
  <si>
    <t>Other comprehensive income (loss)</t>
  </si>
  <si>
    <t>comprehensive</t>
  </si>
  <si>
    <t>Cash flows from investing activities</t>
  </si>
  <si>
    <t>Cash flows from financing activities</t>
  </si>
  <si>
    <t>Share of other</t>
  </si>
  <si>
    <t>Non-cash transactions:</t>
  </si>
  <si>
    <t>income (loss) of</t>
  </si>
  <si>
    <t>- property, plant and equipment</t>
  </si>
  <si>
    <t>Cash paid for purchase of</t>
  </si>
  <si>
    <t>financial information</t>
  </si>
  <si>
    <t>for the period - net of tax</t>
  </si>
  <si>
    <t>Total comprehensive income for the period</t>
  </si>
  <si>
    <t>excess of net realisable value</t>
  </si>
  <si>
    <t>Profit before expenses</t>
  </si>
  <si>
    <t>of the parent</t>
  </si>
  <si>
    <t>Goodwill</t>
  </si>
  <si>
    <t>2,800,000,000 ordinary shares of Baht 1 each</t>
  </si>
  <si>
    <t>Share premium on ordinary shares</t>
  </si>
  <si>
    <t>Premium on</t>
  </si>
  <si>
    <t>- unrealised</t>
  </si>
  <si>
    <t>subsequently to profit or loss</t>
  </si>
  <si>
    <t xml:space="preserve">- Currency translation differences </t>
  </si>
  <si>
    <t xml:space="preserve">Items that will be reclassified </t>
  </si>
  <si>
    <t>Cash and cash equivalents at the beginning of the period</t>
  </si>
  <si>
    <t>Cash and cash equivalents at the end of the period</t>
  </si>
  <si>
    <t>benefit obligations</t>
  </si>
  <si>
    <t>post-employment</t>
  </si>
  <si>
    <t>Retention payable</t>
  </si>
  <si>
    <t>Changes in working capital</t>
  </si>
  <si>
    <t>Profit before income tax</t>
  </si>
  <si>
    <t>Net profit for the period</t>
  </si>
  <si>
    <t>- associates</t>
  </si>
  <si>
    <t>Deferred tax liabilities (net)</t>
  </si>
  <si>
    <t>Short-term loans to related parties</t>
  </si>
  <si>
    <t>Total equity</t>
  </si>
  <si>
    <t>Total liabilities and equity</t>
  </si>
  <si>
    <t>Other components of equity</t>
  </si>
  <si>
    <t>Changes in equity for the period</t>
  </si>
  <si>
    <t>Equity</t>
  </si>
  <si>
    <t>Liabilities and Equity</t>
  </si>
  <si>
    <t>Separate</t>
  </si>
  <si>
    <t>Advance payment for fixed assets</t>
  </si>
  <si>
    <t xml:space="preserve">Income tax </t>
  </si>
  <si>
    <t xml:space="preserve"> measurement of</t>
  </si>
  <si>
    <t>Adjustments</t>
  </si>
  <si>
    <t xml:space="preserve">Current portion of </t>
  </si>
  <si>
    <t>Investments in joint venture</t>
  </si>
  <si>
    <t xml:space="preserve">- property, plant and equipment </t>
  </si>
  <si>
    <t xml:space="preserve">Cash received from disposals of </t>
  </si>
  <si>
    <t>Dividend receipts from investments in</t>
  </si>
  <si>
    <t xml:space="preserve"> joint venture</t>
  </si>
  <si>
    <t>associates and</t>
  </si>
  <si>
    <t>Income tax paid</t>
  </si>
  <si>
    <t>the equity method</t>
  </si>
  <si>
    <t>Debenture (net)</t>
  </si>
  <si>
    <t>Right-of-use assets (net)</t>
  </si>
  <si>
    <t>Lease liabilities payment</t>
  </si>
  <si>
    <t>(Unaudited)</t>
  </si>
  <si>
    <t>(Audited)</t>
  </si>
  <si>
    <t>- investment properties</t>
  </si>
  <si>
    <t>- right-of-use assets</t>
  </si>
  <si>
    <t>- proceeds</t>
  </si>
  <si>
    <t>- repayments</t>
  </si>
  <si>
    <t>Expected credit loss on a forward looking basis</t>
  </si>
  <si>
    <t>Owners of the parent</t>
  </si>
  <si>
    <t>Earnings per share to the owners</t>
  </si>
  <si>
    <t xml:space="preserve">Statement of Comprehensive Income </t>
  </si>
  <si>
    <t xml:space="preserve">Statement of Changes in Equity </t>
  </si>
  <si>
    <t>Statement of Cash Flows</t>
  </si>
  <si>
    <t>Long-term loans to related parties</t>
  </si>
  <si>
    <t>- long-term loans from financial institutions</t>
  </si>
  <si>
    <t>Remeasurement of post-employment benefit obligations</t>
  </si>
  <si>
    <t>Surplus from business combination under common control</t>
  </si>
  <si>
    <t>Derivative liabilities</t>
  </si>
  <si>
    <t xml:space="preserve">Equity instruments measured at fair value </t>
  </si>
  <si>
    <t>through other comprehensive income</t>
  </si>
  <si>
    <t>Changes in the proportion in non-controlling interest</t>
  </si>
  <si>
    <t>Consolidated financial information (Unaudited) (Baht)</t>
  </si>
  <si>
    <t>Separate financial information (Unaudited) (Baht)</t>
  </si>
  <si>
    <t>Equity attributable to owners of the parent</t>
  </si>
  <si>
    <t>Total other comprehensive income (loss) for the period</t>
  </si>
  <si>
    <t>Changes in the</t>
  </si>
  <si>
    <t>proportion in</t>
  </si>
  <si>
    <t>non-controlling</t>
  </si>
  <si>
    <t>interest</t>
  </si>
  <si>
    <t xml:space="preserve">before interest income received, finance cost paid </t>
  </si>
  <si>
    <t>Net cash generated from operating activities</t>
  </si>
  <si>
    <t>- lease liabilities (net)</t>
  </si>
  <si>
    <t>Lease liabilities (net)</t>
  </si>
  <si>
    <t>Cash flows from operating activities</t>
  </si>
  <si>
    <t>Share of profit from investments in associates</t>
  </si>
  <si>
    <t xml:space="preserve">Share of profit from investments </t>
  </si>
  <si>
    <t>Net cash generated from (used in) investing activities</t>
  </si>
  <si>
    <r>
      <t xml:space="preserve">Liabilities and Equity </t>
    </r>
    <r>
      <rPr>
        <sz val="9"/>
        <rFont val="Arial"/>
        <family val="2"/>
      </rPr>
      <t>(Cont’d)</t>
    </r>
  </si>
  <si>
    <t>Derivative assets</t>
  </si>
  <si>
    <t>Deferred tax assets (net)</t>
  </si>
  <si>
    <t>in associates and joint ventures</t>
  </si>
  <si>
    <t xml:space="preserve"> and joint ventures accounted for using</t>
  </si>
  <si>
    <t>Other gains (losses)</t>
  </si>
  <si>
    <t>- Share of profit (loss) in associates</t>
  </si>
  <si>
    <t>Decrease in restricted deposits at financial institutions</t>
  </si>
  <si>
    <t xml:space="preserve">Net (gain) loss on exchange rates </t>
  </si>
  <si>
    <t>Fair value (gain) loss on derivatives</t>
  </si>
  <si>
    <t>2023</t>
  </si>
  <si>
    <t>Opening balance as at 1 April 2023</t>
  </si>
  <si>
    <t>Fixed asset payable</t>
  </si>
  <si>
    <t>Decrease in non-controlling interests from</t>
  </si>
  <si>
    <t>- realised</t>
  </si>
  <si>
    <t>Loss on written-off of equipment</t>
  </si>
  <si>
    <t>Cash received from capital return from a subsidiary</t>
  </si>
  <si>
    <t>Short-term investments</t>
  </si>
  <si>
    <t>Short-term loans to related companies</t>
  </si>
  <si>
    <t>Net increase (decrease) in cash and cash equivalents</t>
  </si>
  <si>
    <t>- intangible assets</t>
  </si>
  <si>
    <t xml:space="preserve">Increase (decrease) in bank overdrafts </t>
  </si>
  <si>
    <t>Fixed asset receivable</t>
  </si>
  <si>
    <t>2024</t>
  </si>
  <si>
    <t>Opening balance as at 1 April 2024</t>
  </si>
  <si>
    <t>Trade and other current accounts payable</t>
  </si>
  <si>
    <t>Current corporate income tax payable</t>
  </si>
  <si>
    <t>Trade and other current receivable (net)</t>
  </si>
  <si>
    <t>Trade and other non-current receivable (net)</t>
  </si>
  <si>
    <t>Statements of Comprehensive Income</t>
  </si>
  <si>
    <t>Dividend income from related parties</t>
  </si>
  <si>
    <t>Dividends paid</t>
  </si>
  <si>
    <t>the return of a subsidiary's capital</t>
  </si>
  <si>
    <t>Dividend paid</t>
  </si>
  <si>
    <t>(Reversal of) allowance for obsolete and slow moving inventories</t>
  </si>
  <si>
    <t>Dividend income</t>
  </si>
  <si>
    <t>- subsidiaries</t>
  </si>
  <si>
    <t>Trade and other accounts receivable</t>
  </si>
  <si>
    <t>Trade and other accounts payable</t>
  </si>
  <si>
    <t xml:space="preserve">Cash paid for additional investment in equity instruments </t>
  </si>
  <si>
    <t>measured at fair value through other comprehensive income</t>
  </si>
  <si>
    <t>Cash paid for acquisition of a business</t>
  </si>
  <si>
    <t>- investment property</t>
  </si>
  <si>
    <t>Note</t>
  </si>
  <si>
    <t>Net gain (loss) on foreign exchange rate</t>
  </si>
  <si>
    <t>Total comprehensive income (loss) for the period</t>
  </si>
  <si>
    <t>Comprehensive income (loss) attributable to:</t>
  </si>
  <si>
    <t>Net (gain) loss on disposals of</t>
  </si>
  <si>
    <t>- long-term loans to related parties</t>
  </si>
  <si>
    <t>23 c)</t>
  </si>
  <si>
    <t>23 d)</t>
  </si>
  <si>
    <t xml:space="preserve">(Reversal of) allowance for inventories cost in </t>
  </si>
  <si>
    <t>Share of profit from investments in joint ventures</t>
  </si>
  <si>
    <t>Increase in short-term investment</t>
  </si>
  <si>
    <t>Net cash used in financing activities</t>
  </si>
  <si>
    <t>Exchange gain (loss) on cash and cash equivalents</t>
  </si>
  <si>
    <t>Cash paid for interests of lease liabilities</t>
  </si>
  <si>
    <t>Net gain from lease cancellation</t>
  </si>
  <si>
    <t>- associates and a joint venture</t>
  </si>
  <si>
    <t>As at 31 December 2024</t>
  </si>
  <si>
    <t>31 December</t>
  </si>
  <si>
    <t>Closing balance as at 31 December 2023</t>
  </si>
  <si>
    <t>Closing balance as at 31 December 2024</t>
  </si>
  <si>
    <t xml:space="preserve">Reclassification of investment properties to </t>
  </si>
  <si>
    <t>non-current asset held-for-sale</t>
  </si>
  <si>
    <t>Reclassification of right-of-use assets to property, plant and equipment</t>
  </si>
  <si>
    <t>For the three-month period ended 31 December 2024</t>
  </si>
  <si>
    <t>For the nine-month period ended 31 December 2024</t>
  </si>
  <si>
    <t>For the nine-month period ended 31 December 2023</t>
  </si>
  <si>
    <t>Current tax assets</t>
  </si>
  <si>
    <t>Cash generated from (used in) operations</t>
  </si>
  <si>
    <t>The accompanying notes on pages 14 to 37 are an integral part of these consolidated and company financial information.</t>
  </si>
  <si>
    <t>Reclassification of property, plant and equipment to</t>
  </si>
  <si>
    <t>investment properties</t>
  </si>
  <si>
    <t>- non-current assets classified as held-for-sale</t>
  </si>
  <si>
    <t>Reclassification of right-of-use assets to investment properties</t>
  </si>
  <si>
    <t>23 c), 23 d)</t>
  </si>
  <si>
    <t>Cash settled from derivative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</si>
</sst>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 \ \(#,##0\)"/>
    <numFmt numFmtId="167" formatCode="#,##0;\(#,##0\)"/>
    <numFmt numFmtId="168" formatCode="_(* #,##0_);_(* \(#,##0\);_(* &quot;-&quot;_)\ \ \ \ \ \ \ ;_(@_)"/>
    <numFmt numFmtId="169" formatCode="_(* #,##0_);_(* \(#,##0\);_(* &quot;-&quot;???_)\ ;_(@_)"/>
    <numFmt numFmtId="170" formatCode="_(* #,##0.000_);_(* \(#,##0.000\);_(* &quot;-&quot;???_)\ ;_(@_)"/>
    <numFmt numFmtId="171" formatCode="_(* #,##0_);_(* \(#,##0\);_(* &quot;-&quot;???\ _)\ ;_(@_)"/>
    <numFmt numFmtId="172" formatCode="_(* #,##0_);_(* \(#,##0\);_(* &quot;-&quot;???\ _);_(@_)"/>
    <numFmt numFmtId="173" formatCode="_(* #,##0_);_(* \(#,##0\);_(* &quot;-&quot;???\ _);@_)"/>
  </numFmts>
  <fonts count="17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b/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1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7" fillId="0" borderId="0"/>
    <xf numFmtId="0" fontId="2" fillId="0" borderId="0"/>
    <xf numFmtId="37" fontId="6" fillId="0" borderId="0"/>
    <xf numFmtId="43" fontId="3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</cellStyleXfs>
  <cellXfs count="291">
    <xf numFmtId="0" fontId="0" fillId="0" borderId="0" xfId="0"/>
    <xf numFmtId="169" fontId="11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vertical="center"/>
    </xf>
    <xf numFmtId="171" fontId="8" fillId="0" borderId="1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vertical="center"/>
    </xf>
    <xf numFmtId="171" fontId="9" fillId="0" borderId="3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71" fontId="9" fillId="0" borderId="0" xfId="1" applyNumberFormat="1" applyFont="1" applyFill="1" applyAlignment="1">
      <alignment horizontal="center" vertical="center"/>
    </xf>
    <xf numFmtId="171" fontId="9" fillId="0" borderId="1" xfId="1" applyNumberFormat="1" applyFont="1" applyFill="1" applyBorder="1" applyAlignment="1">
      <alignment horizontal="center" vertical="center"/>
    </xf>
    <xf numFmtId="169" fontId="4" fillId="0" borderId="0" xfId="3" applyNumberFormat="1" applyFont="1" applyFill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171" fontId="11" fillId="0" borderId="0" xfId="14" applyNumberFormat="1" applyFont="1" applyFill="1" applyAlignment="1">
      <alignment horizontal="right" vertical="center"/>
    </xf>
    <xf numFmtId="172" fontId="11" fillId="0" borderId="0" xfId="14" applyNumberFormat="1" applyFont="1" applyFill="1" applyAlignment="1">
      <alignment horizontal="right" vertical="center"/>
    </xf>
    <xf numFmtId="172" fontId="11" fillId="0" borderId="0" xfId="14" applyNumberFormat="1" applyFont="1" applyFill="1" applyAlignment="1">
      <alignment horizontal="center" vertical="center"/>
    </xf>
    <xf numFmtId="171" fontId="11" fillId="0" borderId="0" xfId="14" applyNumberFormat="1" applyFont="1" applyFill="1" applyAlignment="1">
      <alignment horizontal="center" vertical="center"/>
    </xf>
    <xf numFmtId="172" fontId="11" fillId="0" borderId="0" xfId="14" applyNumberFormat="1" applyFont="1" applyFill="1" applyBorder="1" applyAlignment="1">
      <alignment horizontal="right" vertical="center"/>
    </xf>
    <xf numFmtId="172" fontId="11" fillId="0" borderId="1" xfId="14" applyNumberFormat="1" applyFont="1" applyFill="1" applyBorder="1" applyAlignment="1">
      <alignment horizontal="right" vertical="center"/>
    </xf>
    <xf numFmtId="171" fontId="11" fillId="0" borderId="0" xfId="14" applyNumberFormat="1" applyFont="1" applyFill="1" applyBorder="1" applyAlignment="1">
      <alignment horizontal="right" vertical="center"/>
    </xf>
    <xf numFmtId="171" fontId="11" fillId="0" borderId="1" xfId="14" applyNumberFormat="1" applyFont="1" applyFill="1" applyBorder="1" applyAlignment="1">
      <alignment horizontal="right" vertical="center"/>
    </xf>
    <xf numFmtId="171" fontId="11" fillId="0" borderId="1" xfId="14" applyNumberFormat="1" applyFont="1" applyFill="1" applyBorder="1" applyAlignment="1">
      <alignment horizontal="center" vertical="center"/>
    </xf>
    <xf numFmtId="172" fontId="11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left" vertical="center"/>
    </xf>
    <xf numFmtId="169" fontId="9" fillId="0" borderId="0" xfId="3" applyNumberFormat="1" applyFont="1" applyFill="1" applyAlignment="1">
      <alignment horizontal="right" vertical="center"/>
    </xf>
    <xf numFmtId="169" fontId="9" fillId="0" borderId="0" xfId="2" applyNumberFormat="1" applyFont="1" applyFill="1" applyAlignment="1">
      <alignment horizontal="center" vertical="center"/>
    </xf>
    <xf numFmtId="169" fontId="9" fillId="0" borderId="0" xfId="2" applyNumberFormat="1" applyFont="1" applyFill="1" applyAlignment="1">
      <alignment horizontal="right" vertical="center"/>
    </xf>
    <xf numFmtId="169" fontId="9" fillId="0" borderId="1" xfId="3" applyNumberFormat="1" applyFont="1" applyFill="1" applyBorder="1" applyAlignment="1">
      <alignment horizontal="right" vertical="center"/>
    </xf>
    <xf numFmtId="169" fontId="9" fillId="0" borderId="1" xfId="2" applyNumberFormat="1" applyFont="1" applyFill="1" applyBorder="1" applyAlignment="1">
      <alignment horizontal="right" vertical="center"/>
    </xf>
    <xf numFmtId="169" fontId="9" fillId="0" borderId="0" xfId="3" applyNumberFormat="1" applyFont="1" applyFill="1" applyAlignment="1">
      <alignment horizontal="center" vertical="center"/>
    </xf>
    <xf numFmtId="169" fontId="9" fillId="0" borderId="1" xfId="1" applyNumberFormat="1" applyFont="1" applyFill="1" applyBorder="1" applyAlignment="1">
      <alignment horizontal="right" vertical="center"/>
    </xf>
    <xf numFmtId="172" fontId="9" fillId="0" borderId="0" xfId="3" applyNumberFormat="1" applyFont="1" applyFill="1" applyAlignment="1">
      <alignment horizontal="right" vertical="center"/>
    </xf>
    <xf numFmtId="172" fontId="9" fillId="0" borderId="0" xfId="2" applyNumberFormat="1" applyFont="1" applyFill="1" applyAlignment="1">
      <alignment horizontal="right" vertical="center"/>
    </xf>
    <xf numFmtId="172" fontId="9" fillId="0" borderId="1" xfId="2" applyNumberFormat="1" applyFont="1" applyFill="1" applyBorder="1" applyAlignment="1">
      <alignment horizontal="center" vertical="center"/>
    </xf>
    <xf numFmtId="169" fontId="9" fillId="0" borderId="0" xfId="1" applyNumberFormat="1" applyFont="1" applyFill="1" applyBorder="1" applyAlignment="1">
      <alignment horizontal="center" vertical="center"/>
    </xf>
    <xf numFmtId="169" fontId="9" fillId="0" borderId="1" xfId="2" applyNumberFormat="1" applyFont="1" applyFill="1" applyBorder="1" applyAlignment="1">
      <alignment horizontal="center" vertical="center"/>
    </xf>
    <xf numFmtId="169" fontId="9" fillId="0" borderId="1" xfId="1" applyNumberFormat="1" applyFont="1" applyFill="1" applyBorder="1" applyAlignment="1">
      <alignment horizontal="center" vertical="center"/>
    </xf>
    <xf numFmtId="169" fontId="9" fillId="0" borderId="3" xfId="1" applyNumberFormat="1" applyFont="1" applyFill="1" applyBorder="1" applyAlignment="1">
      <alignment horizontal="right" vertical="center"/>
    </xf>
    <xf numFmtId="170" fontId="9" fillId="0" borderId="3" xfId="2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165" fontId="9" fillId="0" borderId="0" xfId="0" quotePrefix="1" applyNumberFormat="1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Continuous" vertical="center"/>
    </xf>
    <xf numFmtId="171" fontId="9" fillId="0" borderId="0" xfId="0" applyNumberFormat="1" applyFont="1" applyAlignment="1">
      <alignment horizontal="centerContinuous" vertical="center"/>
    </xf>
    <xf numFmtId="165" fontId="9" fillId="0" borderId="0" xfId="0" applyNumberFormat="1" applyFont="1" applyAlignment="1">
      <alignment horizontal="left" vertical="center"/>
    </xf>
    <xf numFmtId="171" fontId="9" fillId="0" borderId="0" xfId="0" quotePrefix="1" applyNumberFormat="1" applyFont="1" applyAlignment="1">
      <alignment horizontal="centerContinuous" vertical="center"/>
    </xf>
    <xf numFmtId="0" fontId="8" fillId="0" borderId="1" xfId="0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165" fontId="9" fillId="0" borderId="1" xfId="0" quotePrefix="1" applyNumberFormat="1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Continuous" vertical="center"/>
    </xf>
    <xf numFmtId="171" fontId="9" fillId="0" borderId="1" xfId="0" applyNumberFormat="1" applyFont="1" applyBorder="1" applyAlignment="1">
      <alignment horizontal="centerContinuous" vertical="center"/>
    </xf>
    <xf numFmtId="171" fontId="9" fillId="0" borderId="1" xfId="0" quotePrefix="1" applyNumberFormat="1" applyFont="1" applyBorder="1" applyAlignment="1">
      <alignment horizontal="centerContinuous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171" fontId="8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vertical="center"/>
    </xf>
    <xf numFmtId="171" fontId="8" fillId="0" borderId="0" xfId="0" quotePrefix="1" applyNumberFormat="1" applyFont="1" applyAlignment="1">
      <alignment horizontal="right" vertical="center"/>
    </xf>
    <xf numFmtId="171" fontId="13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71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71" fontId="9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vertical="center"/>
    </xf>
    <xf numFmtId="171" fontId="9" fillId="0" borderId="0" xfId="5" applyNumberFormat="1" applyFont="1" applyAlignment="1">
      <alignment horizontal="right" vertical="center"/>
    </xf>
    <xf numFmtId="171" fontId="9" fillId="0" borderId="0" xfId="4" applyNumberFormat="1" applyFont="1" applyFill="1" applyAlignment="1">
      <alignment horizontal="right" vertical="center"/>
    </xf>
    <xf numFmtId="171" fontId="9" fillId="0" borderId="0" xfId="5" applyNumberFormat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71" fontId="9" fillId="0" borderId="0" xfId="4" applyNumberFormat="1" applyFont="1" applyFill="1" applyAlignment="1">
      <alignment horizontal="center" vertical="center"/>
    </xf>
    <xf numFmtId="171" fontId="9" fillId="0" borderId="0" xfId="0" applyNumberFormat="1" applyFont="1" applyAlignment="1">
      <alignment horizontal="center" vertical="center"/>
    </xf>
    <xf numFmtId="165" fontId="9" fillId="0" borderId="0" xfId="0" quotePrefix="1" applyNumberFormat="1" applyFont="1" applyAlignment="1">
      <alignment horizontal="left" vertical="center"/>
    </xf>
    <xf numFmtId="171" fontId="9" fillId="0" borderId="0" xfId="10" applyNumberFormat="1" applyFont="1" applyAlignment="1">
      <alignment vertical="center"/>
    </xf>
    <xf numFmtId="0" fontId="9" fillId="0" borderId="0" xfId="0" quotePrefix="1" applyFont="1" applyAlignment="1">
      <alignment vertical="center"/>
    </xf>
    <xf numFmtId="171" fontId="9" fillId="0" borderId="0" xfId="1" applyNumberFormat="1" applyFont="1" applyFill="1" applyBorder="1" applyAlignment="1">
      <alignment horizontal="center" vertical="center"/>
    </xf>
    <xf numFmtId="0" fontId="9" fillId="0" borderId="0" xfId="5" applyFont="1" applyAlignment="1">
      <alignment vertical="center"/>
    </xf>
    <xf numFmtId="171" fontId="9" fillId="0" borderId="1" xfId="0" applyNumberFormat="1" applyFont="1" applyBorder="1" applyAlignment="1">
      <alignment horizontal="right" vertical="center"/>
    </xf>
    <xf numFmtId="171" fontId="9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171" fontId="14" fillId="0" borderId="0" xfId="0" applyNumberFormat="1" applyFont="1" applyAlignment="1">
      <alignment horizontal="center" vertical="center"/>
    </xf>
    <xf numFmtId="171" fontId="9" fillId="0" borderId="0" xfId="3" applyNumberFormat="1" applyFont="1" applyFill="1" applyAlignment="1">
      <alignment vertical="center"/>
    </xf>
    <xf numFmtId="171" fontId="9" fillId="0" borderId="0" xfId="5" applyNumberFormat="1" applyFont="1" applyAlignment="1">
      <alignment vertical="center"/>
    </xf>
    <xf numFmtId="171" fontId="9" fillId="0" borderId="0" xfId="2" applyNumberFormat="1" applyFont="1" applyFill="1" applyAlignment="1">
      <alignment horizontal="center" vertical="center"/>
    </xf>
    <xf numFmtId="171" fontId="9" fillId="0" borderId="0" xfId="3" applyNumberFormat="1" applyFont="1" applyFill="1" applyAlignment="1">
      <alignment horizontal="center" vertical="center"/>
    </xf>
    <xf numFmtId="171" fontId="9" fillId="0" borderId="0" xfId="4" applyNumberFormat="1" applyFont="1" applyFill="1" applyAlignment="1">
      <alignment vertical="center"/>
    </xf>
    <xf numFmtId="171" fontId="9" fillId="0" borderId="0" xfId="2" applyNumberFormat="1" applyFont="1" applyFill="1" applyAlignment="1">
      <alignment vertical="center"/>
    </xf>
    <xf numFmtId="167" fontId="9" fillId="0" borderId="0" xfId="11" applyNumberFormat="1" applyFont="1" applyAlignment="1">
      <alignment vertical="center"/>
    </xf>
    <xf numFmtId="171" fontId="9" fillId="0" borderId="1" xfId="3" applyNumberFormat="1" applyFont="1" applyFill="1" applyBorder="1" applyAlignment="1">
      <alignment vertical="center"/>
    </xf>
    <xf numFmtId="171" fontId="9" fillId="0" borderId="4" xfId="0" applyNumberFormat="1" applyFont="1" applyBorder="1" applyAlignment="1">
      <alignment vertical="center"/>
    </xf>
    <xf numFmtId="171" fontId="9" fillId="0" borderId="1" xfId="5" applyNumberFormat="1" applyFont="1" applyBorder="1" applyAlignment="1">
      <alignment vertical="center"/>
    </xf>
    <xf numFmtId="171" fontId="9" fillId="0" borderId="1" xfId="0" applyNumberFormat="1" applyFont="1" applyBorder="1" applyAlignment="1">
      <alignment vertical="center"/>
    </xf>
    <xf numFmtId="167" fontId="8" fillId="0" borderId="0" xfId="11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71" fontId="9" fillId="0" borderId="3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171" fontId="8" fillId="0" borderId="0" xfId="0" applyNumberFormat="1" applyFont="1" applyAlignment="1">
      <alignment horizontal="right" vertical="center"/>
    </xf>
    <xf numFmtId="171" fontId="9" fillId="0" borderId="0" xfId="3" applyNumberFormat="1" applyFont="1" applyFill="1" applyAlignment="1">
      <alignment horizontal="right" vertical="center"/>
    </xf>
    <xf numFmtId="171" fontId="9" fillId="0" borderId="1" xfId="3" applyNumberFormat="1" applyFont="1" applyFill="1" applyBorder="1" applyAlignment="1">
      <alignment horizontal="right" vertical="center"/>
    </xf>
    <xf numFmtId="171" fontId="9" fillId="0" borderId="1" xfId="2" applyNumberFormat="1" applyFont="1" applyFill="1" applyBorder="1" applyAlignment="1">
      <alignment horizontal="center" vertical="center"/>
    </xf>
    <xf numFmtId="171" fontId="9" fillId="0" borderId="1" xfId="4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8" applyFont="1" applyAlignment="1">
      <alignment vertical="center"/>
    </xf>
    <xf numFmtId="171" fontId="9" fillId="0" borderId="0" xfId="2" applyNumberFormat="1" applyFont="1" applyFill="1" applyAlignment="1">
      <alignment horizontal="right" vertical="center"/>
    </xf>
    <xf numFmtId="171" fontId="9" fillId="0" borderId="4" xfId="0" applyNumberFormat="1" applyFont="1" applyBorder="1" applyAlignment="1">
      <alignment horizontal="right" vertical="center"/>
    </xf>
    <xf numFmtId="171" fontId="9" fillId="0" borderId="1" xfId="2" applyNumberFormat="1" applyFont="1" applyFill="1" applyBorder="1" applyAlignment="1">
      <alignment horizontal="right" vertical="center"/>
    </xf>
    <xf numFmtId="171" fontId="9" fillId="0" borderId="1" xfId="4" applyNumberFormat="1" applyFont="1" applyFill="1" applyBorder="1" applyAlignment="1">
      <alignment horizontal="center" vertical="center"/>
    </xf>
    <xf numFmtId="169" fontId="9" fillId="0" borderId="0" xfId="0" applyNumberFormat="1" applyFont="1" applyAlignment="1">
      <alignment horizontal="centerContinuous" vertical="center"/>
    </xf>
    <xf numFmtId="169" fontId="9" fillId="0" borderId="1" xfId="0" applyNumberFormat="1" applyFont="1" applyBorder="1" applyAlignment="1">
      <alignment horizontal="centerContinuous" vertical="center"/>
    </xf>
    <xf numFmtId="169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9" fontId="8" fillId="0" borderId="0" xfId="0" quotePrefix="1" applyNumberFormat="1" applyFont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9" fontId="9" fillId="0" borderId="0" xfId="0" applyNumberFormat="1" applyFont="1" applyAlignment="1">
      <alignment horizontal="right" vertical="center"/>
    </xf>
    <xf numFmtId="172" fontId="9" fillId="0" borderId="1" xfId="5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left" vertical="center"/>
    </xf>
    <xf numFmtId="169" fontId="9" fillId="0" borderId="1" xfId="0" applyNumberFormat="1" applyFont="1" applyBorder="1" applyAlignment="1">
      <alignment horizontal="right" vertical="center"/>
    </xf>
    <xf numFmtId="169" fontId="9" fillId="0" borderId="0" xfId="5" applyNumberFormat="1" applyFont="1" applyAlignment="1">
      <alignment vertical="center"/>
    </xf>
    <xf numFmtId="165" fontId="9" fillId="0" borderId="0" xfId="5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165" fontId="9" fillId="0" borderId="1" xfId="5" applyNumberFormat="1" applyFont="1" applyBorder="1" applyAlignment="1">
      <alignment vertical="center"/>
    </xf>
    <xf numFmtId="0" fontId="8" fillId="0" borderId="0" xfId="0" quotePrefix="1" applyFont="1" applyAlignment="1">
      <alignment vertical="center"/>
    </xf>
    <xf numFmtId="169" fontId="9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66" fontId="9" fillId="0" borderId="1" xfId="0" applyNumberFormat="1" applyFont="1" applyBorder="1" applyAlignment="1">
      <alignment vertical="center"/>
    </xf>
    <xf numFmtId="169" fontId="9" fillId="0" borderId="1" xfId="3" applyNumberFormat="1" applyFont="1" applyFill="1" applyBorder="1" applyAlignment="1">
      <alignment horizontal="center" vertical="center"/>
    </xf>
    <xf numFmtId="37" fontId="8" fillId="0" borderId="0" xfId="0" applyNumberFormat="1" applyFont="1" applyAlignment="1" applyProtection="1">
      <alignment vertical="center"/>
      <protection locked="0"/>
    </xf>
    <xf numFmtId="165" fontId="8" fillId="0" borderId="0" xfId="0" applyNumberFormat="1" applyFont="1" applyAlignment="1" applyProtection="1">
      <alignment horizontal="right" vertical="center"/>
      <protection locked="0"/>
    </xf>
    <xf numFmtId="169" fontId="9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65" fontId="8" fillId="0" borderId="1" xfId="0" applyNumberFormat="1" applyFont="1" applyBorder="1" applyAlignment="1" applyProtection="1">
      <alignment horizontal="right" vertical="center"/>
      <protection locked="0"/>
    </xf>
    <xf numFmtId="169" fontId="9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169" fontId="4" fillId="0" borderId="0" xfId="0" applyNumberFormat="1" applyFont="1" applyAlignment="1" applyProtection="1">
      <alignment horizontal="right" vertical="center"/>
      <protection locked="0"/>
    </xf>
    <xf numFmtId="169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5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>
      <alignment vertical="center"/>
    </xf>
    <xf numFmtId="169" fontId="5" fillId="0" borderId="0" xfId="0" applyNumberFormat="1" applyFont="1" applyAlignment="1" applyProtection="1">
      <alignment horizontal="center" vertical="center"/>
      <protection locked="0"/>
    </xf>
    <xf numFmtId="169" fontId="5" fillId="0" borderId="2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9" fontId="5" fillId="0" borderId="0" xfId="0" applyNumberFormat="1" applyFont="1" applyAlignment="1" applyProtection="1">
      <alignment horizontal="right" vertical="center"/>
      <protection locked="0"/>
    </xf>
    <xf numFmtId="169" fontId="5" fillId="0" borderId="0" xfId="0" applyNumberFormat="1" applyFont="1" applyAlignment="1" applyProtection="1">
      <alignment vertical="center"/>
      <protection locked="0"/>
    </xf>
    <xf numFmtId="169" fontId="5" fillId="0" borderId="0" xfId="0" applyNumberFormat="1" applyFont="1" applyAlignment="1">
      <alignment horizontal="right" vertical="center"/>
    </xf>
    <xf numFmtId="169" fontId="5" fillId="0" borderId="0" xfId="5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169" fontId="5" fillId="0" borderId="1" xfId="0" applyNumberFormat="1" applyFont="1" applyBorder="1" applyAlignment="1" applyProtection="1">
      <alignment horizontal="right" vertical="center"/>
      <protection locked="0"/>
    </xf>
    <xf numFmtId="169" fontId="5" fillId="0" borderId="1" xfId="5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0" fontId="5" fillId="0" borderId="0" xfId="6" applyFont="1" applyAlignment="1">
      <alignment vertical="center"/>
    </xf>
    <xf numFmtId="169" fontId="4" fillId="0" borderId="0" xfId="6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6" applyNumberFormat="1" applyFont="1" applyAlignment="1" applyProtection="1">
      <alignment horizontal="center" vertical="center"/>
      <protection locked="0"/>
    </xf>
    <xf numFmtId="169" fontId="4" fillId="0" borderId="0" xfId="0" applyNumberFormat="1" applyFont="1" applyAlignment="1">
      <alignment horizontal="center" vertical="center"/>
    </xf>
    <xf numFmtId="168" fontId="4" fillId="0" borderId="0" xfId="5" applyNumberFormat="1" applyFont="1" applyAlignment="1">
      <alignment horizontal="center" vertical="center"/>
    </xf>
    <xf numFmtId="165" fontId="4" fillId="0" borderId="0" xfId="6" applyNumberFormat="1" applyFont="1" applyAlignment="1" applyProtection="1">
      <alignment horizontal="center" vertical="center"/>
      <protection locked="0"/>
    </xf>
    <xf numFmtId="169" fontId="4" fillId="0" borderId="0" xfId="5" applyNumberFormat="1" applyFont="1"/>
    <xf numFmtId="169" fontId="4" fillId="0" borderId="0" xfId="5" applyNumberFormat="1" applyFont="1" applyAlignment="1">
      <alignment horizontal="center" vertical="center"/>
    </xf>
    <xf numFmtId="169" fontId="4" fillId="0" borderId="0" xfId="5" applyNumberFormat="1" applyFont="1" applyAlignment="1">
      <alignment horizontal="right" vertical="center"/>
    </xf>
    <xf numFmtId="169" fontId="4" fillId="0" borderId="0" xfId="0" applyNumberFormat="1" applyFont="1"/>
    <xf numFmtId="17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3" fontId="4" fillId="0" borderId="1" xfId="0" applyNumberFormat="1" applyFont="1" applyBorder="1" applyAlignment="1">
      <alignment horizontal="center" vertical="center"/>
    </xf>
    <xf numFmtId="169" fontId="4" fillId="0" borderId="3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72" fontId="4" fillId="0" borderId="0" xfId="1" applyNumberFormat="1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169" fontId="11" fillId="0" borderId="1" xfId="0" applyNumberFormat="1" applyFont="1" applyBorder="1" applyAlignment="1" applyProtection="1">
      <alignment vertical="center"/>
      <protection locked="0"/>
    </xf>
    <xf numFmtId="169" fontId="11" fillId="0" borderId="0" xfId="0" applyNumberFormat="1" applyFont="1" applyAlignment="1">
      <alignment vertical="center"/>
    </xf>
    <xf numFmtId="0" fontId="8" fillId="0" borderId="0" xfId="6" applyFont="1" applyAlignment="1" applyProtection="1">
      <alignment vertical="center"/>
      <protection locked="0"/>
    </xf>
    <xf numFmtId="0" fontId="12" fillId="0" borderId="0" xfId="6" applyFont="1" applyAlignment="1" applyProtection="1">
      <alignment vertical="center"/>
      <protection locked="0"/>
    </xf>
    <xf numFmtId="0" fontId="12" fillId="0" borderId="0" xfId="6" applyFont="1" applyAlignment="1" applyProtection="1">
      <alignment horizontal="center" vertical="center"/>
      <protection locked="0"/>
    </xf>
    <xf numFmtId="165" fontId="12" fillId="0" borderId="0" xfId="6" applyNumberFormat="1" applyFont="1" applyAlignment="1" applyProtection="1">
      <alignment horizontal="right" vertical="center"/>
      <protection locked="0"/>
    </xf>
    <xf numFmtId="0" fontId="8" fillId="0" borderId="0" xfId="6" applyFont="1" applyAlignment="1" applyProtection="1">
      <alignment horizontal="left" vertical="center"/>
      <protection locked="0"/>
    </xf>
    <xf numFmtId="0" fontId="12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>
      <alignment horizontal="left" vertical="center"/>
    </xf>
    <xf numFmtId="0" fontId="12" fillId="0" borderId="1" xfId="6" applyFont="1" applyBorder="1" applyAlignment="1">
      <alignment horizontal="left" vertical="center"/>
    </xf>
    <xf numFmtId="0" fontId="12" fillId="0" borderId="1" xfId="6" applyFont="1" applyBorder="1" applyAlignment="1">
      <alignment horizontal="center" vertical="center"/>
    </xf>
    <xf numFmtId="165" fontId="12" fillId="0" borderId="1" xfId="6" applyNumberFormat="1" applyFont="1" applyBorder="1" applyAlignment="1" applyProtection="1">
      <alignment horizontal="right" vertical="center"/>
      <protection locked="0"/>
    </xf>
    <xf numFmtId="169" fontId="12" fillId="0" borderId="0" xfId="6" applyNumberFormat="1" applyFont="1" applyAlignment="1" applyProtection="1">
      <alignment horizontal="center" vertical="center"/>
      <protection locked="0"/>
    </xf>
    <xf numFmtId="169" fontId="12" fillId="0" borderId="0" xfId="6" applyNumberFormat="1" applyFont="1" applyAlignment="1" applyProtection="1">
      <alignment horizontal="right" vertical="center"/>
      <protection locked="0"/>
    </xf>
    <xf numFmtId="169" fontId="12" fillId="0" borderId="0" xfId="6" applyNumberFormat="1" applyFont="1" applyAlignment="1">
      <alignment horizontal="right" vertical="center"/>
    </xf>
    <xf numFmtId="169" fontId="12" fillId="0" borderId="1" xfId="6" applyNumberFormat="1" applyFont="1" applyBorder="1" applyAlignment="1" applyProtection="1">
      <alignment horizontal="right" vertical="center"/>
      <protection locked="0"/>
    </xf>
    <xf numFmtId="0" fontId="12" fillId="0" borderId="0" xfId="6" applyFont="1" applyAlignment="1">
      <alignment vertical="center"/>
    </xf>
    <xf numFmtId="0" fontId="12" fillId="0" borderId="0" xfId="6" applyFont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169" fontId="11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Continuous" vertical="center"/>
    </xf>
    <xf numFmtId="171" fontId="11" fillId="0" borderId="0" xfId="0" applyNumberFormat="1" applyFont="1" applyAlignment="1">
      <alignment horizontal="centerContinuous" vertical="center"/>
    </xf>
    <xf numFmtId="165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1" fontId="12" fillId="0" borderId="0" xfId="0" applyNumberFormat="1" applyFont="1" applyAlignment="1">
      <alignment horizontal="center" vertical="center"/>
    </xf>
    <xf numFmtId="171" fontId="12" fillId="0" borderId="0" xfId="0" applyNumberFormat="1" applyFont="1" applyAlignment="1">
      <alignment vertical="center"/>
    </xf>
    <xf numFmtId="171" fontId="12" fillId="0" borderId="0" xfId="0" quotePrefix="1" applyNumberFormat="1" applyFont="1" applyAlignment="1">
      <alignment horizontal="right" vertical="center"/>
    </xf>
    <xf numFmtId="169" fontId="12" fillId="0" borderId="0" xfId="0" quotePrefix="1" applyNumberFormat="1" applyFont="1" applyAlignment="1">
      <alignment horizontal="right" vertical="center"/>
    </xf>
    <xf numFmtId="169" fontId="12" fillId="0" borderId="0" xfId="0" applyNumberFormat="1" applyFont="1" applyAlignment="1">
      <alignment horizontal="center" vertical="center"/>
    </xf>
    <xf numFmtId="169" fontId="1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171" fontId="12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71" fontId="12" fillId="0" borderId="0" xfId="0" applyNumberFormat="1" applyFont="1" applyAlignment="1">
      <alignment horizontal="right" vertical="center"/>
    </xf>
    <xf numFmtId="0" fontId="12" fillId="0" borderId="0" xfId="12" applyFont="1" applyAlignment="1">
      <alignment vertical="center"/>
    </xf>
    <xf numFmtId="165" fontId="12" fillId="0" borderId="0" xfId="0" applyNumberFormat="1" applyFont="1" applyAlignment="1">
      <alignment vertical="center"/>
    </xf>
    <xf numFmtId="171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vertical="center"/>
    </xf>
    <xf numFmtId="0" fontId="11" fillId="0" borderId="0" xfId="12" applyFont="1" applyAlignment="1">
      <alignment vertical="center"/>
    </xf>
    <xf numFmtId="0" fontId="11" fillId="0" borderId="0" xfId="12" applyFont="1" applyAlignment="1">
      <alignment vertical="center" wrapText="1"/>
    </xf>
    <xf numFmtId="0" fontId="11" fillId="0" borderId="0" xfId="12" applyFont="1" applyAlignment="1">
      <alignment horizontal="center" vertical="center"/>
    </xf>
    <xf numFmtId="172" fontId="11" fillId="0" borderId="0" xfId="0" applyNumberFormat="1" applyFont="1" applyAlignment="1">
      <alignment vertical="center"/>
    </xf>
    <xf numFmtId="172" fontId="11" fillId="0" borderId="0" xfId="0" applyNumberFormat="1" applyFont="1" applyAlignment="1">
      <alignment horizontal="center" vertical="center"/>
    </xf>
    <xf numFmtId="0" fontId="11" fillId="0" borderId="0" xfId="12" quotePrefix="1" applyFont="1" applyAlignment="1">
      <alignment vertical="center"/>
    </xf>
    <xf numFmtId="172" fontId="11" fillId="0" borderId="0" xfId="15" applyNumberFormat="1" applyFont="1" applyAlignment="1">
      <alignment horizontal="right" vertical="center"/>
    </xf>
    <xf numFmtId="172" fontId="11" fillId="0" borderId="0" xfId="15" applyNumberFormat="1" applyFont="1" applyAlignment="1">
      <alignment horizontal="center" vertical="center"/>
    </xf>
    <xf numFmtId="171" fontId="11" fillId="0" borderId="0" xfId="15" applyNumberFormat="1" applyFont="1" applyAlignment="1">
      <alignment horizontal="right" vertical="center"/>
    </xf>
    <xf numFmtId="165" fontId="11" fillId="0" borderId="0" xfId="0" quotePrefix="1" applyNumberFormat="1" applyFont="1" applyAlignment="1">
      <alignment horizontal="left" vertical="center"/>
    </xf>
    <xf numFmtId="0" fontId="9" fillId="0" borderId="1" xfId="0" quotePrefix="1" applyFont="1" applyBorder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37" fontId="11" fillId="0" borderId="0" xfId="13" applyFont="1" applyAlignment="1">
      <alignment vertical="center"/>
    </xf>
    <xf numFmtId="172" fontId="11" fillId="0" borderId="1" xfId="15" applyNumberFormat="1" applyFont="1" applyBorder="1" applyAlignment="1">
      <alignment horizontal="right" vertical="center"/>
    </xf>
    <xf numFmtId="167" fontId="11" fillId="0" borderId="0" xfId="11" applyNumberFormat="1" applyFont="1" applyAlignment="1">
      <alignment vertical="center"/>
    </xf>
    <xf numFmtId="167" fontId="11" fillId="0" borderId="0" xfId="11" quotePrefix="1" applyNumberFormat="1" applyFont="1" applyAlignment="1">
      <alignment vertical="center"/>
    </xf>
    <xf numFmtId="167" fontId="11" fillId="0" borderId="0" xfId="11" quotePrefix="1" applyNumberFormat="1" applyFont="1" applyAlignment="1">
      <alignment horizontal="center" vertical="center"/>
    </xf>
    <xf numFmtId="171" fontId="11" fillId="0" borderId="0" xfId="13" applyNumberFormat="1" applyFont="1" applyAlignment="1">
      <alignment vertical="center"/>
    </xf>
    <xf numFmtId="171" fontId="11" fillId="0" borderId="0" xfId="12" applyNumberFormat="1" applyFont="1" applyAlignment="1">
      <alignment vertical="center"/>
    </xf>
    <xf numFmtId="167" fontId="12" fillId="0" borderId="0" xfId="11" applyNumberFormat="1" applyFont="1" applyAlignment="1">
      <alignment vertical="center"/>
    </xf>
    <xf numFmtId="171" fontId="11" fillId="0" borderId="1" xfId="15" applyNumberFormat="1" applyFont="1" applyBorder="1" applyAlignment="1">
      <alignment horizontal="right" vertical="center"/>
    </xf>
    <xf numFmtId="171" fontId="11" fillId="0" borderId="0" xfId="0" applyNumberFormat="1" applyFont="1" applyAlignment="1">
      <alignment horizontal="right" vertical="center"/>
    </xf>
    <xf numFmtId="0" fontId="9" fillId="0" borderId="1" xfId="12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37" fontId="12" fillId="0" borderId="0" xfId="13" applyFont="1" applyAlignment="1">
      <alignment vertical="center"/>
    </xf>
    <xf numFmtId="171" fontId="11" fillId="0" borderId="0" xfId="5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72" fontId="11" fillId="0" borderId="1" xfId="0" applyNumberFormat="1" applyFont="1" applyBorder="1" applyAlignment="1">
      <alignment horizontal="center" vertical="center"/>
    </xf>
    <xf numFmtId="165" fontId="12" fillId="0" borderId="0" xfId="0" quotePrefix="1" applyNumberFormat="1" applyFont="1" applyAlignment="1">
      <alignment horizontal="left" vertical="center"/>
    </xf>
    <xf numFmtId="171" fontId="11" fillId="0" borderId="1" xfId="5" applyNumberFormat="1" applyFont="1" applyBorder="1" applyAlignment="1">
      <alignment horizontal="center" vertical="center"/>
    </xf>
    <xf numFmtId="0" fontId="11" fillId="0" borderId="0" xfId="0" quotePrefix="1" applyFont="1" applyAlignment="1">
      <alignment vertical="center"/>
    </xf>
    <xf numFmtId="37" fontId="9" fillId="0" borderId="1" xfId="13" applyFont="1" applyBorder="1" applyAlignment="1">
      <alignment vertical="center"/>
    </xf>
    <xf numFmtId="0" fontId="9" fillId="0" borderId="0" xfId="12" applyFont="1" applyAlignment="1">
      <alignment vertical="center"/>
    </xf>
    <xf numFmtId="171" fontId="9" fillId="0" borderId="0" xfId="15" applyNumberFormat="1" applyFont="1" applyAlignment="1">
      <alignment horizontal="right" vertical="center"/>
    </xf>
    <xf numFmtId="171" fontId="9" fillId="0" borderId="0" xfId="14" applyNumberFormat="1" applyFont="1" applyFill="1" applyBorder="1" applyAlignment="1">
      <alignment horizontal="right" vertical="center"/>
    </xf>
    <xf numFmtId="171" fontId="9" fillId="0" borderId="1" xfId="14" applyNumberFormat="1" applyFont="1" applyFill="1" applyBorder="1" applyAlignment="1">
      <alignment horizontal="right" vertical="center"/>
    </xf>
    <xf numFmtId="171" fontId="9" fillId="0" borderId="0" xfId="15" applyNumberFormat="1" applyFont="1" applyAlignment="1">
      <alignment horizontal="center" vertical="center"/>
    </xf>
    <xf numFmtId="165" fontId="8" fillId="0" borderId="1" xfId="0" quotePrefix="1" applyNumberFormat="1" applyFont="1" applyBorder="1" applyAlignment="1">
      <alignment horizontal="left" vertical="center"/>
    </xf>
    <xf numFmtId="169" fontId="11" fillId="0" borderId="0" xfId="6" applyNumberFormat="1" applyAlignment="1" applyProtection="1">
      <alignment horizontal="right" vertical="center"/>
      <protection locked="0"/>
    </xf>
    <xf numFmtId="169" fontId="11" fillId="0" borderId="0" xfId="6" applyNumberFormat="1" applyAlignment="1">
      <alignment vertical="center"/>
    </xf>
    <xf numFmtId="169" fontId="11" fillId="0" borderId="1" xfId="6" applyNumberFormat="1" applyBorder="1" applyAlignment="1" applyProtection="1">
      <alignment horizontal="right" vertical="center"/>
      <protection locked="0"/>
    </xf>
    <xf numFmtId="169" fontId="11" fillId="0" borderId="1" xfId="6" applyNumberFormat="1" applyBorder="1" applyAlignment="1">
      <alignment vertical="center"/>
    </xf>
    <xf numFmtId="0" fontId="11" fillId="0" borderId="0" xfId="6" applyAlignment="1" applyProtection="1">
      <alignment vertical="center"/>
      <protection locked="0"/>
    </xf>
    <xf numFmtId="0" fontId="11" fillId="0" borderId="0" xfId="6" applyAlignment="1" applyProtection="1">
      <alignment horizontal="center" vertical="center"/>
      <protection locked="0"/>
    </xf>
    <xf numFmtId="165" fontId="11" fillId="0" borderId="0" xfId="6" applyNumberFormat="1" applyAlignment="1">
      <alignment vertical="center"/>
    </xf>
    <xf numFmtId="169" fontId="11" fillId="0" borderId="0" xfId="6" applyNumberFormat="1" applyAlignment="1">
      <alignment horizontal="right" vertical="center"/>
    </xf>
    <xf numFmtId="169" fontId="11" fillId="0" borderId="1" xfId="6" applyNumberFormat="1" applyBorder="1" applyAlignment="1">
      <alignment horizontal="right" vertical="center"/>
    </xf>
    <xf numFmtId="165" fontId="11" fillId="0" borderId="1" xfId="6" applyNumberFormat="1" applyBorder="1" applyAlignment="1">
      <alignment vertical="center"/>
    </xf>
    <xf numFmtId="165" fontId="11" fillId="0" borderId="0" xfId="6" applyNumberFormat="1" applyAlignment="1" applyProtection="1">
      <alignment horizontal="right" vertical="center"/>
      <protection locked="0"/>
    </xf>
    <xf numFmtId="169" fontId="11" fillId="0" borderId="0" xfId="6" applyNumberFormat="1" applyAlignment="1" applyProtection="1">
      <alignment horizontal="center" vertical="center"/>
      <protection locked="0"/>
    </xf>
    <xf numFmtId="0" fontId="11" fillId="0" borderId="0" xfId="6" applyAlignment="1">
      <alignment horizontal="center" vertical="center"/>
    </xf>
    <xf numFmtId="169" fontId="11" fillId="0" borderId="1" xfId="6" applyNumberFormat="1" applyBorder="1" applyAlignment="1">
      <alignment horizontal="center" vertical="center"/>
    </xf>
    <xf numFmtId="169" fontId="11" fillId="0" borderId="0" xfId="6" applyNumberFormat="1" applyAlignment="1">
      <alignment horizontal="center" vertical="center"/>
    </xf>
    <xf numFmtId="169" fontId="11" fillId="0" borderId="3" xfId="6" applyNumberFormat="1" applyBorder="1" applyAlignment="1">
      <alignment horizontal="right" vertical="center"/>
    </xf>
    <xf numFmtId="171" fontId="8" fillId="0" borderId="0" xfId="0" applyNumberFormat="1" applyFont="1" applyAlignment="1">
      <alignment horizontal="center" vertical="center"/>
    </xf>
    <xf numFmtId="171" fontId="8" fillId="0" borderId="1" xfId="0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5" fillId="0" borderId="1" xfId="0" applyNumberFormat="1" applyFont="1" applyBorder="1" applyAlignment="1" applyProtection="1">
      <alignment horizontal="center" vertical="center"/>
      <protection locked="0"/>
    </xf>
    <xf numFmtId="169" fontId="5" fillId="0" borderId="5" xfId="0" applyNumberFormat="1" applyFont="1" applyBorder="1" applyAlignment="1" applyProtection="1">
      <alignment horizontal="center" vertical="center"/>
      <protection locked="0"/>
    </xf>
    <xf numFmtId="169" fontId="12" fillId="0" borderId="1" xfId="6" applyNumberFormat="1" applyFont="1" applyBorder="1" applyAlignment="1" applyProtection="1">
      <alignment horizontal="center" vertical="center"/>
      <protection locked="0"/>
    </xf>
    <xf numFmtId="169" fontId="12" fillId="0" borderId="5" xfId="6" applyNumberFormat="1" applyFont="1" applyBorder="1" applyAlignment="1" applyProtection="1">
      <alignment horizontal="center" vertical="center"/>
      <protection locked="0"/>
    </xf>
    <xf numFmtId="171" fontId="12" fillId="0" borderId="0" xfId="0" applyNumberFormat="1" applyFont="1" applyAlignment="1">
      <alignment horizontal="center" vertical="center"/>
    </xf>
    <xf numFmtId="171" fontId="12" fillId="0" borderId="1" xfId="0" applyNumberFormat="1" applyFont="1" applyBorder="1" applyAlignment="1">
      <alignment horizontal="center" vertic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Comma 4 2" xfId="16" xr:uid="{DBF11A62-06D0-4B15-B72D-B559287F05BD}"/>
    <cellStyle name="Normal" xfId="0" builtinId="0"/>
    <cellStyle name="Normal 10 7" xfId="5" xr:uid="{00000000-0005-0000-0000-000005000000}"/>
    <cellStyle name="Normal 188 5" xfId="6" xr:uid="{00000000-0005-0000-0000-000006000000}"/>
    <cellStyle name="Normal 191" xfId="7" xr:uid="{00000000-0005-0000-0000-000007000000}"/>
    <cellStyle name="Normal 2" xfId="8" xr:uid="{00000000-0005-0000-0000-000008000000}"/>
    <cellStyle name="Normal 2 2" xfId="9" xr:uid="{00000000-0005-0000-0000-000009000000}"/>
    <cellStyle name="Normal 4" xfId="10" xr:uid="{00000000-0005-0000-0000-00000A000000}"/>
    <cellStyle name="Normal_Maxxis Internation 311207" xfId="11" xr:uid="{00000000-0005-0000-0000-00000B000000}"/>
    <cellStyle name="Normal_Sheet1_งบการเงิน MP-RK รวม Y'49" xfId="12" xr:uid="{00000000-0005-0000-0000-00000C000000}"/>
    <cellStyle name="pwstyle" xfId="13" xr:uid="{00000000-0005-0000-0000-00000D000000}"/>
    <cellStyle name="เครื่องหมายจุลภาค_งบการเงิน MP-RK รวม Y'49" xfId="14" xr:uid="{00000000-0005-0000-0000-00000E000000}"/>
    <cellStyle name="ปกติ_งบการเงิน MP-RK รวม Y'49" xfId="15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"/>
  <sheetViews>
    <sheetView showRuler="0" topLeftCell="B148" zoomScaleNormal="100" zoomScaleSheetLayoutView="115" workbookViewId="0">
      <selection activeCell="L54" sqref="L54"/>
    </sheetView>
  </sheetViews>
  <sheetFormatPr defaultColWidth="9.28515625" defaultRowHeight="16.5" customHeight="1" x14ac:dyDescent="0.2"/>
  <cols>
    <col min="1" max="2" width="1.28515625" style="57" customWidth="1"/>
    <col min="3" max="3" width="34.42578125" style="58" customWidth="1"/>
    <col min="4" max="4" width="5.42578125" style="45" customWidth="1"/>
    <col min="5" max="5" width="0.5703125" style="58" customWidth="1"/>
    <col min="6" max="6" width="13.7109375" style="69" customWidth="1"/>
    <col min="7" max="7" width="0.5703125" style="69" customWidth="1"/>
    <col min="8" max="8" width="13.7109375" style="69" customWidth="1"/>
    <col min="9" max="9" width="0.5703125" style="69" customWidth="1"/>
    <col min="10" max="10" width="13.7109375" style="69" customWidth="1"/>
    <col min="11" max="11" width="0.5703125" style="69" customWidth="1"/>
    <col min="12" max="12" width="13.7109375" style="69" customWidth="1"/>
    <col min="13" max="16384" width="9.28515625" style="58"/>
  </cols>
  <sheetData>
    <row r="1" spans="1:12" s="48" customFormat="1" ht="16.5" customHeight="1" x14ac:dyDescent="0.2">
      <c r="A1" s="42" t="s">
        <v>47</v>
      </c>
      <c r="B1" s="43"/>
      <c r="C1" s="44"/>
      <c r="D1" s="45"/>
      <c r="E1" s="46"/>
      <c r="F1" s="47"/>
      <c r="G1" s="47"/>
      <c r="H1" s="47"/>
      <c r="I1" s="47"/>
      <c r="J1" s="47"/>
      <c r="K1" s="47"/>
      <c r="L1" s="47"/>
    </row>
    <row r="2" spans="1:12" s="48" customFormat="1" ht="16.5" customHeight="1" x14ac:dyDescent="0.2">
      <c r="A2" s="42" t="s">
        <v>85</v>
      </c>
      <c r="B2" s="43"/>
      <c r="C2" s="44"/>
      <c r="D2" s="45"/>
      <c r="E2" s="46"/>
      <c r="F2" s="47"/>
      <c r="G2" s="47"/>
      <c r="H2" s="47"/>
      <c r="I2" s="47"/>
      <c r="J2" s="49"/>
      <c r="K2" s="47"/>
      <c r="L2" s="49"/>
    </row>
    <row r="3" spans="1:12" s="48" customFormat="1" ht="16.5" customHeight="1" x14ac:dyDescent="0.2">
      <c r="A3" s="50" t="s">
        <v>243</v>
      </c>
      <c r="B3" s="51"/>
      <c r="C3" s="52"/>
      <c r="D3" s="53"/>
      <c r="E3" s="54"/>
      <c r="F3" s="55"/>
      <c r="G3" s="55"/>
      <c r="H3" s="55"/>
      <c r="I3" s="55"/>
      <c r="J3" s="56"/>
      <c r="K3" s="55"/>
      <c r="L3" s="56"/>
    </row>
    <row r="4" spans="1:12" ht="16.5" customHeight="1" x14ac:dyDescent="0.2">
      <c r="C4" s="46"/>
      <c r="E4" s="46"/>
      <c r="F4" s="47"/>
      <c r="G4" s="47"/>
      <c r="H4" s="47"/>
      <c r="I4" s="47"/>
      <c r="J4" s="47"/>
      <c r="K4" s="47"/>
      <c r="L4" s="47"/>
    </row>
    <row r="5" spans="1:12" ht="16.5" customHeight="1" x14ac:dyDescent="0.2">
      <c r="C5" s="46"/>
      <c r="E5" s="46"/>
      <c r="F5" s="47"/>
      <c r="G5" s="47"/>
      <c r="H5" s="47"/>
      <c r="I5" s="47"/>
      <c r="J5" s="47"/>
      <c r="K5" s="47"/>
      <c r="L5" s="47"/>
    </row>
    <row r="6" spans="1:12" ht="16.5" customHeight="1" x14ac:dyDescent="0.2">
      <c r="F6" s="281" t="s">
        <v>0</v>
      </c>
      <c r="G6" s="281"/>
      <c r="H6" s="281"/>
      <c r="I6" s="60"/>
      <c r="J6" s="281" t="s">
        <v>131</v>
      </c>
      <c r="K6" s="281"/>
      <c r="L6" s="281"/>
    </row>
    <row r="7" spans="1:12" ht="16.5" customHeight="1" x14ac:dyDescent="0.2">
      <c r="F7" s="282" t="s">
        <v>100</v>
      </c>
      <c r="G7" s="282"/>
      <c r="H7" s="282"/>
      <c r="I7" s="60"/>
      <c r="J7" s="282" t="s">
        <v>100</v>
      </c>
      <c r="K7" s="282"/>
      <c r="L7" s="282"/>
    </row>
    <row r="8" spans="1:12" ht="16.5" customHeight="1" x14ac:dyDescent="0.2">
      <c r="F8" s="61" t="s">
        <v>148</v>
      </c>
      <c r="G8" s="59"/>
      <c r="H8" s="61" t="s">
        <v>149</v>
      </c>
      <c r="I8" s="60"/>
      <c r="J8" s="61" t="s">
        <v>148</v>
      </c>
      <c r="K8" s="59"/>
      <c r="L8" s="61" t="s">
        <v>149</v>
      </c>
    </row>
    <row r="9" spans="1:12" ht="16.5" customHeight="1" x14ac:dyDescent="0.2">
      <c r="F9" s="61" t="s">
        <v>244</v>
      </c>
      <c r="G9" s="62"/>
      <c r="H9" s="61" t="s">
        <v>67</v>
      </c>
      <c r="I9" s="60"/>
      <c r="J9" s="61" t="s">
        <v>244</v>
      </c>
      <c r="K9" s="62"/>
      <c r="L9" s="61" t="s">
        <v>67</v>
      </c>
    </row>
    <row r="10" spans="1:12" ht="16.5" customHeight="1" x14ac:dyDescent="0.2">
      <c r="D10" s="63"/>
      <c r="E10" s="64"/>
      <c r="F10" s="61" t="s">
        <v>207</v>
      </c>
      <c r="G10" s="62"/>
      <c r="H10" s="61" t="s">
        <v>207</v>
      </c>
      <c r="I10" s="60"/>
      <c r="J10" s="61" t="s">
        <v>207</v>
      </c>
      <c r="K10" s="62"/>
      <c r="L10" s="61" t="s">
        <v>207</v>
      </c>
    </row>
    <row r="11" spans="1:12" ht="16.5" customHeight="1" x14ac:dyDescent="0.2">
      <c r="D11" s="65" t="s">
        <v>3</v>
      </c>
      <c r="E11" s="64"/>
      <c r="F11" s="66" t="s">
        <v>4</v>
      </c>
      <c r="G11" s="62"/>
      <c r="H11" s="66" t="s">
        <v>4</v>
      </c>
      <c r="I11" s="60"/>
      <c r="J11" s="66" t="s">
        <v>4</v>
      </c>
      <c r="K11" s="59"/>
      <c r="L11" s="66" t="s">
        <v>4</v>
      </c>
    </row>
    <row r="12" spans="1:12" ht="16.5" customHeight="1" x14ac:dyDescent="0.2">
      <c r="A12" s="67" t="s">
        <v>1</v>
      </c>
      <c r="B12" s="67"/>
      <c r="C12" s="67"/>
      <c r="F12" s="68"/>
      <c r="H12" s="68"/>
    </row>
    <row r="13" spans="1:12" ht="15" customHeight="1" x14ac:dyDescent="0.2">
      <c r="A13" s="67"/>
      <c r="B13" s="67"/>
      <c r="C13" s="67"/>
      <c r="F13" s="68"/>
      <c r="H13" s="68"/>
    </row>
    <row r="14" spans="1:12" ht="16.5" customHeight="1" x14ac:dyDescent="0.2">
      <c r="A14" s="67" t="s">
        <v>2</v>
      </c>
      <c r="B14" s="67"/>
      <c r="C14" s="57"/>
    </row>
    <row r="15" spans="1:12" ht="15" customHeight="1" x14ac:dyDescent="0.2">
      <c r="A15" s="67"/>
      <c r="B15" s="67"/>
      <c r="C15" s="57"/>
    </row>
    <row r="16" spans="1:12" ht="16.5" customHeight="1" x14ac:dyDescent="0.2">
      <c r="A16" s="57" t="s">
        <v>5</v>
      </c>
      <c r="C16" s="57"/>
      <c r="F16" s="34">
        <v>1701533628</v>
      </c>
      <c r="G16" s="68"/>
      <c r="H16" s="68">
        <v>1359049669</v>
      </c>
      <c r="I16" s="68"/>
      <c r="J16" s="70">
        <v>304699849</v>
      </c>
      <c r="K16" s="68"/>
      <c r="L16" s="68">
        <v>406815559</v>
      </c>
    </row>
    <row r="17" spans="1:12" ht="16.5" customHeight="1" x14ac:dyDescent="0.2">
      <c r="A17" s="57" t="s">
        <v>201</v>
      </c>
      <c r="C17" s="57"/>
      <c r="F17" s="34">
        <v>45000000</v>
      </c>
      <c r="G17" s="68"/>
      <c r="H17" s="68">
        <v>45000000</v>
      </c>
      <c r="I17" s="68"/>
      <c r="J17" s="70">
        <v>0</v>
      </c>
      <c r="K17" s="68"/>
      <c r="L17" s="68">
        <v>0</v>
      </c>
    </row>
    <row r="18" spans="1:12" ht="16.5" customHeight="1" x14ac:dyDescent="0.2">
      <c r="A18" s="57" t="s">
        <v>211</v>
      </c>
      <c r="C18" s="57"/>
      <c r="D18" s="45">
        <v>8</v>
      </c>
      <c r="F18" s="71">
        <v>2405088782</v>
      </c>
      <c r="G18" s="68"/>
      <c r="H18" s="68">
        <v>2440613053</v>
      </c>
      <c r="I18" s="68"/>
      <c r="J18" s="72">
        <v>26224661</v>
      </c>
      <c r="K18" s="68"/>
      <c r="L18" s="68">
        <v>30033505</v>
      </c>
    </row>
    <row r="19" spans="1:12" ht="16.5" customHeight="1" x14ac:dyDescent="0.2">
      <c r="A19" s="57" t="s">
        <v>202</v>
      </c>
      <c r="C19" s="57"/>
      <c r="D19" s="73" t="s">
        <v>233</v>
      </c>
      <c r="F19" s="74">
        <v>58971526</v>
      </c>
      <c r="G19" s="68"/>
      <c r="H19" s="75">
        <v>62835115</v>
      </c>
      <c r="I19" s="68"/>
      <c r="J19" s="72">
        <v>3692800000</v>
      </c>
      <c r="K19" s="68"/>
      <c r="L19" s="75">
        <v>3811200000</v>
      </c>
    </row>
    <row r="20" spans="1:12" ht="16.149999999999999" customHeight="1" x14ac:dyDescent="0.2">
      <c r="A20" s="57" t="s">
        <v>136</v>
      </c>
      <c r="C20" s="76"/>
      <c r="D20" s="58"/>
      <c r="F20" s="77"/>
      <c r="H20" s="68"/>
      <c r="I20" s="75"/>
      <c r="J20" s="70"/>
      <c r="K20" s="75"/>
      <c r="L20" s="68"/>
    </row>
    <row r="21" spans="1:12" ht="16.149999999999999" customHeight="1" x14ac:dyDescent="0.2">
      <c r="B21" s="78" t="s">
        <v>232</v>
      </c>
      <c r="C21" s="76"/>
      <c r="D21" s="45" t="s">
        <v>234</v>
      </c>
      <c r="F21" s="71">
        <v>42399179</v>
      </c>
      <c r="G21" s="75"/>
      <c r="H21" s="75">
        <v>0</v>
      </c>
      <c r="I21" s="75"/>
      <c r="J21" s="72">
        <v>0</v>
      </c>
      <c r="K21" s="75"/>
      <c r="L21" s="75">
        <v>0</v>
      </c>
    </row>
    <row r="22" spans="1:12" ht="16.5" customHeight="1" x14ac:dyDescent="0.2">
      <c r="A22" s="57" t="s">
        <v>185</v>
      </c>
      <c r="C22" s="57"/>
      <c r="D22" s="73"/>
      <c r="F22" s="74">
        <v>34208925</v>
      </c>
      <c r="G22" s="68"/>
      <c r="H22" s="75">
        <v>159717</v>
      </c>
      <c r="I22" s="68"/>
      <c r="J22" s="72">
        <v>0</v>
      </c>
      <c r="K22" s="68"/>
      <c r="L22" s="75">
        <v>0</v>
      </c>
    </row>
    <row r="23" spans="1:12" ht="16.5" customHeight="1" x14ac:dyDescent="0.2">
      <c r="A23" s="57" t="s">
        <v>6</v>
      </c>
      <c r="C23" s="57"/>
      <c r="D23" s="45">
        <v>9</v>
      </c>
      <c r="F23" s="71">
        <v>3658283441</v>
      </c>
      <c r="G23" s="68"/>
      <c r="H23" s="68">
        <v>3791408806</v>
      </c>
      <c r="I23" s="68"/>
      <c r="J23" s="79">
        <v>0</v>
      </c>
      <c r="K23" s="68"/>
      <c r="L23" s="75">
        <v>0</v>
      </c>
    </row>
    <row r="24" spans="1:12" ht="16.5" customHeight="1" x14ac:dyDescent="0.2">
      <c r="A24" s="57" t="s">
        <v>71</v>
      </c>
      <c r="C24" s="57"/>
      <c r="F24" s="71">
        <v>90333518</v>
      </c>
      <c r="G24" s="68"/>
      <c r="H24" s="68">
        <v>72405177</v>
      </c>
      <c r="I24" s="68"/>
      <c r="J24" s="79">
        <v>0</v>
      </c>
      <c r="K24" s="68"/>
      <c r="L24" s="75">
        <v>0</v>
      </c>
    </row>
    <row r="25" spans="1:12" ht="16.5" customHeight="1" x14ac:dyDescent="0.2">
      <c r="A25" s="57" t="s">
        <v>253</v>
      </c>
      <c r="C25" s="57"/>
      <c r="F25" s="71">
        <v>3845973</v>
      </c>
      <c r="G25" s="68"/>
      <c r="H25" s="68">
        <v>4486897</v>
      </c>
      <c r="I25" s="68"/>
      <c r="J25" s="79">
        <v>3532106</v>
      </c>
      <c r="K25" s="68"/>
      <c r="L25" s="75">
        <v>0</v>
      </c>
    </row>
    <row r="26" spans="1:12" ht="16.5" customHeight="1" x14ac:dyDescent="0.2">
      <c r="A26" s="80" t="s">
        <v>7</v>
      </c>
      <c r="C26" s="57"/>
      <c r="F26" s="13">
        <v>3155091</v>
      </c>
      <c r="G26" s="68"/>
      <c r="H26" s="81">
        <v>2114242</v>
      </c>
      <c r="I26" s="68"/>
      <c r="J26" s="13">
        <v>0</v>
      </c>
      <c r="K26" s="68"/>
      <c r="L26" s="82">
        <v>0</v>
      </c>
    </row>
    <row r="27" spans="1:12" ht="15" customHeight="1" x14ac:dyDescent="0.2">
      <c r="C27" s="57"/>
      <c r="F27" s="7"/>
      <c r="G27" s="68"/>
      <c r="H27" s="7"/>
      <c r="I27" s="68"/>
      <c r="J27" s="7"/>
      <c r="K27" s="68"/>
      <c r="L27" s="7"/>
    </row>
    <row r="28" spans="1:12" ht="16.5" customHeight="1" x14ac:dyDescent="0.2">
      <c r="A28" s="67" t="s">
        <v>8</v>
      </c>
      <c r="B28" s="67"/>
      <c r="C28" s="67"/>
      <c r="F28" s="8">
        <f>SUM(F16:F26)</f>
        <v>8042820063</v>
      </c>
      <c r="G28" s="7"/>
      <c r="H28" s="8">
        <f>SUM(H16:H26)</f>
        <v>7778072676</v>
      </c>
      <c r="I28" s="68"/>
      <c r="J28" s="8">
        <f>SUM(J16:J26)</f>
        <v>4027256616</v>
      </c>
      <c r="K28" s="68"/>
      <c r="L28" s="8">
        <f>SUM(L16:L26)</f>
        <v>4248049064</v>
      </c>
    </row>
    <row r="29" spans="1:12" ht="15" customHeight="1" x14ac:dyDescent="0.2">
      <c r="A29" s="67"/>
      <c r="B29" s="67"/>
      <c r="C29" s="67"/>
      <c r="F29" s="7"/>
      <c r="G29" s="7"/>
      <c r="H29" s="7"/>
      <c r="I29" s="68"/>
      <c r="J29" s="7"/>
      <c r="K29" s="68"/>
      <c r="L29" s="7"/>
    </row>
    <row r="30" spans="1:12" ht="16.5" customHeight="1" x14ac:dyDescent="0.2">
      <c r="A30" s="67" t="s">
        <v>9</v>
      </c>
      <c r="B30" s="67"/>
      <c r="E30" s="83"/>
      <c r="F30" s="84"/>
      <c r="G30" s="84"/>
      <c r="H30" s="84"/>
      <c r="J30" s="84"/>
      <c r="K30" s="84"/>
      <c r="L30" s="84"/>
    </row>
    <row r="31" spans="1:12" ht="15" customHeight="1" x14ac:dyDescent="0.2">
      <c r="B31" s="67"/>
      <c r="E31" s="83"/>
      <c r="F31" s="84"/>
      <c r="G31" s="84"/>
      <c r="H31" s="84"/>
      <c r="J31" s="84"/>
      <c r="K31" s="84"/>
      <c r="L31" s="84"/>
    </row>
    <row r="32" spans="1:12" ht="16.5" customHeight="1" x14ac:dyDescent="0.2">
      <c r="A32" s="57" t="s">
        <v>75</v>
      </c>
      <c r="E32" s="83"/>
      <c r="F32" s="74">
        <v>231576830</v>
      </c>
      <c r="G32" s="84"/>
      <c r="H32" s="75">
        <v>231833090</v>
      </c>
      <c r="I32" s="84"/>
      <c r="J32" s="72">
        <v>1500000</v>
      </c>
      <c r="L32" s="75">
        <v>1500000</v>
      </c>
    </row>
    <row r="33" spans="1:12" ht="16.5" customHeight="1" x14ac:dyDescent="0.2">
      <c r="A33" s="57" t="s">
        <v>73</v>
      </c>
      <c r="D33" s="45">
        <v>10</v>
      </c>
      <c r="E33" s="83"/>
      <c r="F33" s="85">
        <v>2952203899</v>
      </c>
      <c r="G33" s="84"/>
      <c r="H33" s="69">
        <v>2945281970</v>
      </c>
      <c r="I33" s="84"/>
      <c r="J33" s="86">
        <v>221000000</v>
      </c>
      <c r="L33" s="69">
        <v>221000000</v>
      </c>
    </row>
    <row r="34" spans="1:12" ht="16.5" customHeight="1" x14ac:dyDescent="0.2">
      <c r="A34" s="57" t="s">
        <v>72</v>
      </c>
      <c r="D34" s="45">
        <v>11</v>
      </c>
      <c r="E34" s="83"/>
      <c r="F34" s="87">
        <v>0</v>
      </c>
      <c r="G34" s="84"/>
      <c r="H34" s="75">
        <v>0</v>
      </c>
      <c r="I34" s="84"/>
      <c r="J34" s="72">
        <v>3764229749</v>
      </c>
      <c r="L34" s="75">
        <v>3764229749</v>
      </c>
    </row>
    <row r="35" spans="1:12" ht="16.5" customHeight="1" x14ac:dyDescent="0.2">
      <c r="A35" s="57" t="s">
        <v>137</v>
      </c>
      <c r="D35" s="45">
        <v>12</v>
      </c>
      <c r="E35" s="83"/>
      <c r="F35" s="88">
        <v>169291833</v>
      </c>
      <c r="G35" s="84"/>
      <c r="H35" s="75">
        <v>161620612</v>
      </c>
      <c r="I35" s="84"/>
      <c r="J35" s="87">
        <v>0</v>
      </c>
      <c r="L35" s="75">
        <v>0</v>
      </c>
    </row>
    <row r="36" spans="1:12" ht="16.5" customHeight="1" x14ac:dyDescent="0.2">
      <c r="A36" s="57" t="s">
        <v>165</v>
      </c>
      <c r="E36" s="83"/>
      <c r="F36" s="88"/>
      <c r="G36" s="84"/>
      <c r="H36" s="75"/>
      <c r="I36" s="84"/>
      <c r="J36" s="87"/>
      <c r="L36" s="75"/>
    </row>
    <row r="37" spans="1:12" ht="16.5" customHeight="1" x14ac:dyDescent="0.2">
      <c r="B37" s="57" t="s">
        <v>166</v>
      </c>
      <c r="E37" s="83"/>
      <c r="F37" s="89">
        <v>32445896</v>
      </c>
      <c r="G37" s="84"/>
      <c r="H37" s="75">
        <v>32445896</v>
      </c>
      <c r="I37" s="84"/>
      <c r="J37" s="87">
        <v>0</v>
      </c>
      <c r="L37" s="75">
        <v>0</v>
      </c>
    </row>
    <row r="38" spans="1:12" ht="16.5" customHeight="1" x14ac:dyDescent="0.2">
      <c r="A38" s="57" t="s">
        <v>160</v>
      </c>
      <c r="D38" s="45" t="s">
        <v>234</v>
      </c>
      <c r="E38" s="83"/>
      <c r="F38" s="74">
        <v>54291000</v>
      </c>
      <c r="G38" s="84"/>
      <c r="H38" s="75">
        <v>102991240</v>
      </c>
      <c r="J38" s="72">
        <v>900000000</v>
      </c>
      <c r="L38" s="75">
        <v>900000000</v>
      </c>
    </row>
    <row r="39" spans="1:12" ht="16.5" customHeight="1" x14ac:dyDescent="0.2">
      <c r="A39" s="57" t="s">
        <v>86</v>
      </c>
      <c r="D39" s="45">
        <v>13</v>
      </c>
      <c r="E39" s="83"/>
      <c r="F39" s="87">
        <v>119804561</v>
      </c>
      <c r="G39" s="84"/>
      <c r="H39" s="75">
        <v>60228388</v>
      </c>
      <c r="I39" s="84"/>
      <c r="J39" s="72">
        <v>266534843</v>
      </c>
      <c r="L39" s="75">
        <v>279320536</v>
      </c>
    </row>
    <row r="40" spans="1:12" ht="16.5" customHeight="1" x14ac:dyDescent="0.2">
      <c r="A40" s="57" t="s">
        <v>76</v>
      </c>
      <c r="D40" s="45">
        <v>14</v>
      </c>
      <c r="E40" s="83"/>
      <c r="F40" s="89">
        <v>5364598495</v>
      </c>
      <c r="G40" s="84"/>
      <c r="H40" s="69">
        <v>5704084116</v>
      </c>
      <c r="I40" s="84"/>
      <c r="J40" s="86">
        <v>46574455</v>
      </c>
      <c r="L40" s="69">
        <v>43713270</v>
      </c>
    </row>
    <row r="41" spans="1:12" ht="16.5" customHeight="1" x14ac:dyDescent="0.2">
      <c r="A41" s="57" t="s">
        <v>132</v>
      </c>
      <c r="E41" s="83"/>
      <c r="F41" s="89">
        <v>66273806</v>
      </c>
      <c r="G41" s="84"/>
      <c r="H41" s="69">
        <v>33393213</v>
      </c>
      <c r="I41" s="84"/>
      <c r="J41" s="87">
        <v>0</v>
      </c>
      <c r="L41" s="75">
        <v>0</v>
      </c>
    </row>
    <row r="42" spans="1:12" ht="16.5" customHeight="1" x14ac:dyDescent="0.2">
      <c r="A42" s="57" t="s">
        <v>146</v>
      </c>
      <c r="E42" s="83"/>
      <c r="F42" s="89">
        <v>911391606</v>
      </c>
      <c r="G42" s="84"/>
      <c r="H42" s="69">
        <v>1116024628</v>
      </c>
      <c r="I42" s="84"/>
      <c r="J42" s="90">
        <v>2444073</v>
      </c>
      <c r="L42" s="75">
        <v>2793226</v>
      </c>
    </row>
    <row r="43" spans="1:12" ht="16.5" customHeight="1" x14ac:dyDescent="0.2">
      <c r="A43" s="57" t="s">
        <v>19</v>
      </c>
      <c r="D43" s="45">
        <v>15</v>
      </c>
      <c r="E43" s="83"/>
      <c r="F43" s="89">
        <v>616552809</v>
      </c>
      <c r="G43" s="84"/>
      <c r="H43" s="69">
        <v>734685561</v>
      </c>
      <c r="I43" s="84"/>
      <c r="J43" s="86">
        <v>256688</v>
      </c>
      <c r="L43" s="69">
        <v>327382</v>
      </c>
    </row>
    <row r="44" spans="1:12" ht="16.5" customHeight="1" x14ac:dyDescent="0.2">
      <c r="A44" s="57" t="s">
        <v>106</v>
      </c>
      <c r="D44" s="45">
        <v>16</v>
      </c>
      <c r="E44" s="83"/>
      <c r="F44" s="89">
        <v>518977233</v>
      </c>
      <c r="G44" s="84"/>
      <c r="H44" s="69">
        <v>583013821</v>
      </c>
      <c r="I44" s="84"/>
      <c r="J44" s="87">
        <v>0</v>
      </c>
      <c r="L44" s="75">
        <v>0</v>
      </c>
    </row>
    <row r="45" spans="1:12" ht="16.5" customHeight="1" x14ac:dyDescent="0.2">
      <c r="A45" s="57" t="s">
        <v>186</v>
      </c>
      <c r="E45" s="83"/>
      <c r="F45" s="89">
        <v>317318329</v>
      </c>
      <c r="G45" s="84"/>
      <c r="H45" s="69">
        <v>288207867</v>
      </c>
      <c r="I45" s="84"/>
      <c r="J45" s="86">
        <v>12885520</v>
      </c>
      <c r="L45" s="69">
        <v>10603847</v>
      </c>
    </row>
    <row r="46" spans="1:12" ht="16.5" customHeight="1" x14ac:dyDescent="0.2">
      <c r="A46" s="57" t="s">
        <v>212</v>
      </c>
      <c r="E46" s="83"/>
      <c r="F46" s="89">
        <v>8228101</v>
      </c>
      <c r="G46" s="84"/>
      <c r="H46" s="69">
        <v>17588643</v>
      </c>
      <c r="I46" s="84"/>
      <c r="J46" s="86">
        <v>0</v>
      </c>
      <c r="L46" s="69">
        <v>0</v>
      </c>
    </row>
    <row r="47" spans="1:12" ht="16.5" customHeight="1" x14ac:dyDescent="0.2">
      <c r="A47" s="91" t="s">
        <v>20</v>
      </c>
      <c r="E47" s="83"/>
      <c r="F47" s="92">
        <v>12487908</v>
      </c>
      <c r="G47" s="84"/>
      <c r="H47" s="93">
        <v>11198773</v>
      </c>
      <c r="I47" s="84"/>
      <c r="J47" s="94">
        <v>51500</v>
      </c>
      <c r="L47" s="95">
        <v>51500</v>
      </c>
    </row>
    <row r="48" spans="1:12" ht="15" customHeight="1" x14ac:dyDescent="0.2">
      <c r="E48" s="83"/>
      <c r="F48" s="9"/>
      <c r="G48" s="84"/>
      <c r="H48" s="9"/>
      <c r="J48" s="9"/>
      <c r="K48" s="84"/>
      <c r="L48" s="9"/>
    </row>
    <row r="49" spans="1:12" ht="16.5" customHeight="1" x14ac:dyDescent="0.2">
      <c r="A49" s="96" t="s">
        <v>11</v>
      </c>
      <c r="B49" s="67"/>
      <c r="D49" s="97"/>
      <c r="E49" s="83"/>
      <c r="F49" s="5">
        <f>SUM(F32:F47)</f>
        <v>11375442306</v>
      </c>
      <c r="G49" s="84"/>
      <c r="H49" s="5">
        <f>SUM(H32:H47)</f>
        <v>12022597818</v>
      </c>
      <c r="J49" s="5">
        <f>SUM(J32:J47)</f>
        <v>5215476828</v>
      </c>
      <c r="K49" s="84"/>
      <c r="L49" s="5">
        <f>SUM(L32:L47)</f>
        <v>5223539510</v>
      </c>
    </row>
    <row r="50" spans="1:12" ht="15" customHeight="1" x14ac:dyDescent="0.2">
      <c r="A50" s="67"/>
      <c r="B50" s="67"/>
      <c r="D50" s="97"/>
      <c r="E50" s="83"/>
      <c r="F50" s="9"/>
      <c r="G50" s="84"/>
      <c r="H50" s="9"/>
      <c r="J50" s="9"/>
      <c r="K50" s="84"/>
      <c r="L50" s="9"/>
    </row>
    <row r="51" spans="1:12" ht="16.5" customHeight="1" thickBot="1" x14ac:dyDescent="0.25">
      <c r="A51" s="96" t="s">
        <v>12</v>
      </c>
      <c r="B51" s="67"/>
      <c r="D51" s="97"/>
      <c r="E51" s="83"/>
      <c r="F51" s="98">
        <f>F28+F49</f>
        <v>19418262369</v>
      </c>
      <c r="H51" s="98">
        <f>H28+H49</f>
        <v>19800670494</v>
      </c>
      <c r="J51" s="98">
        <f>J28+J49</f>
        <v>9242733444</v>
      </c>
      <c r="K51" s="84"/>
      <c r="L51" s="98">
        <f>L28+L49</f>
        <v>9471588574</v>
      </c>
    </row>
    <row r="52" spans="1:12" ht="12.95" customHeight="1" thickTop="1" x14ac:dyDescent="0.2">
      <c r="A52" s="96"/>
      <c r="B52" s="67"/>
      <c r="D52" s="97"/>
      <c r="E52" s="83"/>
      <c r="K52" s="84"/>
    </row>
    <row r="53" spans="1:12" ht="21.6" customHeight="1" x14ac:dyDescent="0.2">
      <c r="A53" s="99" t="s">
        <v>255</v>
      </c>
      <c r="B53" s="99"/>
      <c r="C53" s="100"/>
      <c r="D53" s="53"/>
      <c r="E53" s="100"/>
      <c r="F53" s="95"/>
      <c r="G53" s="95"/>
      <c r="H53" s="95"/>
      <c r="I53" s="95"/>
      <c r="J53" s="95"/>
      <c r="K53" s="95"/>
      <c r="L53" s="95"/>
    </row>
    <row r="54" spans="1:12" s="48" customFormat="1" ht="16.5" customHeight="1" x14ac:dyDescent="0.2">
      <c r="A54" s="42" t="str">
        <f>A1</f>
        <v>Eastern Polymer Group Public Company Limited</v>
      </c>
      <c r="B54" s="43"/>
      <c r="C54" s="44"/>
      <c r="D54" s="45"/>
      <c r="E54" s="46"/>
      <c r="F54" s="47"/>
      <c r="G54" s="47"/>
      <c r="H54" s="47"/>
      <c r="I54" s="47"/>
      <c r="J54" s="47"/>
      <c r="K54" s="47"/>
      <c r="L54" s="47"/>
    </row>
    <row r="55" spans="1:12" s="48" customFormat="1" ht="16.5" customHeight="1" x14ac:dyDescent="0.2">
      <c r="A55" s="42" t="s">
        <v>85</v>
      </c>
      <c r="B55" s="43"/>
      <c r="C55" s="44"/>
      <c r="D55" s="45"/>
      <c r="E55" s="46"/>
      <c r="F55" s="47"/>
      <c r="G55" s="47"/>
      <c r="H55" s="47"/>
      <c r="I55" s="47"/>
      <c r="J55" s="49"/>
      <c r="K55" s="47"/>
      <c r="L55" s="49"/>
    </row>
    <row r="56" spans="1:12" s="48" customFormat="1" ht="16.5" customHeight="1" x14ac:dyDescent="0.2">
      <c r="A56" s="50" t="str">
        <f>A3</f>
        <v>As at 31 December 2024</v>
      </c>
      <c r="B56" s="51"/>
      <c r="C56" s="52"/>
      <c r="D56" s="53"/>
      <c r="E56" s="54"/>
      <c r="F56" s="55"/>
      <c r="G56" s="55"/>
      <c r="H56" s="55"/>
      <c r="I56" s="55"/>
      <c r="J56" s="56"/>
      <c r="K56" s="55"/>
      <c r="L56" s="56"/>
    </row>
    <row r="57" spans="1:12" ht="16.149999999999999" customHeight="1" x14ac:dyDescent="0.2">
      <c r="C57" s="46"/>
      <c r="E57" s="46"/>
      <c r="F57" s="47"/>
      <c r="G57" s="47"/>
      <c r="H57" s="47"/>
      <c r="I57" s="47"/>
      <c r="J57" s="47"/>
      <c r="K57" s="47"/>
      <c r="L57" s="47"/>
    </row>
    <row r="58" spans="1:12" ht="16.149999999999999" customHeight="1" x14ac:dyDescent="0.2">
      <c r="C58" s="46"/>
      <c r="E58" s="46"/>
      <c r="F58" s="47"/>
      <c r="G58" s="47"/>
      <c r="H58" s="47"/>
      <c r="I58" s="47"/>
      <c r="J58" s="47"/>
      <c r="K58" s="47"/>
      <c r="L58" s="47"/>
    </row>
    <row r="59" spans="1:12" ht="16.149999999999999" customHeight="1" x14ac:dyDescent="0.2">
      <c r="F59" s="281" t="s">
        <v>0</v>
      </c>
      <c r="G59" s="281"/>
      <c r="H59" s="281"/>
      <c r="I59" s="60"/>
      <c r="J59" s="281" t="s">
        <v>131</v>
      </c>
      <c r="K59" s="281"/>
      <c r="L59" s="281"/>
    </row>
    <row r="60" spans="1:12" ht="16.149999999999999" customHeight="1" x14ac:dyDescent="0.2">
      <c r="F60" s="282" t="s">
        <v>100</v>
      </c>
      <c r="G60" s="282"/>
      <c r="H60" s="282"/>
      <c r="I60" s="60"/>
      <c r="J60" s="282" t="s">
        <v>100</v>
      </c>
      <c r="K60" s="282"/>
      <c r="L60" s="282"/>
    </row>
    <row r="61" spans="1:12" ht="16.149999999999999" customHeight="1" x14ac:dyDescent="0.2">
      <c r="F61" s="61" t="s">
        <v>148</v>
      </c>
      <c r="G61" s="59"/>
      <c r="H61" s="61" t="s">
        <v>149</v>
      </c>
      <c r="I61" s="60"/>
      <c r="J61" s="61" t="s">
        <v>148</v>
      </c>
      <c r="K61" s="59"/>
      <c r="L61" s="61" t="s">
        <v>149</v>
      </c>
    </row>
    <row r="62" spans="1:12" ht="16.149999999999999" customHeight="1" x14ac:dyDescent="0.2">
      <c r="F62" s="61" t="s">
        <v>244</v>
      </c>
      <c r="G62" s="62"/>
      <c r="H62" s="61" t="s">
        <v>67</v>
      </c>
      <c r="I62" s="60"/>
      <c r="J62" s="61" t="s">
        <v>244</v>
      </c>
      <c r="K62" s="62"/>
      <c r="L62" s="61" t="s">
        <v>67</v>
      </c>
    </row>
    <row r="63" spans="1:12" ht="16.149999999999999" customHeight="1" x14ac:dyDescent="0.2">
      <c r="D63" s="63"/>
      <c r="E63" s="64"/>
      <c r="F63" s="61" t="s">
        <v>207</v>
      </c>
      <c r="G63" s="62"/>
      <c r="H63" s="61" t="s">
        <v>207</v>
      </c>
      <c r="I63" s="60"/>
      <c r="J63" s="61" t="s">
        <v>207</v>
      </c>
      <c r="K63" s="62"/>
      <c r="L63" s="61" t="s">
        <v>207</v>
      </c>
    </row>
    <row r="64" spans="1:12" ht="16.149999999999999" customHeight="1" x14ac:dyDescent="0.2">
      <c r="D64" s="65" t="s">
        <v>3</v>
      </c>
      <c r="E64" s="64"/>
      <c r="F64" s="66" t="s">
        <v>4</v>
      </c>
      <c r="G64" s="62"/>
      <c r="H64" s="66" t="s">
        <v>4</v>
      </c>
      <c r="I64" s="60"/>
      <c r="J64" s="66" t="s">
        <v>4</v>
      </c>
      <c r="K64" s="59"/>
      <c r="L64" s="66" t="s">
        <v>4</v>
      </c>
    </row>
    <row r="65" spans="1:12" ht="16.350000000000001" customHeight="1" x14ac:dyDescent="0.2">
      <c r="D65" s="101"/>
      <c r="E65" s="64"/>
      <c r="F65" s="102"/>
      <c r="G65" s="62"/>
      <c r="H65" s="102"/>
      <c r="I65" s="60"/>
      <c r="J65" s="102"/>
      <c r="K65" s="59"/>
      <c r="L65" s="102"/>
    </row>
    <row r="66" spans="1:12" ht="16.350000000000001" customHeight="1" x14ac:dyDescent="0.2">
      <c r="A66" s="96" t="s">
        <v>130</v>
      </c>
      <c r="B66" s="67"/>
    </row>
    <row r="67" spans="1:12" ht="16.149999999999999" customHeight="1" x14ac:dyDescent="0.2">
      <c r="A67" s="67"/>
      <c r="B67" s="67"/>
    </row>
    <row r="68" spans="1:12" ht="16.149999999999999" customHeight="1" x14ac:dyDescent="0.2">
      <c r="A68" s="96" t="s">
        <v>13</v>
      </c>
      <c r="B68" s="67"/>
    </row>
    <row r="69" spans="1:12" ht="16.149999999999999" customHeight="1" x14ac:dyDescent="0.2">
      <c r="A69" s="67"/>
      <c r="B69" s="67"/>
    </row>
    <row r="70" spans="1:12" ht="16.149999999999999" customHeight="1" x14ac:dyDescent="0.2">
      <c r="A70" s="57" t="s">
        <v>78</v>
      </c>
      <c r="B70" s="67"/>
      <c r="D70" s="58"/>
    </row>
    <row r="71" spans="1:12" ht="16.149999999999999" customHeight="1" x14ac:dyDescent="0.2">
      <c r="B71" s="57" t="s">
        <v>21</v>
      </c>
      <c r="D71" s="45">
        <v>17</v>
      </c>
      <c r="F71" s="71">
        <v>1665404536</v>
      </c>
      <c r="G71" s="75"/>
      <c r="H71" s="69">
        <v>1214339950</v>
      </c>
      <c r="J71" s="69">
        <v>0</v>
      </c>
      <c r="L71" s="75">
        <v>0</v>
      </c>
    </row>
    <row r="72" spans="1:12" ht="16.149999999999999" customHeight="1" x14ac:dyDescent="0.2">
      <c r="A72" s="57" t="s">
        <v>209</v>
      </c>
      <c r="C72" s="76"/>
      <c r="D72" s="45">
        <v>18</v>
      </c>
      <c r="F72" s="103">
        <v>1702885352</v>
      </c>
      <c r="G72" s="75"/>
      <c r="H72" s="68">
        <v>1849997352</v>
      </c>
      <c r="I72" s="75"/>
      <c r="J72" s="87">
        <v>27188182</v>
      </c>
      <c r="K72" s="75"/>
      <c r="L72" s="75">
        <v>14236342</v>
      </c>
    </row>
    <row r="73" spans="1:12" ht="16.149999999999999" customHeight="1" x14ac:dyDescent="0.2">
      <c r="A73" s="57" t="s">
        <v>136</v>
      </c>
      <c r="C73" s="76"/>
      <c r="D73" s="58"/>
      <c r="F73" s="77"/>
      <c r="H73" s="68"/>
      <c r="I73" s="75"/>
      <c r="J73" s="70"/>
      <c r="K73" s="75"/>
      <c r="L73" s="68"/>
    </row>
    <row r="74" spans="1:12" ht="16.149999999999999" customHeight="1" x14ac:dyDescent="0.2">
      <c r="B74" s="78" t="s">
        <v>161</v>
      </c>
      <c r="C74" s="76"/>
      <c r="D74" s="45">
        <v>19</v>
      </c>
      <c r="F74" s="71">
        <v>290000000</v>
      </c>
      <c r="G74" s="75"/>
      <c r="H74" s="75">
        <v>359834644</v>
      </c>
      <c r="I74" s="75"/>
      <c r="J74" s="72">
        <v>170000000</v>
      </c>
      <c r="K74" s="75"/>
      <c r="L74" s="75">
        <v>170000000</v>
      </c>
    </row>
    <row r="75" spans="1:12" ht="16.149999999999999" customHeight="1" x14ac:dyDescent="0.2">
      <c r="B75" s="78" t="s">
        <v>178</v>
      </c>
      <c r="C75" s="76"/>
      <c r="F75" s="88">
        <v>196114913</v>
      </c>
      <c r="G75" s="84"/>
      <c r="H75" s="68">
        <v>229236315</v>
      </c>
      <c r="I75" s="75"/>
      <c r="J75" s="87">
        <v>7789131</v>
      </c>
      <c r="K75" s="75"/>
      <c r="L75" s="75">
        <v>7614027</v>
      </c>
    </row>
    <row r="76" spans="1:12" ht="16.149999999999999" customHeight="1" x14ac:dyDescent="0.2">
      <c r="A76" s="57" t="s">
        <v>210</v>
      </c>
      <c r="F76" s="71">
        <v>12600872</v>
      </c>
      <c r="G76" s="75"/>
      <c r="H76" s="75">
        <v>21701805</v>
      </c>
      <c r="I76" s="75"/>
      <c r="J76" s="87">
        <v>0</v>
      </c>
      <c r="K76" s="75"/>
      <c r="L76" s="75">
        <v>1849194</v>
      </c>
    </row>
    <row r="77" spans="1:12" ht="16.149999999999999" customHeight="1" x14ac:dyDescent="0.2">
      <c r="A77" s="57" t="s">
        <v>71</v>
      </c>
      <c r="F77" s="74">
        <v>18233517</v>
      </c>
      <c r="G77" s="75"/>
      <c r="H77" s="68">
        <v>18468862</v>
      </c>
      <c r="I77" s="75"/>
      <c r="J77" s="87">
        <v>537620</v>
      </c>
      <c r="K77" s="75"/>
      <c r="L77" s="75">
        <v>399360</v>
      </c>
    </row>
    <row r="78" spans="1:12" ht="16.149999999999999" customHeight="1" x14ac:dyDescent="0.2">
      <c r="A78" s="57" t="s">
        <v>164</v>
      </c>
      <c r="F78" s="74">
        <v>1413214</v>
      </c>
      <c r="G78" s="75"/>
      <c r="H78" s="75">
        <v>14401259</v>
      </c>
      <c r="I78" s="75"/>
      <c r="J78" s="72">
        <v>1393084</v>
      </c>
      <c r="K78" s="75"/>
      <c r="L78" s="75">
        <v>1335406</v>
      </c>
    </row>
    <row r="79" spans="1:12" ht="16.149999999999999" customHeight="1" x14ac:dyDescent="0.2">
      <c r="A79" s="91" t="s">
        <v>22</v>
      </c>
      <c r="F79" s="104">
        <v>31900980</v>
      </c>
      <c r="G79" s="75"/>
      <c r="H79" s="82">
        <v>23952495</v>
      </c>
      <c r="I79" s="75"/>
      <c r="J79" s="105">
        <v>6001349</v>
      </c>
      <c r="K79" s="75"/>
      <c r="L79" s="82">
        <v>1038394</v>
      </c>
    </row>
    <row r="80" spans="1:12" ht="16.149999999999999" customHeight="1" x14ac:dyDescent="0.2">
      <c r="F80" s="7"/>
      <c r="G80" s="75"/>
      <c r="H80" s="7"/>
      <c r="I80" s="75"/>
      <c r="J80" s="7"/>
      <c r="K80" s="75"/>
      <c r="L80" s="7"/>
    </row>
    <row r="81" spans="1:12" ht="16.149999999999999" customHeight="1" x14ac:dyDescent="0.2">
      <c r="A81" s="96" t="s">
        <v>14</v>
      </c>
      <c r="B81" s="67"/>
      <c r="F81" s="8">
        <f>SUM(F70:F79)</f>
        <v>3918553384</v>
      </c>
      <c r="G81" s="68"/>
      <c r="H81" s="8">
        <f>SUM(H70:H79)</f>
        <v>3731932682</v>
      </c>
      <c r="I81" s="75"/>
      <c r="J81" s="8">
        <f>SUM(J70:J79)</f>
        <v>212909366</v>
      </c>
      <c r="K81" s="75"/>
      <c r="L81" s="8">
        <f>SUM(L70:L79)</f>
        <v>196472723</v>
      </c>
    </row>
    <row r="82" spans="1:12" ht="16.149999999999999" customHeight="1" x14ac:dyDescent="0.2">
      <c r="A82" s="67"/>
      <c r="B82" s="67"/>
      <c r="F82" s="7"/>
      <c r="G82" s="75"/>
      <c r="H82" s="7"/>
      <c r="I82" s="75"/>
      <c r="J82" s="7"/>
      <c r="K82" s="75"/>
      <c r="L82" s="7"/>
    </row>
    <row r="83" spans="1:12" ht="16.149999999999999" customHeight="1" x14ac:dyDescent="0.2">
      <c r="A83" s="96" t="s">
        <v>15</v>
      </c>
      <c r="B83" s="67"/>
      <c r="F83" s="7"/>
      <c r="G83" s="75"/>
      <c r="H83" s="7"/>
      <c r="I83" s="75"/>
      <c r="J83" s="7"/>
      <c r="K83" s="75"/>
      <c r="L83" s="7"/>
    </row>
    <row r="84" spans="1:12" ht="16.149999999999999" customHeight="1" x14ac:dyDescent="0.2">
      <c r="A84" s="67"/>
      <c r="B84" s="67"/>
      <c r="F84" s="7"/>
      <c r="G84" s="75"/>
      <c r="H84" s="7"/>
      <c r="I84" s="75"/>
      <c r="J84" s="7"/>
      <c r="K84" s="75"/>
      <c r="L84" s="7"/>
    </row>
    <row r="85" spans="1:12" ht="16.149999999999999" customHeight="1" x14ac:dyDescent="0.2">
      <c r="A85" s="57" t="s">
        <v>77</v>
      </c>
      <c r="B85" s="67"/>
      <c r="D85" s="45">
        <v>19</v>
      </c>
      <c r="F85" s="71">
        <v>623333333</v>
      </c>
      <c r="G85" s="75"/>
      <c r="H85" s="68">
        <v>840833333</v>
      </c>
      <c r="I85" s="75"/>
      <c r="J85" s="87">
        <v>383333333</v>
      </c>
      <c r="K85" s="75"/>
      <c r="L85" s="75">
        <v>510833333</v>
      </c>
    </row>
    <row r="86" spans="1:12" ht="16.149999999999999" customHeight="1" x14ac:dyDescent="0.2">
      <c r="A86" s="57" t="s">
        <v>179</v>
      </c>
      <c r="F86" s="103">
        <v>784789423</v>
      </c>
      <c r="G86" s="84"/>
      <c r="H86" s="69">
        <v>950659872</v>
      </c>
      <c r="I86" s="84"/>
      <c r="J86" s="90">
        <v>35854438</v>
      </c>
      <c r="L86" s="75">
        <v>41713950</v>
      </c>
    </row>
    <row r="87" spans="1:12" ht="16.149999999999999" customHeight="1" x14ac:dyDescent="0.2">
      <c r="A87" s="57" t="s">
        <v>145</v>
      </c>
      <c r="D87" s="45">
        <v>20</v>
      </c>
      <c r="F87" s="103">
        <v>1198952664</v>
      </c>
      <c r="G87" s="84"/>
      <c r="H87" s="69">
        <v>1198406154</v>
      </c>
      <c r="I87" s="84"/>
      <c r="J87" s="90">
        <v>1198952664</v>
      </c>
      <c r="L87" s="75">
        <v>1198406154</v>
      </c>
    </row>
    <row r="88" spans="1:12" ht="16.149999999999999" customHeight="1" x14ac:dyDescent="0.2">
      <c r="A88" s="57" t="s">
        <v>123</v>
      </c>
      <c r="F88" s="89">
        <v>199745176</v>
      </c>
      <c r="G88" s="75"/>
      <c r="H88" s="69">
        <v>224558596</v>
      </c>
      <c r="I88" s="75"/>
      <c r="J88" s="87">
        <v>0</v>
      </c>
      <c r="K88" s="75"/>
      <c r="L88" s="75">
        <v>0</v>
      </c>
    </row>
    <row r="89" spans="1:12" ht="16.149999999999999" customHeight="1" x14ac:dyDescent="0.2">
      <c r="A89" s="57" t="s">
        <v>42</v>
      </c>
      <c r="F89" s="106">
        <v>363286132</v>
      </c>
      <c r="G89" s="75"/>
      <c r="H89" s="93">
        <v>365626033</v>
      </c>
      <c r="I89" s="75"/>
      <c r="J89" s="94">
        <v>47009657</v>
      </c>
      <c r="K89" s="75"/>
      <c r="L89" s="82">
        <v>43304277</v>
      </c>
    </row>
    <row r="90" spans="1:12" ht="16.149999999999999" customHeight="1" x14ac:dyDescent="0.2">
      <c r="F90" s="9"/>
      <c r="G90" s="75"/>
      <c r="H90" s="9"/>
      <c r="I90" s="75"/>
      <c r="J90" s="9"/>
      <c r="K90" s="75"/>
      <c r="L90" s="9"/>
    </row>
    <row r="91" spans="1:12" ht="16.149999999999999" customHeight="1" x14ac:dyDescent="0.2">
      <c r="A91" s="96" t="s">
        <v>16</v>
      </c>
      <c r="B91" s="67"/>
      <c r="F91" s="5">
        <f>SUM(F85:F90)</f>
        <v>3170106728</v>
      </c>
      <c r="H91" s="5">
        <f>SUM(H85:H90)</f>
        <v>3580083988</v>
      </c>
      <c r="I91" s="75"/>
      <c r="J91" s="5">
        <f>SUM(J85:J90)</f>
        <v>1665150092</v>
      </c>
      <c r="K91" s="75"/>
      <c r="L91" s="5">
        <f>SUM(L85:L90)</f>
        <v>1794257714</v>
      </c>
    </row>
    <row r="92" spans="1:12" ht="16.350000000000001" customHeight="1" x14ac:dyDescent="0.2">
      <c r="A92" s="67"/>
      <c r="B92" s="67"/>
      <c r="F92" s="9"/>
      <c r="G92" s="75"/>
      <c r="H92" s="9"/>
      <c r="I92" s="75"/>
      <c r="J92" s="9"/>
      <c r="K92" s="75"/>
      <c r="L92" s="9"/>
    </row>
    <row r="93" spans="1:12" ht="16.149999999999999" customHeight="1" x14ac:dyDescent="0.2">
      <c r="A93" s="96" t="s">
        <v>17</v>
      </c>
      <c r="B93" s="67"/>
      <c r="F93" s="5">
        <f>F81+F91</f>
        <v>7088660112</v>
      </c>
      <c r="H93" s="5">
        <f>H81+H91</f>
        <v>7312016670</v>
      </c>
      <c r="J93" s="5">
        <f>J81+J91</f>
        <v>1878059458</v>
      </c>
      <c r="K93" s="68"/>
      <c r="L93" s="5">
        <f>L81+L91</f>
        <v>1990730437</v>
      </c>
    </row>
    <row r="94" spans="1:12" ht="16.350000000000001" customHeight="1" x14ac:dyDescent="0.2">
      <c r="A94" s="96"/>
      <c r="B94" s="67"/>
      <c r="F94" s="9"/>
      <c r="H94" s="9"/>
      <c r="J94" s="9"/>
      <c r="K94" s="68"/>
      <c r="L94" s="9"/>
    </row>
    <row r="95" spans="1:12" ht="16.350000000000001" customHeight="1" x14ac:dyDescent="0.2">
      <c r="A95" s="96"/>
      <c r="B95" s="67"/>
      <c r="F95" s="9"/>
      <c r="H95" s="9"/>
      <c r="J95" s="9"/>
      <c r="K95" s="68"/>
      <c r="L95" s="9"/>
    </row>
    <row r="96" spans="1:12" ht="16.350000000000001" customHeight="1" x14ac:dyDescent="0.2">
      <c r="A96" s="96"/>
      <c r="B96" s="67"/>
      <c r="F96" s="9"/>
      <c r="H96" s="9"/>
      <c r="J96" s="9"/>
      <c r="K96" s="68"/>
      <c r="L96" s="9"/>
    </row>
    <row r="97" spans="1:12" ht="16.350000000000001" customHeight="1" x14ac:dyDescent="0.2">
      <c r="A97" s="96"/>
      <c r="B97" s="67"/>
      <c r="F97" s="9"/>
      <c r="H97" s="9"/>
      <c r="J97" s="9"/>
      <c r="K97" s="68"/>
      <c r="L97" s="9"/>
    </row>
    <row r="98" spans="1:12" ht="16.350000000000001" customHeight="1" x14ac:dyDescent="0.2">
      <c r="A98" s="96"/>
      <c r="B98" s="67"/>
      <c r="F98" s="9"/>
      <c r="H98" s="9"/>
      <c r="J98" s="9"/>
      <c r="K98" s="68"/>
      <c r="L98" s="9"/>
    </row>
    <row r="99" spans="1:12" ht="16.350000000000001" customHeight="1" x14ac:dyDescent="0.2">
      <c r="A99" s="96"/>
      <c r="B99" s="67"/>
      <c r="F99" s="9"/>
      <c r="H99" s="9"/>
      <c r="J99" s="9"/>
      <c r="K99" s="68"/>
      <c r="L99" s="9"/>
    </row>
    <row r="100" spans="1:12" ht="16.350000000000001" customHeight="1" x14ac:dyDescent="0.2">
      <c r="A100" s="96"/>
      <c r="B100" s="67"/>
      <c r="F100" s="9"/>
      <c r="H100" s="9"/>
      <c r="J100" s="9"/>
      <c r="K100" s="68"/>
      <c r="L100" s="9"/>
    </row>
    <row r="101" spans="1:12" ht="16.350000000000001" customHeight="1" x14ac:dyDescent="0.2">
      <c r="A101" s="96"/>
      <c r="B101" s="67"/>
      <c r="F101" s="9"/>
      <c r="H101" s="9"/>
      <c r="J101" s="9"/>
      <c r="K101" s="68"/>
      <c r="L101" s="9"/>
    </row>
    <row r="102" spans="1:12" ht="16.350000000000001" customHeight="1" x14ac:dyDescent="0.2">
      <c r="A102" s="96"/>
      <c r="B102" s="67"/>
      <c r="F102" s="9"/>
      <c r="H102" s="9"/>
      <c r="J102" s="9"/>
      <c r="K102" s="68"/>
      <c r="L102" s="9"/>
    </row>
    <row r="103" spans="1:12" ht="16.350000000000001" customHeight="1" x14ac:dyDescent="0.2">
      <c r="A103" s="96"/>
      <c r="B103" s="67"/>
      <c r="F103" s="9"/>
      <c r="H103" s="9"/>
      <c r="J103" s="9"/>
      <c r="K103" s="68"/>
      <c r="L103" s="9"/>
    </row>
    <row r="104" spans="1:12" ht="16.350000000000001" customHeight="1" x14ac:dyDescent="0.2">
      <c r="A104" s="96"/>
      <c r="B104" s="67"/>
      <c r="F104" s="9"/>
      <c r="H104" s="9"/>
      <c r="J104" s="9"/>
      <c r="K104" s="68"/>
      <c r="L104" s="9"/>
    </row>
    <row r="105" spans="1:12" ht="13.5" customHeight="1" x14ac:dyDescent="0.2">
      <c r="A105" s="96"/>
      <c r="B105" s="67"/>
      <c r="F105" s="9"/>
      <c r="H105" s="9"/>
      <c r="J105" s="9"/>
      <c r="K105" s="68"/>
      <c r="L105" s="9"/>
    </row>
    <row r="106" spans="1:12" ht="22.15" customHeight="1" x14ac:dyDescent="0.2">
      <c r="A106" s="99" t="str">
        <f>+A53</f>
        <v>The accompanying notes on pages 14 to 37 are an integral part of these consolidated and company financial information.</v>
      </c>
      <c r="B106" s="107"/>
      <c r="C106" s="100"/>
      <c r="D106" s="53"/>
      <c r="E106" s="100"/>
      <c r="F106" s="5"/>
      <c r="G106" s="81"/>
      <c r="H106" s="5"/>
      <c r="I106" s="95"/>
      <c r="J106" s="5"/>
      <c r="K106" s="81"/>
      <c r="L106" s="5"/>
    </row>
    <row r="107" spans="1:12" s="48" customFormat="1" ht="16.5" customHeight="1" x14ac:dyDescent="0.2">
      <c r="A107" s="42" t="str">
        <f>+A1</f>
        <v>Eastern Polymer Group Public Company Limited</v>
      </c>
      <c r="B107" s="43"/>
      <c r="C107" s="44"/>
      <c r="D107" s="45"/>
      <c r="E107" s="46"/>
      <c r="F107" s="47"/>
      <c r="G107" s="47"/>
      <c r="H107" s="47"/>
      <c r="I107" s="47"/>
      <c r="J107" s="47"/>
      <c r="K107" s="47"/>
      <c r="L107" s="47"/>
    </row>
    <row r="108" spans="1:12" s="48" customFormat="1" ht="16.5" customHeight="1" x14ac:dyDescent="0.2">
      <c r="A108" s="42" t="s">
        <v>85</v>
      </c>
      <c r="B108" s="43"/>
      <c r="C108" s="44"/>
      <c r="D108" s="45"/>
      <c r="E108" s="46"/>
      <c r="F108" s="47"/>
      <c r="G108" s="47"/>
      <c r="H108" s="47"/>
      <c r="I108" s="47"/>
      <c r="J108" s="49"/>
      <c r="K108" s="47"/>
      <c r="L108" s="49"/>
    </row>
    <row r="109" spans="1:12" s="48" customFormat="1" ht="16.5" customHeight="1" x14ac:dyDescent="0.2">
      <c r="A109" s="50" t="str">
        <f>+A3</f>
        <v>As at 31 December 2024</v>
      </c>
      <c r="B109" s="51"/>
      <c r="C109" s="52"/>
      <c r="D109" s="53"/>
      <c r="E109" s="54"/>
      <c r="F109" s="55"/>
      <c r="G109" s="55"/>
      <c r="H109" s="55"/>
      <c r="I109" s="55"/>
      <c r="J109" s="56"/>
      <c r="K109" s="55"/>
      <c r="L109" s="56"/>
    </row>
    <row r="110" spans="1:12" ht="16.5" customHeight="1" x14ac:dyDescent="0.2">
      <c r="C110" s="46"/>
      <c r="E110" s="46"/>
      <c r="F110" s="47"/>
      <c r="G110" s="47"/>
      <c r="H110" s="47"/>
      <c r="I110" s="47"/>
      <c r="J110" s="47"/>
      <c r="K110" s="47"/>
      <c r="L110" s="47"/>
    </row>
    <row r="111" spans="1:12" ht="16.5" customHeight="1" x14ac:dyDescent="0.2">
      <c r="C111" s="46"/>
      <c r="E111" s="46"/>
      <c r="F111" s="47"/>
      <c r="G111" s="47"/>
      <c r="H111" s="47"/>
      <c r="I111" s="47"/>
      <c r="J111" s="47"/>
      <c r="K111" s="47"/>
      <c r="L111" s="47"/>
    </row>
    <row r="112" spans="1:12" ht="16.149999999999999" customHeight="1" x14ac:dyDescent="0.2">
      <c r="F112" s="281" t="s">
        <v>0</v>
      </c>
      <c r="G112" s="281"/>
      <c r="H112" s="281"/>
      <c r="I112" s="60"/>
      <c r="J112" s="281" t="s">
        <v>131</v>
      </c>
      <c r="K112" s="281"/>
      <c r="L112" s="281"/>
    </row>
    <row r="113" spans="1:12" ht="16.149999999999999" customHeight="1" x14ac:dyDescent="0.2">
      <c r="F113" s="282" t="s">
        <v>100</v>
      </c>
      <c r="G113" s="282"/>
      <c r="H113" s="282"/>
      <c r="I113" s="60"/>
      <c r="J113" s="282" t="s">
        <v>100</v>
      </c>
      <c r="K113" s="282"/>
      <c r="L113" s="282"/>
    </row>
    <row r="114" spans="1:12" ht="16.149999999999999" customHeight="1" x14ac:dyDescent="0.2">
      <c r="F114" s="61" t="s">
        <v>148</v>
      </c>
      <c r="G114" s="59"/>
      <c r="H114" s="61" t="s">
        <v>149</v>
      </c>
      <c r="I114" s="60"/>
      <c r="J114" s="61" t="s">
        <v>148</v>
      </c>
      <c r="K114" s="59"/>
      <c r="L114" s="61" t="s">
        <v>149</v>
      </c>
    </row>
    <row r="115" spans="1:12" ht="16.149999999999999" customHeight="1" x14ac:dyDescent="0.2">
      <c r="F115" s="61" t="s">
        <v>244</v>
      </c>
      <c r="G115" s="62"/>
      <c r="H115" s="61" t="s">
        <v>67</v>
      </c>
      <c r="I115" s="60"/>
      <c r="J115" s="61" t="s">
        <v>244</v>
      </c>
      <c r="K115" s="62"/>
      <c r="L115" s="61" t="s">
        <v>67</v>
      </c>
    </row>
    <row r="116" spans="1:12" ht="16.5" customHeight="1" x14ac:dyDescent="0.2">
      <c r="D116" s="63"/>
      <c r="E116" s="64"/>
      <c r="F116" s="61" t="s">
        <v>207</v>
      </c>
      <c r="G116" s="62"/>
      <c r="H116" s="61" t="s">
        <v>207</v>
      </c>
      <c r="I116" s="60"/>
      <c r="J116" s="61" t="s">
        <v>207</v>
      </c>
      <c r="K116" s="62"/>
      <c r="L116" s="61" t="s">
        <v>207</v>
      </c>
    </row>
    <row r="117" spans="1:12" ht="16.5" customHeight="1" x14ac:dyDescent="0.2">
      <c r="E117" s="64"/>
      <c r="F117" s="66" t="s">
        <v>4</v>
      </c>
      <c r="G117" s="62"/>
      <c r="H117" s="66" t="s">
        <v>4</v>
      </c>
      <c r="I117" s="60"/>
      <c r="J117" s="66" t="s">
        <v>4</v>
      </c>
      <c r="K117" s="59"/>
      <c r="L117" s="66" t="s">
        <v>4</v>
      </c>
    </row>
    <row r="118" spans="1:12" ht="16.5" customHeight="1" x14ac:dyDescent="0.2">
      <c r="D118" s="101"/>
      <c r="E118" s="64"/>
      <c r="F118" s="102"/>
      <c r="G118" s="62"/>
      <c r="H118" s="102"/>
      <c r="I118" s="60"/>
      <c r="J118" s="102"/>
      <c r="K118" s="59"/>
      <c r="L118" s="102"/>
    </row>
    <row r="119" spans="1:12" ht="16.5" customHeight="1" x14ac:dyDescent="0.2">
      <c r="A119" s="96" t="s">
        <v>184</v>
      </c>
      <c r="D119" s="101"/>
      <c r="E119" s="64"/>
      <c r="F119" s="102"/>
      <c r="G119" s="62"/>
      <c r="H119" s="102"/>
      <c r="I119" s="60"/>
      <c r="J119" s="102"/>
      <c r="K119" s="59"/>
      <c r="L119" s="102"/>
    </row>
    <row r="120" spans="1:12" ht="16.5" customHeight="1" x14ac:dyDescent="0.2">
      <c r="A120" s="67"/>
      <c r="B120" s="67"/>
      <c r="F120" s="68"/>
      <c r="G120" s="68"/>
      <c r="H120" s="68"/>
      <c r="J120" s="68"/>
      <c r="K120" s="68"/>
      <c r="L120" s="68"/>
    </row>
    <row r="121" spans="1:12" ht="16.5" customHeight="1" x14ac:dyDescent="0.2">
      <c r="A121" s="96" t="s">
        <v>129</v>
      </c>
      <c r="B121" s="67"/>
      <c r="F121" s="68"/>
      <c r="G121" s="68"/>
      <c r="H121" s="68"/>
      <c r="J121" s="68"/>
      <c r="K121" s="68"/>
      <c r="L121" s="68"/>
    </row>
    <row r="122" spans="1:12" ht="16.5" customHeight="1" x14ac:dyDescent="0.2">
      <c r="A122" s="67"/>
      <c r="B122" s="67"/>
      <c r="F122" s="68"/>
      <c r="G122" s="68"/>
      <c r="H122" s="68"/>
      <c r="J122" s="68"/>
      <c r="K122" s="68"/>
      <c r="L122" s="68"/>
    </row>
    <row r="123" spans="1:12" ht="16.5" customHeight="1" x14ac:dyDescent="0.2">
      <c r="A123" s="57" t="s">
        <v>23</v>
      </c>
    </row>
    <row r="124" spans="1:12" ht="16.5" customHeight="1" x14ac:dyDescent="0.2">
      <c r="A124" s="108"/>
      <c r="B124" s="109" t="s">
        <v>24</v>
      </c>
      <c r="C124" s="76"/>
    </row>
    <row r="125" spans="1:12" ht="16.5" customHeight="1" thickBot="1" x14ac:dyDescent="0.25">
      <c r="A125" s="108"/>
      <c r="B125" s="108"/>
      <c r="C125" s="109" t="s">
        <v>107</v>
      </c>
      <c r="F125" s="10">
        <v>2800000000</v>
      </c>
      <c r="H125" s="10">
        <v>2800000000</v>
      </c>
      <c r="J125" s="10">
        <v>2800000000</v>
      </c>
      <c r="K125" s="68"/>
      <c r="L125" s="10">
        <v>2800000000</v>
      </c>
    </row>
    <row r="126" spans="1:12" ht="16.5" customHeight="1" thickTop="1" x14ac:dyDescent="0.2">
      <c r="A126" s="108"/>
      <c r="B126" s="108"/>
      <c r="C126" s="76"/>
      <c r="F126" s="7"/>
      <c r="G126" s="68"/>
      <c r="H126" s="7"/>
      <c r="J126" s="7"/>
      <c r="K126" s="68"/>
      <c r="L126" s="7"/>
    </row>
    <row r="127" spans="1:12" ht="16.5" customHeight="1" x14ac:dyDescent="0.2">
      <c r="A127" s="108"/>
      <c r="B127" s="109" t="s">
        <v>89</v>
      </c>
      <c r="C127" s="76"/>
      <c r="F127" s="7"/>
      <c r="G127" s="68"/>
      <c r="H127" s="7"/>
      <c r="J127" s="7"/>
      <c r="K127" s="68"/>
      <c r="L127" s="7"/>
    </row>
    <row r="128" spans="1:12" ht="16.5" customHeight="1" x14ac:dyDescent="0.2">
      <c r="A128" s="108"/>
      <c r="B128" s="109"/>
      <c r="C128" s="109" t="s">
        <v>107</v>
      </c>
      <c r="F128" s="7">
        <v>2800000000</v>
      </c>
      <c r="G128" s="68"/>
      <c r="H128" s="7">
        <v>2800000000</v>
      </c>
      <c r="J128" s="7">
        <v>2800000000</v>
      </c>
      <c r="K128" s="68"/>
      <c r="L128" s="7">
        <v>2800000000</v>
      </c>
    </row>
    <row r="129" spans="1:12" ht="16.5" customHeight="1" x14ac:dyDescent="0.2">
      <c r="A129" s="108" t="s">
        <v>108</v>
      </c>
      <c r="B129" s="109"/>
      <c r="C129" s="109"/>
      <c r="F129" s="7">
        <v>3274182000</v>
      </c>
      <c r="G129" s="68"/>
      <c r="H129" s="7">
        <v>3274182000</v>
      </c>
      <c r="I129" s="68"/>
      <c r="J129" s="7">
        <v>3274182000</v>
      </c>
      <c r="L129" s="7">
        <v>3274182000</v>
      </c>
    </row>
    <row r="130" spans="1:12" ht="16.5" customHeight="1" x14ac:dyDescent="0.2">
      <c r="A130" s="57" t="s">
        <v>25</v>
      </c>
      <c r="B130" s="108"/>
      <c r="C130" s="76"/>
      <c r="F130" s="7"/>
    </row>
    <row r="131" spans="1:12" ht="16.5" customHeight="1" x14ac:dyDescent="0.2">
      <c r="B131" s="57" t="s">
        <v>48</v>
      </c>
      <c r="F131" s="71">
        <v>280000000</v>
      </c>
      <c r="H131" s="68">
        <v>280000000</v>
      </c>
      <c r="I131" s="68"/>
      <c r="J131" s="110">
        <v>280000000</v>
      </c>
      <c r="L131" s="11">
        <v>280000000</v>
      </c>
    </row>
    <row r="132" spans="1:12" ht="16.5" customHeight="1" x14ac:dyDescent="0.2">
      <c r="B132" s="57" t="s">
        <v>26</v>
      </c>
      <c r="D132" s="73"/>
      <c r="F132" s="103">
        <v>5651228827</v>
      </c>
      <c r="G132" s="68"/>
      <c r="H132" s="68">
        <v>5551348271</v>
      </c>
      <c r="I132" s="68"/>
      <c r="J132" s="110">
        <v>1019898067</v>
      </c>
      <c r="L132" s="11">
        <v>1136082218</v>
      </c>
    </row>
    <row r="133" spans="1:12" ht="16.5" customHeight="1" x14ac:dyDescent="0.2">
      <c r="B133" s="57" t="s">
        <v>162</v>
      </c>
      <c r="D133" s="73"/>
      <c r="F133" s="71">
        <v>-50393182</v>
      </c>
      <c r="G133" s="68"/>
      <c r="H133" s="68">
        <v>-50393182</v>
      </c>
      <c r="J133" s="110">
        <v>-9406081</v>
      </c>
      <c r="L133" s="69">
        <v>-9406081</v>
      </c>
    </row>
    <row r="134" spans="1:12" ht="16.5" customHeight="1" x14ac:dyDescent="0.2">
      <c r="A134" s="57" t="s">
        <v>163</v>
      </c>
      <c r="D134" s="73"/>
      <c r="F134" s="71">
        <v>701719893</v>
      </c>
      <c r="G134" s="68"/>
      <c r="H134" s="68">
        <v>701719893</v>
      </c>
      <c r="I134" s="7"/>
      <c r="J134" s="110">
        <v>0</v>
      </c>
      <c r="L134" s="12">
        <v>0</v>
      </c>
    </row>
    <row r="135" spans="1:12" ht="16.5" customHeight="1" x14ac:dyDescent="0.2">
      <c r="A135" s="80" t="s">
        <v>167</v>
      </c>
      <c r="D135" s="73"/>
      <c r="F135" s="71">
        <v>-6197998</v>
      </c>
      <c r="G135" s="68"/>
      <c r="H135" s="68">
        <v>-6197998</v>
      </c>
      <c r="I135" s="7"/>
      <c r="J135" s="110">
        <v>0</v>
      </c>
      <c r="L135" s="12">
        <v>0</v>
      </c>
    </row>
    <row r="136" spans="1:12" ht="16.5" customHeight="1" x14ac:dyDescent="0.2">
      <c r="A136" s="57" t="s">
        <v>127</v>
      </c>
      <c r="D136" s="73"/>
      <c r="F136" s="104">
        <v>-375710401</v>
      </c>
      <c r="G136" s="68"/>
      <c r="H136" s="111">
        <v>-114547382</v>
      </c>
      <c r="I136" s="68"/>
      <c r="J136" s="112">
        <v>0</v>
      </c>
      <c r="L136" s="13">
        <v>0</v>
      </c>
    </row>
    <row r="137" spans="1:12" ht="16.5" customHeight="1" x14ac:dyDescent="0.2">
      <c r="D137" s="73"/>
    </row>
    <row r="138" spans="1:12" ht="16.5" customHeight="1" x14ac:dyDescent="0.2">
      <c r="A138" s="67" t="s">
        <v>170</v>
      </c>
      <c r="D138" s="73"/>
      <c r="F138" s="7">
        <f>SUM(F128:F136)</f>
        <v>12274829139</v>
      </c>
      <c r="G138" s="7"/>
      <c r="H138" s="7">
        <f>SUM(H128:H136)</f>
        <v>12436111602</v>
      </c>
      <c r="I138" s="7"/>
      <c r="J138" s="7">
        <f>SUM(J128:J136)</f>
        <v>7364673986</v>
      </c>
      <c r="K138" s="68"/>
      <c r="L138" s="7">
        <f>SUM(L128:L136)</f>
        <v>7480858137</v>
      </c>
    </row>
    <row r="139" spans="1:12" ht="16.5" customHeight="1" x14ac:dyDescent="0.2">
      <c r="A139" s="57" t="s">
        <v>27</v>
      </c>
      <c r="D139" s="73"/>
      <c r="F139" s="113">
        <v>54773118</v>
      </c>
      <c r="G139" s="68"/>
      <c r="H139" s="8">
        <v>52542222</v>
      </c>
      <c r="I139" s="68"/>
      <c r="J139" s="13">
        <v>0</v>
      </c>
      <c r="L139" s="13">
        <v>0</v>
      </c>
    </row>
    <row r="140" spans="1:12" ht="16.5" customHeight="1" x14ac:dyDescent="0.2">
      <c r="D140" s="73"/>
      <c r="F140" s="7"/>
      <c r="G140" s="68"/>
      <c r="H140" s="7"/>
      <c r="J140" s="7"/>
      <c r="K140" s="68"/>
      <c r="L140" s="7"/>
    </row>
    <row r="141" spans="1:12" ht="16.5" customHeight="1" x14ac:dyDescent="0.2">
      <c r="A141" s="96" t="s">
        <v>125</v>
      </c>
      <c r="B141" s="67"/>
      <c r="D141" s="73"/>
      <c r="F141" s="8">
        <f>SUM(F138:F139)</f>
        <v>12329602257</v>
      </c>
      <c r="H141" s="8">
        <f>SUM(H138:H139)</f>
        <v>12488653824</v>
      </c>
      <c r="J141" s="8">
        <f>SUM(J138:J139)</f>
        <v>7364673986</v>
      </c>
      <c r="L141" s="8">
        <f>SUM(L138:L139)</f>
        <v>7480858137</v>
      </c>
    </row>
    <row r="142" spans="1:12" ht="16.5" customHeight="1" x14ac:dyDescent="0.2">
      <c r="A142" s="67"/>
      <c r="B142" s="67"/>
      <c r="D142" s="73"/>
      <c r="F142" s="7"/>
      <c r="H142" s="7"/>
      <c r="J142" s="7"/>
      <c r="L142" s="7"/>
    </row>
    <row r="143" spans="1:12" ht="16.5" customHeight="1" thickBot="1" x14ac:dyDescent="0.25">
      <c r="A143" s="96" t="s">
        <v>126</v>
      </c>
      <c r="B143" s="96"/>
      <c r="C143" s="45"/>
      <c r="F143" s="10">
        <f>F93+F141</f>
        <v>19418262369</v>
      </c>
      <c r="H143" s="10">
        <f>H93+H141</f>
        <v>19800670494</v>
      </c>
      <c r="J143" s="10">
        <f>J93+J141</f>
        <v>9242733444</v>
      </c>
      <c r="L143" s="10">
        <f>L93+L141</f>
        <v>9471588574</v>
      </c>
    </row>
    <row r="144" spans="1:12" ht="16.5" customHeight="1" thickTop="1" x14ac:dyDescent="0.2">
      <c r="B144" s="96"/>
      <c r="C144" s="45"/>
      <c r="F144" s="7"/>
      <c r="H144" s="7"/>
      <c r="J144" s="7"/>
      <c r="L144" s="7"/>
    </row>
    <row r="145" spans="1:12" ht="16.5" customHeight="1" x14ac:dyDescent="0.2">
      <c r="B145" s="96"/>
      <c r="C145" s="45"/>
      <c r="F145" s="7"/>
      <c r="H145" s="7"/>
      <c r="J145" s="7"/>
      <c r="L145" s="7"/>
    </row>
    <row r="146" spans="1:12" ht="16.5" customHeight="1" x14ac:dyDescent="0.2">
      <c r="B146" s="96"/>
      <c r="C146" s="45"/>
      <c r="F146" s="7"/>
      <c r="H146" s="7"/>
      <c r="J146" s="7"/>
      <c r="L146" s="7"/>
    </row>
    <row r="147" spans="1:12" ht="16.5" customHeight="1" x14ac:dyDescent="0.2">
      <c r="B147" s="96"/>
      <c r="C147" s="45"/>
      <c r="F147" s="7"/>
      <c r="H147" s="7"/>
      <c r="J147" s="7"/>
      <c r="L147" s="7"/>
    </row>
    <row r="148" spans="1:12" ht="16.5" customHeight="1" x14ac:dyDescent="0.2">
      <c r="B148" s="96"/>
      <c r="C148" s="45"/>
      <c r="F148" s="7"/>
      <c r="H148" s="7"/>
      <c r="J148" s="7"/>
      <c r="L148" s="7"/>
    </row>
    <row r="149" spans="1:12" ht="18.75" customHeight="1" x14ac:dyDescent="0.2">
      <c r="B149" s="96"/>
      <c r="C149" s="45"/>
      <c r="F149" s="7"/>
      <c r="H149" s="7"/>
      <c r="J149" s="7"/>
      <c r="L149" s="7"/>
    </row>
    <row r="150" spans="1:12" ht="15" customHeight="1" x14ac:dyDescent="0.2">
      <c r="B150" s="96"/>
      <c r="C150" s="45"/>
      <c r="F150" s="7"/>
      <c r="H150" s="7"/>
      <c r="J150" s="7"/>
      <c r="L150" s="7"/>
    </row>
    <row r="151" spans="1:12" ht="15.75" customHeight="1" x14ac:dyDescent="0.2">
      <c r="B151" s="96"/>
      <c r="C151" s="45"/>
      <c r="F151" s="7"/>
      <c r="H151" s="7"/>
      <c r="J151" s="7"/>
      <c r="L151" s="7"/>
    </row>
    <row r="152" spans="1:12" ht="16.5" customHeight="1" x14ac:dyDescent="0.2">
      <c r="B152" s="96"/>
      <c r="C152" s="45"/>
      <c r="F152" s="7"/>
      <c r="H152" s="7"/>
      <c r="J152" s="7"/>
      <c r="L152" s="7"/>
    </row>
    <row r="153" spans="1:12" ht="16.5" customHeight="1" x14ac:dyDescent="0.2">
      <c r="B153" s="96"/>
      <c r="C153" s="45"/>
      <c r="F153" s="7"/>
      <c r="H153" s="7"/>
      <c r="J153" s="7"/>
      <c r="L153" s="7"/>
    </row>
    <row r="154" spans="1:12" ht="16.5" customHeight="1" x14ac:dyDescent="0.2">
      <c r="B154" s="96"/>
      <c r="C154" s="45"/>
      <c r="F154" s="7"/>
      <c r="H154" s="7"/>
      <c r="J154" s="7"/>
      <c r="L154" s="7"/>
    </row>
    <row r="155" spans="1:12" ht="16.5" customHeight="1" x14ac:dyDescent="0.2">
      <c r="B155" s="96"/>
      <c r="C155" s="45"/>
      <c r="F155" s="7"/>
      <c r="H155" s="7"/>
      <c r="J155" s="7"/>
      <c r="L155" s="7"/>
    </row>
    <row r="156" spans="1:12" ht="16.5" customHeight="1" x14ac:dyDescent="0.2">
      <c r="B156" s="96"/>
      <c r="C156" s="45"/>
      <c r="F156" s="7"/>
      <c r="H156" s="7"/>
      <c r="J156" s="7"/>
      <c r="L156" s="7"/>
    </row>
    <row r="157" spans="1:12" ht="17.45" customHeight="1" x14ac:dyDescent="0.2">
      <c r="B157" s="96"/>
      <c r="C157" s="45"/>
      <c r="F157" s="7"/>
      <c r="H157" s="7"/>
      <c r="J157" s="7"/>
      <c r="L157" s="7"/>
    </row>
    <row r="158" spans="1:12" ht="22.15" customHeight="1" x14ac:dyDescent="0.2">
      <c r="A158" s="99" t="str">
        <f>+A53</f>
        <v>The accompanying notes on pages 14 to 37 are an integral part of these consolidated and company financial information.</v>
      </c>
      <c r="B158" s="107"/>
      <c r="C158" s="53"/>
      <c r="D158" s="53"/>
      <c r="E158" s="100"/>
      <c r="F158" s="6"/>
      <c r="G158" s="6"/>
      <c r="H158" s="6"/>
      <c r="I158" s="95"/>
      <c r="J158" s="6"/>
      <c r="K158" s="95"/>
      <c r="L158" s="6"/>
    </row>
  </sheetData>
  <mergeCells count="12">
    <mergeCell ref="F60:H60"/>
    <mergeCell ref="J60:L60"/>
    <mergeCell ref="F112:H112"/>
    <mergeCell ref="J112:L112"/>
    <mergeCell ref="F113:H113"/>
    <mergeCell ref="J113:L113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&amp;R&amp;9&amp;P</oddFooter>
  </headerFooter>
  <rowBreaks count="2" manualBreakCount="2">
    <brk id="53" max="16383" man="1"/>
    <brk id="106" max="16383" man="1"/>
  </rowBreaks>
  <ignoredErrors>
    <ignoredError sqref="D1:D8 D53:D62 D106:D117 D136 D14 D28 D30 D49 D51:D52 D81 D119 D121 D123:D125 D127:D134 D138:D139 D141 D143 D158 D159:D65133" twoDigitTextYear="1"/>
    <ignoredError sqref="F10:L10 F63:L63 F116:L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DE116-BAF9-44B0-8FAF-12F1AD31359E}">
  <sheetPr>
    <tabColor rgb="FF92D050"/>
  </sheetPr>
  <dimension ref="A1:L98"/>
  <sheetViews>
    <sheetView topLeftCell="A88" zoomScaleNormal="100" zoomScaleSheetLayoutView="100" workbookViewId="0">
      <selection activeCell="L54" sqref="L54"/>
    </sheetView>
  </sheetViews>
  <sheetFormatPr defaultRowHeight="16.5" customHeight="1" x14ac:dyDescent="0.2"/>
  <cols>
    <col min="1" max="2" width="1.28515625" style="57" customWidth="1"/>
    <col min="3" max="3" width="33" style="58" customWidth="1"/>
    <col min="4" max="4" width="4.85546875" style="45" customWidth="1"/>
    <col min="5" max="5" width="0.5703125" style="58" customWidth="1"/>
    <col min="6" max="6" width="13.140625" style="122" customWidth="1"/>
    <col min="7" max="7" width="0.5703125" style="122" customWidth="1"/>
    <col min="8" max="8" width="13.140625" style="122" customWidth="1"/>
    <col min="9" max="9" width="0.5703125" style="122" customWidth="1"/>
    <col min="10" max="10" width="12.7109375" style="122" customWidth="1"/>
    <col min="11" max="11" width="0.5703125" style="122" customWidth="1"/>
    <col min="12" max="12" width="12.7109375" style="122" customWidth="1"/>
    <col min="13" max="180" width="9.140625" style="57"/>
    <col min="181" max="182" width="1.28515625" style="57" customWidth="1"/>
    <col min="183" max="183" width="28.42578125" style="57" customWidth="1"/>
    <col min="184" max="184" width="4.85546875" style="57" customWidth="1"/>
    <col min="185" max="185" width="0.7109375" style="57" customWidth="1"/>
    <col min="186" max="186" width="12.7109375" style="57" customWidth="1"/>
    <col min="187" max="187" width="0.7109375" style="57" customWidth="1"/>
    <col min="188" max="188" width="12.7109375" style="57" customWidth="1"/>
    <col min="189" max="189" width="0.7109375" style="57" customWidth="1"/>
    <col min="190" max="190" width="12.7109375" style="57" customWidth="1"/>
    <col min="191" max="191" width="0.7109375" style="57" customWidth="1"/>
    <col min="192" max="192" width="12.7109375" style="57" customWidth="1"/>
    <col min="193" max="436" width="9.140625" style="57"/>
    <col min="437" max="438" width="1.28515625" style="57" customWidth="1"/>
    <col min="439" max="439" width="28.42578125" style="57" customWidth="1"/>
    <col min="440" max="440" width="4.85546875" style="57" customWidth="1"/>
    <col min="441" max="441" width="0.7109375" style="57" customWidth="1"/>
    <col min="442" max="442" width="12.7109375" style="57" customWidth="1"/>
    <col min="443" max="443" width="0.7109375" style="57" customWidth="1"/>
    <col min="444" max="444" width="12.7109375" style="57" customWidth="1"/>
    <col min="445" max="445" width="0.7109375" style="57" customWidth="1"/>
    <col min="446" max="446" width="12.7109375" style="57" customWidth="1"/>
    <col min="447" max="447" width="0.7109375" style="57" customWidth="1"/>
    <col min="448" max="448" width="12.7109375" style="57" customWidth="1"/>
    <col min="449" max="692" width="9.140625" style="57"/>
    <col min="693" max="694" width="1.28515625" style="57" customWidth="1"/>
    <col min="695" max="695" width="28.42578125" style="57" customWidth="1"/>
    <col min="696" max="696" width="4.85546875" style="57" customWidth="1"/>
    <col min="697" max="697" width="0.7109375" style="57" customWidth="1"/>
    <col min="698" max="698" width="12.7109375" style="57" customWidth="1"/>
    <col min="699" max="699" width="0.7109375" style="57" customWidth="1"/>
    <col min="700" max="700" width="12.7109375" style="57" customWidth="1"/>
    <col min="701" max="701" width="0.7109375" style="57" customWidth="1"/>
    <col min="702" max="702" width="12.7109375" style="57" customWidth="1"/>
    <col min="703" max="703" width="0.7109375" style="57" customWidth="1"/>
    <col min="704" max="704" width="12.7109375" style="57" customWidth="1"/>
    <col min="705" max="948" width="9.140625" style="57"/>
    <col min="949" max="950" width="1.28515625" style="57" customWidth="1"/>
    <col min="951" max="951" width="28.42578125" style="57" customWidth="1"/>
    <col min="952" max="952" width="4.85546875" style="57" customWidth="1"/>
    <col min="953" max="953" width="0.7109375" style="57" customWidth="1"/>
    <col min="954" max="954" width="12.7109375" style="57" customWidth="1"/>
    <col min="955" max="955" width="0.7109375" style="57" customWidth="1"/>
    <col min="956" max="956" width="12.7109375" style="57" customWidth="1"/>
    <col min="957" max="957" width="0.7109375" style="57" customWidth="1"/>
    <col min="958" max="958" width="12.7109375" style="57" customWidth="1"/>
    <col min="959" max="959" width="0.7109375" style="57" customWidth="1"/>
    <col min="960" max="960" width="12.7109375" style="57" customWidth="1"/>
    <col min="961" max="1204" width="9.140625" style="57"/>
    <col min="1205" max="1206" width="1.28515625" style="57" customWidth="1"/>
    <col min="1207" max="1207" width="28.42578125" style="57" customWidth="1"/>
    <col min="1208" max="1208" width="4.85546875" style="57" customWidth="1"/>
    <col min="1209" max="1209" width="0.7109375" style="57" customWidth="1"/>
    <col min="1210" max="1210" width="12.7109375" style="57" customWidth="1"/>
    <col min="1211" max="1211" width="0.7109375" style="57" customWidth="1"/>
    <col min="1212" max="1212" width="12.7109375" style="57" customWidth="1"/>
    <col min="1213" max="1213" width="0.7109375" style="57" customWidth="1"/>
    <col min="1214" max="1214" width="12.7109375" style="57" customWidth="1"/>
    <col min="1215" max="1215" width="0.7109375" style="57" customWidth="1"/>
    <col min="1216" max="1216" width="12.7109375" style="57" customWidth="1"/>
    <col min="1217" max="1460" width="9.140625" style="57"/>
    <col min="1461" max="1462" width="1.28515625" style="57" customWidth="1"/>
    <col min="1463" max="1463" width="28.42578125" style="57" customWidth="1"/>
    <col min="1464" max="1464" width="4.85546875" style="57" customWidth="1"/>
    <col min="1465" max="1465" width="0.7109375" style="57" customWidth="1"/>
    <col min="1466" max="1466" width="12.7109375" style="57" customWidth="1"/>
    <col min="1467" max="1467" width="0.7109375" style="57" customWidth="1"/>
    <col min="1468" max="1468" width="12.7109375" style="57" customWidth="1"/>
    <col min="1469" max="1469" width="0.7109375" style="57" customWidth="1"/>
    <col min="1470" max="1470" width="12.7109375" style="57" customWidth="1"/>
    <col min="1471" max="1471" width="0.7109375" style="57" customWidth="1"/>
    <col min="1472" max="1472" width="12.7109375" style="57" customWidth="1"/>
    <col min="1473" max="1716" width="9.140625" style="57"/>
    <col min="1717" max="1718" width="1.28515625" style="57" customWidth="1"/>
    <col min="1719" max="1719" width="28.42578125" style="57" customWidth="1"/>
    <col min="1720" max="1720" width="4.85546875" style="57" customWidth="1"/>
    <col min="1721" max="1721" width="0.7109375" style="57" customWidth="1"/>
    <col min="1722" max="1722" width="12.7109375" style="57" customWidth="1"/>
    <col min="1723" max="1723" width="0.7109375" style="57" customWidth="1"/>
    <col min="1724" max="1724" width="12.7109375" style="57" customWidth="1"/>
    <col min="1725" max="1725" width="0.7109375" style="57" customWidth="1"/>
    <col min="1726" max="1726" width="12.7109375" style="57" customWidth="1"/>
    <col min="1727" max="1727" width="0.7109375" style="57" customWidth="1"/>
    <col min="1728" max="1728" width="12.7109375" style="57" customWidth="1"/>
    <col min="1729" max="1972" width="9.140625" style="57"/>
    <col min="1973" max="1974" width="1.28515625" style="57" customWidth="1"/>
    <col min="1975" max="1975" width="28.42578125" style="57" customWidth="1"/>
    <col min="1976" max="1976" width="4.85546875" style="57" customWidth="1"/>
    <col min="1977" max="1977" width="0.7109375" style="57" customWidth="1"/>
    <col min="1978" max="1978" width="12.7109375" style="57" customWidth="1"/>
    <col min="1979" max="1979" width="0.7109375" style="57" customWidth="1"/>
    <col min="1980" max="1980" width="12.7109375" style="57" customWidth="1"/>
    <col min="1981" max="1981" width="0.7109375" style="57" customWidth="1"/>
    <col min="1982" max="1982" width="12.7109375" style="57" customWidth="1"/>
    <col min="1983" max="1983" width="0.7109375" style="57" customWidth="1"/>
    <col min="1984" max="1984" width="12.7109375" style="57" customWidth="1"/>
    <col min="1985" max="2228" width="9.140625" style="57"/>
    <col min="2229" max="2230" width="1.28515625" style="57" customWidth="1"/>
    <col min="2231" max="2231" width="28.42578125" style="57" customWidth="1"/>
    <col min="2232" max="2232" width="4.85546875" style="57" customWidth="1"/>
    <col min="2233" max="2233" width="0.7109375" style="57" customWidth="1"/>
    <col min="2234" max="2234" width="12.7109375" style="57" customWidth="1"/>
    <col min="2235" max="2235" width="0.7109375" style="57" customWidth="1"/>
    <col min="2236" max="2236" width="12.7109375" style="57" customWidth="1"/>
    <col min="2237" max="2237" width="0.7109375" style="57" customWidth="1"/>
    <col min="2238" max="2238" width="12.7109375" style="57" customWidth="1"/>
    <col min="2239" max="2239" width="0.7109375" style="57" customWidth="1"/>
    <col min="2240" max="2240" width="12.7109375" style="57" customWidth="1"/>
    <col min="2241" max="2484" width="9.140625" style="57"/>
    <col min="2485" max="2486" width="1.28515625" style="57" customWidth="1"/>
    <col min="2487" max="2487" width="28.42578125" style="57" customWidth="1"/>
    <col min="2488" max="2488" width="4.85546875" style="57" customWidth="1"/>
    <col min="2489" max="2489" width="0.7109375" style="57" customWidth="1"/>
    <col min="2490" max="2490" width="12.7109375" style="57" customWidth="1"/>
    <col min="2491" max="2491" width="0.7109375" style="57" customWidth="1"/>
    <col min="2492" max="2492" width="12.7109375" style="57" customWidth="1"/>
    <col min="2493" max="2493" width="0.7109375" style="57" customWidth="1"/>
    <col min="2494" max="2494" width="12.7109375" style="57" customWidth="1"/>
    <col min="2495" max="2495" width="0.7109375" style="57" customWidth="1"/>
    <col min="2496" max="2496" width="12.7109375" style="57" customWidth="1"/>
    <col min="2497" max="2740" width="9.140625" style="57"/>
    <col min="2741" max="2742" width="1.28515625" style="57" customWidth="1"/>
    <col min="2743" max="2743" width="28.42578125" style="57" customWidth="1"/>
    <col min="2744" max="2744" width="4.85546875" style="57" customWidth="1"/>
    <col min="2745" max="2745" width="0.7109375" style="57" customWidth="1"/>
    <col min="2746" max="2746" width="12.7109375" style="57" customWidth="1"/>
    <col min="2747" max="2747" width="0.7109375" style="57" customWidth="1"/>
    <col min="2748" max="2748" width="12.7109375" style="57" customWidth="1"/>
    <col min="2749" max="2749" width="0.7109375" style="57" customWidth="1"/>
    <col min="2750" max="2750" width="12.7109375" style="57" customWidth="1"/>
    <col min="2751" max="2751" width="0.7109375" style="57" customWidth="1"/>
    <col min="2752" max="2752" width="12.7109375" style="57" customWidth="1"/>
    <col min="2753" max="2996" width="9.140625" style="57"/>
    <col min="2997" max="2998" width="1.28515625" style="57" customWidth="1"/>
    <col min="2999" max="2999" width="28.42578125" style="57" customWidth="1"/>
    <col min="3000" max="3000" width="4.85546875" style="57" customWidth="1"/>
    <col min="3001" max="3001" width="0.7109375" style="57" customWidth="1"/>
    <col min="3002" max="3002" width="12.7109375" style="57" customWidth="1"/>
    <col min="3003" max="3003" width="0.7109375" style="57" customWidth="1"/>
    <col min="3004" max="3004" width="12.7109375" style="57" customWidth="1"/>
    <col min="3005" max="3005" width="0.7109375" style="57" customWidth="1"/>
    <col min="3006" max="3006" width="12.7109375" style="57" customWidth="1"/>
    <col min="3007" max="3007" width="0.7109375" style="57" customWidth="1"/>
    <col min="3008" max="3008" width="12.7109375" style="57" customWidth="1"/>
    <col min="3009" max="3252" width="9.140625" style="57"/>
    <col min="3253" max="3254" width="1.28515625" style="57" customWidth="1"/>
    <col min="3255" max="3255" width="28.42578125" style="57" customWidth="1"/>
    <col min="3256" max="3256" width="4.85546875" style="57" customWidth="1"/>
    <col min="3257" max="3257" width="0.7109375" style="57" customWidth="1"/>
    <col min="3258" max="3258" width="12.7109375" style="57" customWidth="1"/>
    <col min="3259" max="3259" width="0.7109375" style="57" customWidth="1"/>
    <col min="3260" max="3260" width="12.7109375" style="57" customWidth="1"/>
    <col min="3261" max="3261" width="0.7109375" style="57" customWidth="1"/>
    <col min="3262" max="3262" width="12.7109375" style="57" customWidth="1"/>
    <col min="3263" max="3263" width="0.7109375" style="57" customWidth="1"/>
    <col min="3264" max="3264" width="12.7109375" style="57" customWidth="1"/>
    <col min="3265" max="3508" width="9.140625" style="57"/>
    <col min="3509" max="3510" width="1.28515625" style="57" customWidth="1"/>
    <col min="3511" max="3511" width="28.42578125" style="57" customWidth="1"/>
    <col min="3512" max="3512" width="4.85546875" style="57" customWidth="1"/>
    <col min="3513" max="3513" width="0.7109375" style="57" customWidth="1"/>
    <col min="3514" max="3514" width="12.7109375" style="57" customWidth="1"/>
    <col min="3515" max="3515" width="0.7109375" style="57" customWidth="1"/>
    <col min="3516" max="3516" width="12.7109375" style="57" customWidth="1"/>
    <col min="3517" max="3517" width="0.7109375" style="57" customWidth="1"/>
    <col min="3518" max="3518" width="12.7109375" style="57" customWidth="1"/>
    <col min="3519" max="3519" width="0.7109375" style="57" customWidth="1"/>
    <col min="3520" max="3520" width="12.7109375" style="57" customWidth="1"/>
    <col min="3521" max="3764" width="9.140625" style="57"/>
    <col min="3765" max="3766" width="1.28515625" style="57" customWidth="1"/>
    <col min="3767" max="3767" width="28.42578125" style="57" customWidth="1"/>
    <col min="3768" max="3768" width="4.85546875" style="57" customWidth="1"/>
    <col min="3769" max="3769" width="0.7109375" style="57" customWidth="1"/>
    <col min="3770" max="3770" width="12.7109375" style="57" customWidth="1"/>
    <col min="3771" max="3771" width="0.7109375" style="57" customWidth="1"/>
    <col min="3772" max="3772" width="12.7109375" style="57" customWidth="1"/>
    <col min="3773" max="3773" width="0.7109375" style="57" customWidth="1"/>
    <col min="3774" max="3774" width="12.7109375" style="57" customWidth="1"/>
    <col min="3775" max="3775" width="0.7109375" style="57" customWidth="1"/>
    <col min="3776" max="3776" width="12.7109375" style="57" customWidth="1"/>
    <col min="3777" max="4020" width="9.140625" style="57"/>
    <col min="4021" max="4022" width="1.28515625" style="57" customWidth="1"/>
    <col min="4023" max="4023" width="28.42578125" style="57" customWidth="1"/>
    <col min="4024" max="4024" width="4.85546875" style="57" customWidth="1"/>
    <col min="4025" max="4025" width="0.7109375" style="57" customWidth="1"/>
    <col min="4026" max="4026" width="12.7109375" style="57" customWidth="1"/>
    <col min="4027" max="4027" width="0.7109375" style="57" customWidth="1"/>
    <col min="4028" max="4028" width="12.7109375" style="57" customWidth="1"/>
    <col min="4029" max="4029" width="0.7109375" style="57" customWidth="1"/>
    <col min="4030" max="4030" width="12.7109375" style="57" customWidth="1"/>
    <col min="4031" max="4031" width="0.7109375" style="57" customWidth="1"/>
    <col min="4032" max="4032" width="12.7109375" style="57" customWidth="1"/>
    <col min="4033" max="4276" width="9.140625" style="57"/>
    <col min="4277" max="4278" width="1.28515625" style="57" customWidth="1"/>
    <col min="4279" max="4279" width="28.42578125" style="57" customWidth="1"/>
    <col min="4280" max="4280" width="4.85546875" style="57" customWidth="1"/>
    <col min="4281" max="4281" width="0.7109375" style="57" customWidth="1"/>
    <col min="4282" max="4282" width="12.7109375" style="57" customWidth="1"/>
    <col min="4283" max="4283" width="0.7109375" style="57" customWidth="1"/>
    <col min="4284" max="4284" width="12.7109375" style="57" customWidth="1"/>
    <col min="4285" max="4285" width="0.7109375" style="57" customWidth="1"/>
    <col min="4286" max="4286" width="12.7109375" style="57" customWidth="1"/>
    <col min="4287" max="4287" width="0.7109375" style="57" customWidth="1"/>
    <col min="4288" max="4288" width="12.7109375" style="57" customWidth="1"/>
    <col min="4289" max="4532" width="9.140625" style="57"/>
    <col min="4533" max="4534" width="1.28515625" style="57" customWidth="1"/>
    <col min="4535" max="4535" width="28.42578125" style="57" customWidth="1"/>
    <col min="4536" max="4536" width="4.85546875" style="57" customWidth="1"/>
    <col min="4537" max="4537" width="0.7109375" style="57" customWidth="1"/>
    <col min="4538" max="4538" width="12.7109375" style="57" customWidth="1"/>
    <col min="4539" max="4539" width="0.7109375" style="57" customWidth="1"/>
    <col min="4540" max="4540" width="12.7109375" style="57" customWidth="1"/>
    <col min="4541" max="4541" width="0.7109375" style="57" customWidth="1"/>
    <col min="4542" max="4542" width="12.7109375" style="57" customWidth="1"/>
    <col min="4543" max="4543" width="0.7109375" style="57" customWidth="1"/>
    <col min="4544" max="4544" width="12.7109375" style="57" customWidth="1"/>
    <col min="4545" max="4788" width="9.140625" style="57"/>
    <col min="4789" max="4790" width="1.28515625" style="57" customWidth="1"/>
    <col min="4791" max="4791" width="28.42578125" style="57" customWidth="1"/>
    <col min="4792" max="4792" width="4.85546875" style="57" customWidth="1"/>
    <col min="4793" max="4793" width="0.7109375" style="57" customWidth="1"/>
    <col min="4794" max="4794" width="12.7109375" style="57" customWidth="1"/>
    <col min="4795" max="4795" width="0.7109375" style="57" customWidth="1"/>
    <col min="4796" max="4796" width="12.7109375" style="57" customWidth="1"/>
    <col min="4797" max="4797" width="0.7109375" style="57" customWidth="1"/>
    <col min="4798" max="4798" width="12.7109375" style="57" customWidth="1"/>
    <col min="4799" max="4799" width="0.7109375" style="57" customWidth="1"/>
    <col min="4800" max="4800" width="12.7109375" style="57" customWidth="1"/>
    <col min="4801" max="5044" width="9.140625" style="57"/>
    <col min="5045" max="5046" width="1.28515625" style="57" customWidth="1"/>
    <col min="5047" max="5047" width="28.42578125" style="57" customWidth="1"/>
    <col min="5048" max="5048" width="4.85546875" style="57" customWidth="1"/>
    <col min="5049" max="5049" width="0.7109375" style="57" customWidth="1"/>
    <col min="5050" max="5050" width="12.7109375" style="57" customWidth="1"/>
    <col min="5051" max="5051" width="0.7109375" style="57" customWidth="1"/>
    <col min="5052" max="5052" width="12.7109375" style="57" customWidth="1"/>
    <col min="5053" max="5053" width="0.7109375" style="57" customWidth="1"/>
    <col min="5054" max="5054" width="12.7109375" style="57" customWidth="1"/>
    <col min="5055" max="5055" width="0.7109375" style="57" customWidth="1"/>
    <col min="5056" max="5056" width="12.7109375" style="57" customWidth="1"/>
    <col min="5057" max="5300" width="9.140625" style="57"/>
    <col min="5301" max="5302" width="1.28515625" style="57" customWidth="1"/>
    <col min="5303" max="5303" width="28.42578125" style="57" customWidth="1"/>
    <col min="5304" max="5304" width="4.85546875" style="57" customWidth="1"/>
    <col min="5305" max="5305" width="0.7109375" style="57" customWidth="1"/>
    <col min="5306" max="5306" width="12.7109375" style="57" customWidth="1"/>
    <col min="5307" max="5307" width="0.7109375" style="57" customWidth="1"/>
    <col min="5308" max="5308" width="12.7109375" style="57" customWidth="1"/>
    <col min="5309" max="5309" width="0.7109375" style="57" customWidth="1"/>
    <col min="5310" max="5310" width="12.7109375" style="57" customWidth="1"/>
    <col min="5311" max="5311" width="0.7109375" style="57" customWidth="1"/>
    <col min="5312" max="5312" width="12.7109375" style="57" customWidth="1"/>
    <col min="5313" max="5556" width="9.140625" style="57"/>
    <col min="5557" max="5558" width="1.28515625" style="57" customWidth="1"/>
    <col min="5559" max="5559" width="28.42578125" style="57" customWidth="1"/>
    <col min="5560" max="5560" width="4.85546875" style="57" customWidth="1"/>
    <col min="5561" max="5561" width="0.7109375" style="57" customWidth="1"/>
    <col min="5562" max="5562" width="12.7109375" style="57" customWidth="1"/>
    <col min="5563" max="5563" width="0.7109375" style="57" customWidth="1"/>
    <col min="5564" max="5564" width="12.7109375" style="57" customWidth="1"/>
    <col min="5565" max="5565" width="0.7109375" style="57" customWidth="1"/>
    <col min="5566" max="5566" width="12.7109375" style="57" customWidth="1"/>
    <col min="5567" max="5567" width="0.7109375" style="57" customWidth="1"/>
    <col min="5568" max="5568" width="12.7109375" style="57" customWidth="1"/>
    <col min="5569" max="5812" width="9.140625" style="57"/>
    <col min="5813" max="5814" width="1.28515625" style="57" customWidth="1"/>
    <col min="5815" max="5815" width="28.42578125" style="57" customWidth="1"/>
    <col min="5816" max="5816" width="4.85546875" style="57" customWidth="1"/>
    <col min="5817" max="5817" width="0.7109375" style="57" customWidth="1"/>
    <col min="5818" max="5818" width="12.7109375" style="57" customWidth="1"/>
    <col min="5819" max="5819" width="0.7109375" style="57" customWidth="1"/>
    <col min="5820" max="5820" width="12.7109375" style="57" customWidth="1"/>
    <col min="5821" max="5821" width="0.7109375" style="57" customWidth="1"/>
    <col min="5822" max="5822" width="12.7109375" style="57" customWidth="1"/>
    <col min="5823" max="5823" width="0.7109375" style="57" customWidth="1"/>
    <col min="5824" max="5824" width="12.7109375" style="57" customWidth="1"/>
    <col min="5825" max="6068" width="9.140625" style="57"/>
    <col min="6069" max="6070" width="1.28515625" style="57" customWidth="1"/>
    <col min="6071" max="6071" width="28.42578125" style="57" customWidth="1"/>
    <col min="6072" max="6072" width="4.85546875" style="57" customWidth="1"/>
    <col min="6073" max="6073" width="0.7109375" style="57" customWidth="1"/>
    <col min="6074" max="6074" width="12.7109375" style="57" customWidth="1"/>
    <col min="6075" max="6075" width="0.7109375" style="57" customWidth="1"/>
    <col min="6076" max="6076" width="12.7109375" style="57" customWidth="1"/>
    <col min="6077" max="6077" width="0.7109375" style="57" customWidth="1"/>
    <col min="6078" max="6078" width="12.7109375" style="57" customWidth="1"/>
    <col min="6079" max="6079" width="0.7109375" style="57" customWidth="1"/>
    <col min="6080" max="6080" width="12.7109375" style="57" customWidth="1"/>
    <col min="6081" max="6324" width="9.140625" style="57"/>
    <col min="6325" max="6326" width="1.28515625" style="57" customWidth="1"/>
    <col min="6327" max="6327" width="28.42578125" style="57" customWidth="1"/>
    <col min="6328" max="6328" width="4.85546875" style="57" customWidth="1"/>
    <col min="6329" max="6329" width="0.7109375" style="57" customWidth="1"/>
    <col min="6330" max="6330" width="12.7109375" style="57" customWidth="1"/>
    <col min="6331" max="6331" width="0.7109375" style="57" customWidth="1"/>
    <col min="6332" max="6332" width="12.7109375" style="57" customWidth="1"/>
    <col min="6333" max="6333" width="0.7109375" style="57" customWidth="1"/>
    <col min="6334" max="6334" width="12.7109375" style="57" customWidth="1"/>
    <col min="6335" max="6335" width="0.7109375" style="57" customWidth="1"/>
    <col min="6336" max="6336" width="12.7109375" style="57" customWidth="1"/>
    <col min="6337" max="6580" width="9.140625" style="57"/>
    <col min="6581" max="6582" width="1.28515625" style="57" customWidth="1"/>
    <col min="6583" max="6583" width="28.42578125" style="57" customWidth="1"/>
    <col min="6584" max="6584" width="4.85546875" style="57" customWidth="1"/>
    <col min="6585" max="6585" width="0.7109375" style="57" customWidth="1"/>
    <col min="6586" max="6586" width="12.7109375" style="57" customWidth="1"/>
    <col min="6587" max="6587" width="0.7109375" style="57" customWidth="1"/>
    <col min="6588" max="6588" width="12.7109375" style="57" customWidth="1"/>
    <col min="6589" max="6589" width="0.7109375" style="57" customWidth="1"/>
    <col min="6590" max="6590" width="12.7109375" style="57" customWidth="1"/>
    <col min="6591" max="6591" width="0.7109375" style="57" customWidth="1"/>
    <col min="6592" max="6592" width="12.7109375" style="57" customWidth="1"/>
    <col min="6593" max="6836" width="9.140625" style="57"/>
    <col min="6837" max="6838" width="1.28515625" style="57" customWidth="1"/>
    <col min="6839" max="6839" width="28.42578125" style="57" customWidth="1"/>
    <col min="6840" max="6840" width="4.85546875" style="57" customWidth="1"/>
    <col min="6841" max="6841" width="0.7109375" style="57" customWidth="1"/>
    <col min="6842" max="6842" width="12.7109375" style="57" customWidth="1"/>
    <col min="6843" max="6843" width="0.7109375" style="57" customWidth="1"/>
    <col min="6844" max="6844" width="12.7109375" style="57" customWidth="1"/>
    <col min="6845" max="6845" width="0.7109375" style="57" customWidth="1"/>
    <col min="6846" max="6846" width="12.7109375" style="57" customWidth="1"/>
    <col min="6847" max="6847" width="0.7109375" style="57" customWidth="1"/>
    <col min="6848" max="6848" width="12.7109375" style="57" customWidth="1"/>
    <col min="6849" max="7092" width="9.140625" style="57"/>
    <col min="7093" max="7094" width="1.28515625" style="57" customWidth="1"/>
    <col min="7095" max="7095" width="28.42578125" style="57" customWidth="1"/>
    <col min="7096" max="7096" width="4.85546875" style="57" customWidth="1"/>
    <col min="7097" max="7097" width="0.7109375" style="57" customWidth="1"/>
    <col min="7098" max="7098" width="12.7109375" style="57" customWidth="1"/>
    <col min="7099" max="7099" width="0.7109375" style="57" customWidth="1"/>
    <col min="7100" max="7100" width="12.7109375" style="57" customWidth="1"/>
    <col min="7101" max="7101" width="0.7109375" style="57" customWidth="1"/>
    <col min="7102" max="7102" width="12.7109375" style="57" customWidth="1"/>
    <col min="7103" max="7103" width="0.7109375" style="57" customWidth="1"/>
    <col min="7104" max="7104" width="12.7109375" style="57" customWidth="1"/>
    <col min="7105" max="7348" width="9.140625" style="57"/>
    <col min="7349" max="7350" width="1.28515625" style="57" customWidth="1"/>
    <col min="7351" max="7351" width="28.42578125" style="57" customWidth="1"/>
    <col min="7352" max="7352" width="4.85546875" style="57" customWidth="1"/>
    <col min="7353" max="7353" width="0.7109375" style="57" customWidth="1"/>
    <col min="7354" max="7354" width="12.7109375" style="57" customWidth="1"/>
    <col min="7355" max="7355" width="0.7109375" style="57" customWidth="1"/>
    <col min="7356" max="7356" width="12.7109375" style="57" customWidth="1"/>
    <col min="7357" max="7357" width="0.7109375" style="57" customWidth="1"/>
    <col min="7358" max="7358" width="12.7109375" style="57" customWidth="1"/>
    <col min="7359" max="7359" width="0.7109375" style="57" customWidth="1"/>
    <col min="7360" max="7360" width="12.7109375" style="57" customWidth="1"/>
    <col min="7361" max="7604" width="9.140625" style="57"/>
    <col min="7605" max="7606" width="1.28515625" style="57" customWidth="1"/>
    <col min="7607" max="7607" width="28.42578125" style="57" customWidth="1"/>
    <col min="7608" max="7608" width="4.85546875" style="57" customWidth="1"/>
    <col min="7609" max="7609" width="0.7109375" style="57" customWidth="1"/>
    <col min="7610" max="7610" width="12.7109375" style="57" customWidth="1"/>
    <col min="7611" max="7611" width="0.7109375" style="57" customWidth="1"/>
    <col min="7612" max="7612" width="12.7109375" style="57" customWidth="1"/>
    <col min="7613" max="7613" width="0.7109375" style="57" customWidth="1"/>
    <col min="7614" max="7614" width="12.7109375" style="57" customWidth="1"/>
    <col min="7615" max="7615" width="0.7109375" style="57" customWidth="1"/>
    <col min="7616" max="7616" width="12.7109375" style="57" customWidth="1"/>
    <col min="7617" max="7860" width="9.140625" style="57"/>
    <col min="7861" max="7862" width="1.28515625" style="57" customWidth="1"/>
    <col min="7863" max="7863" width="28.42578125" style="57" customWidth="1"/>
    <col min="7864" max="7864" width="4.85546875" style="57" customWidth="1"/>
    <col min="7865" max="7865" width="0.7109375" style="57" customWidth="1"/>
    <col min="7866" max="7866" width="12.7109375" style="57" customWidth="1"/>
    <col min="7867" max="7867" width="0.7109375" style="57" customWidth="1"/>
    <col min="7868" max="7868" width="12.7109375" style="57" customWidth="1"/>
    <col min="7869" max="7869" width="0.7109375" style="57" customWidth="1"/>
    <col min="7870" max="7870" width="12.7109375" style="57" customWidth="1"/>
    <col min="7871" max="7871" width="0.7109375" style="57" customWidth="1"/>
    <col min="7872" max="7872" width="12.7109375" style="57" customWidth="1"/>
    <col min="7873" max="8116" width="9.140625" style="57"/>
    <col min="8117" max="8118" width="1.28515625" style="57" customWidth="1"/>
    <col min="8119" max="8119" width="28.42578125" style="57" customWidth="1"/>
    <col min="8120" max="8120" width="4.85546875" style="57" customWidth="1"/>
    <col min="8121" max="8121" width="0.7109375" style="57" customWidth="1"/>
    <col min="8122" max="8122" width="12.7109375" style="57" customWidth="1"/>
    <col min="8123" max="8123" width="0.7109375" style="57" customWidth="1"/>
    <col min="8124" max="8124" width="12.7109375" style="57" customWidth="1"/>
    <col min="8125" max="8125" width="0.7109375" style="57" customWidth="1"/>
    <col min="8126" max="8126" width="12.7109375" style="57" customWidth="1"/>
    <col min="8127" max="8127" width="0.7109375" style="57" customWidth="1"/>
    <col min="8128" max="8128" width="12.7109375" style="57" customWidth="1"/>
    <col min="8129" max="8372" width="9.140625" style="57"/>
    <col min="8373" max="8374" width="1.28515625" style="57" customWidth="1"/>
    <col min="8375" max="8375" width="28.42578125" style="57" customWidth="1"/>
    <col min="8376" max="8376" width="4.85546875" style="57" customWidth="1"/>
    <col min="8377" max="8377" width="0.7109375" style="57" customWidth="1"/>
    <col min="8378" max="8378" width="12.7109375" style="57" customWidth="1"/>
    <col min="8379" max="8379" width="0.7109375" style="57" customWidth="1"/>
    <col min="8380" max="8380" width="12.7109375" style="57" customWidth="1"/>
    <col min="8381" max="8381" width="0.7109375" style="57" customWidth="1"/>
    <col min="8382" max="8382" width="12.7109375" style="57" customWidth="1"/>
    <col min="8383" max="8383" width="0.7109375" style="57" customWidth="1"/>
    <col min="8384" max="8384" width="12.7109375" style="57" customWidth="1"/>
    <col min="8385" max="8628" width="9.140625" style="57"/>
    <col min="8629" max="8630" width="1.28515625" style="57" customWidth="1"/>
    <col min="8631" max="8631" width="28.42578125" style="57" customWidth="1"/>
    <col min="8632" max="8632" width="4.85546875" style="57" customWidth="1"/>
    <col min="8633" max="8633" width="0.7109375" style="57" customWidth="1"/>
    <col min="8634" max="8634" width="12.7109375" style="57" customWidth="1"/>
    <col min="8635" max="8635" width="0.7109375" style="57" customWidth="1"/>
    <col min="8636" max="8636" width="12.7109375" style="57" customWidth="1"/>
    <col min="8637" max="8637" width="0.7109375" style="57" customWidth="1"/>
    <col min="8638" max="8638" width="12.7109375" style="57" customWidth="1"/>
    <col min="8639" max="8639" width="0.7109375" style="57" customWidth="1"/>
    <col min="8640" max="8640" width="12.7109375" style="57" customWidth="1"/>
    <col min="8641" max="8884" width="9.140625" style="57"/>
    <col min="8885" max="8886" width="1.28515625" style="57" customWidth="1"/>
    <col min="8887" max="8887" width="28.42578125" style="57" customWidth="1"/>
    <col min="8888" max="8888" width="4.85546875" style="57" customWidth="1"/>
    <col min="8889" max="8889" width="0.7109375" style="57" customWidth="1"/>
    <col min="8890" max="8890" width="12.7109375" style="57" customWidth="1"/>
    <col min="8891" max="8891" width="0.7109375" style="57" customWidth="1"/>
    <col min="8892" max="8892" width="12.7109375" style="57" customWidth="1"/>
    <col min="8893" max="8893" width="0.7109375" style="57" customWidth="1"/>
    <col min="8894" max="8894" width="12.7109375" style="57" customWidth="1"/>
    <col min="8895" max="8895" width="0.7109375" style="57" customWidth="1"/>
    <col min="8896" max="8896" width="12.7109375" style="57" customWidth="1"/>
    <col min="8897" max="9140" width="9.140625" style="57"/>
    <col min="9141" max="9142" width="1.28515625" style="57" customWidth="1"/>
    <col min="9143" max="9143" width="28.42578125" style="57" customWidth="1"/>
    <col min="9144" max="9144" width="4.85546875" style="57" customWidth="1"/>
    <col min="9145" max="9145" width="0.7109375" style="57" customWidth="1"/>
    <col min="9146" max="9146" width="12.7109375" style="57" customWidth="1"/>
    <col min="9147" max="9147" width="0.7109375" style="57" customWidth="1"/>
    <col min="9148" max="9148" width="12.7109375" style="57" customWidth="1"/>
    <col min="9149" max="9149" width="0.7109375" style="57" customWidth="1"/>
    <col min="9150" max="9150" width="12.7109375" style="57" customWidth="1"/>
    <col min="9151" max="9151" width="0.7109375" style="57" customWidth="1"/>
    <col min="9152" max="9152" width="12.7109375" style="57" customWidth="1"/>
    <col min="9153" max="9396" width="9.140625" style="57"/>
    <col min="9397" max="9398" width="1.28515625" style="57" customWidth="1"/>
    <col min="9399" max="9399" width="28.42578125" style="57" customWidth="1"/>
    <col min="9400" max="9400" width="4.85546875" style="57" customWidth="1"/>
    <col min="9401" max="9401" width="0.7109375" style="57" customWidth="1"/>
    <col min="9402" max="9402" width="12.7109375" style="57" customWidth="1"/>
    <col min="9403" max="9403" width="0.7109375" style="57" customWidth="1"/>
    <col min="9404" max="9404" width="12.7109375" style="57" customWidth="1"/>
    <col min="9405" max="9405" width="0.7109375" style="57" customWidth="1"/>
    <col min="9406" max="9406" width="12.7109375" style="57" customWidth="1"/>
    <col min="9407" max="9407" width="0.7109375" style="57" customWidth="1"/>
    <col min="9408" max="9408" width="12.7109375" style="57" customWidth="1"/>
    <col min="9409" max="9652" width="9.140625" style="57"/>
    <col min="9653" max="9654" width="1.28515625" style="57" customWidth="1"/>
    <col min="9655" max="9655" width="28.42578125" style="57" customWidth="1"/>
    <col min="9656" max="9656" width="4.85546875" style="57" customWidth="1"/>
    <col min="9657" max="9657" width="0.7109375" style="57" customWidth="1"/>
    <col min="9658" max="9658" width="12.7109375" style="57" customWidth="1"/>
    <col min="9659" max="9659" width="0.7109375" style="57" customWidth="1"/>
    <col min="9660" max="9660" width="12.7109375" style="57" customWidth="1"/>
    <col min="9661" max="9661" width="0.7109375" style="57" customWidth="1"/>
    <col min="9662" max="9662" width="12.7109375" style="57" customWidth="1"/>
    <col min="9663" max="9663" width="0.7109375" style="57" customWidth="1"/>
    <col min="9664" max="9664" width="12.7109375" style="57" customWidth="1"/>
    <col min="9665" max="9908" width="9.140625" style="57"/>
    <col min="9909" max="9910" width="1.28515625" style="57" customWidth="1"/>
    <col min="9911" max="9911" width="28.42578125" style="57" customWidth="1"/>
    <col min="9912" max="9912" width="4.85546875" style="57" customWidth="1"/>
    <col min="9913" max="9913" width="0.7109375" style="57" customWidth="1"/>
    <col min="9914" max="9914" width="12.7109375" style="57" customWidth="1"/>
    <col min="9915" max="9915" width="0.7109375" style="57" customWidth="1"/>
    <col min="9916" max="9916" width="12.7109375" style="57" customWidth="1"/>
    <col min="9917" max="9917" width="0.7109375" style="57" customWidth="1"/>
    <col min="9918" max="9918" width="12.7109375" style="57" customWidth="1"/>
    <col min="9919" max="9919" width="0.7109375" style="57" customWidth="1"/>
    <col min="9920" max="9920" width="12.7109375" style="57" customWidth="1"/>
    <col min="9921" max="10164" width="9.140625" style="57"/>
    <col min="10165" max="10166" width="1.28515625" style="57" customWidth="1"/>
    <col min="10167" max="10167" width="28.42578125" style="57" customWidth="1"/>
    <col min="10168" max="10168" width="4.85546875" style="57" customWidth="1"/>
    <col min="10169" max="10169" width="0.7109375" style="57" customWidth="1"/>
    <col min="10170" max="10170" width="12.7109375" style="57" customWidth="1"/>
    <col min="10171" max="10171" width="0.7109375" style="57" customWidth="1"/>
    <col min="10172" max="10172" width="12.7109375" style="57" customWidth="1"/>
    <col min="10173" max="10173" width="0.7109375" style="57" customWidth="1"/>
    <col min="10174" max="10174" width="12.7109375" style="57" customWidth="1"/>
    <col min="10175" max="10175" width="0.7109375" style="57" customWidth="1"/>
    <col min="10176" max="10176" width="12.7109375" style="57" customWidth="1"/>
    <col min="10177" max="10420" width="9.140625" style="57"/>
    <col min="10421" max="10422" width="1.28515625" style="57" customWidth="1"/>
    <col min="10423" max="10423" width="28.42578125" style="57" customWidth="1"/>
    <col min="10424" max="10424" width="4.85546875" style="57" customWidth="1"/>
    <col min="10425" max="10425" width="0.7109375" style="57" customWidth="1"/>
    <col min="10426" max="10426" width="12.7109375" style="57" customWidth="1"/>
    <col min="10427" max="10427" width="0.7109375" style="57" customWidth="1"/>
    <col min="10428" max="10428" width="12.7109375" style="57" customWidth="1"/>
    <col min="10429" max="10429" width="0.7109375" style="57" customWidth="1"/>
    <col min="10430" max="10430" width="12.7109375" style="57" customWidth="1"/>
    <col min="10431" max="10431" width="0.7109375" style="57" customWidth="1"/>
    <col min="10432" max="10432" width="12.7109375" style="57" customWidth="1"/>
    <col min="10433" max="10676" width="9.140625" style="57"/>
    <col min="10677" max="10678" width="1.28515625" style="57" customWidth="1"/>
    <col min="10679" max="10679" width="28.42578125" style="57" customWidth="1"/>
    <col min="10680" max="10680" width="4.85546875" style="57" customWidth="1"/>
    <col min="10681" max="10681" width="0.7109375" style="57" customWidth="1"/>
    <col min="10682" max="10682" width="12.7109375" style="57" customWidth="1"/>
    <col min="10683" max="10683" width="0.7109375" style="57" customWidth="1"/>
    <col min="10684" max="10684" width="12.7109375" style="57" customWidth="1"/>
    <col min="10685" max="10685" width="0.7109375" style="57" customWidth="1"/>
    <col min="10686" max="10686" width="12.7109375" style="57" customWidth="1"/>
    <col min="10687" max="10687" width="0.7109375" style="57" customWidth="1"/>
    <col min="10688" max="10688" width="12.7109375" style="57" customWidth="1"/>
    <col min="10689" max="10932" width="9.140625" style="57"/>
    <col min="10933" max="10934" width="1.28515625" style="57" customWidth="1"/>
    <col min="10935" max="10935" width="28.42578125" style="57" customWidth="1"/>
    <col min="10936" max="10936" width="4.85546875" style="57" customWidth="1"/>
    <col min="10937" max="10937" width="0.7109375" style="57" customWidth="1"/>
    <col min="10938" max="10938" width="12.7109375" style="57" customWidth="1"/>
    <col min="10939" max="10939" width="0.7109375" style="57" customWidth="1"/>
    <col min="10940" max="10940" width="12.7109375" style="57" customWidth="1"/>
    <col min="10941" max="10941" width="0.7109375" style="57" customWidth="1"/>
    <col min="10942" max="10942" width="12.7109375" style="57" customWidth="1"/>
    <col min="10943" max="10943" width="0.7109375" style="57" customWidth="1"/>
    <col min="10944" max="10944" width="12.7109375" style="57" customWidth="1"/>
    <col min="10945" max="11188" width="9.140625" style="57"/>
    <col min="11189" max="11190" width="1.28515625" style="57" customWidth="1"/>
    <col min="11191" max="11191" width="28.42578125" style="57" customWidth="1"/>
    <col min="11192" max="11192" width="4.85546875" style="57" customWidth="1"/>
    <col min="11193" max="11193" width="0.7109375" style="57" customWidth="1"/>
    <col min="11194" max="11194" width="12.7109375" style="57" customWidth="1"/>
    <col min="11195" max="11195" width="0.7109375" style="57" customWidth="1"/>
    <col min="11196" max="11196" width="12.7109375" style="57" customWidth="1"/>
    <col min="11197" max="11197" width="0.7109375" style="57" customWidth="1"/>
    <col min="11198" max="11198" width="12.7109375" style="57" customWidth="1"/>
    <col min="11199" max="11199" width="0.7109375" style="57" customWidth="1"/>
    <col min="11200" max="11200" width="12.7109375" style="57" customWidth="1"/>
    <col min="11201" max="11444" width="9.140625" style="57"/>
    <col min="11445" max="11446" width="1.28515625" style="57" customWidth="1"/>
    <col min="11447" max="11447" width="28.42578125" style="57" customWidth="1"/>
    <col min="11448" max="11448" width="4.85546875" style="57" customWidth="1"/>
    <col min="11449" max="11449" width="0.7109375" style="57" customWidth="1"/>
    <col min="11450" max="11450" width="12.7109375" style="57" customWidth="1"/>
    <col min="11451" max="11451" width="0.7109375" style="57" customWidth="1"/>
    <col min="11452" max="11452" width="12.7109375" style="57" customWidth="1"/>
    <col min="11453" max="11453" width="0.7109375" style="57" customWidth="1"/>
    <col min="11454" max="11454" width="12.7109375" style="57" customWidth="1"/>
    <col min="11455" max="11455" width="0.7109375" style="57" customWidth="1"/>
    <col min="11456" max="11456" width="12.7109375" style="57" customWidth="1"/>
    <col min="11457" max="11700" width="9.140625" style="57"/>
    <col min="11701" max="11702" width="1.28515625" style="57" customWidth="1"/>
    <col min="11703" max="11703" width="28.42578125" style="57" customWidth="1"/>
    <col min="11704" max="11704" width="4.85546875" style="57" customWidth="1"/>
    <col min="11705" max="11705" width="0.7109375" style="57" customWidth="1"/>
    <col min="11706" max="11706" width="12.7109375" style="57" customWidth="1"/>
    <col min="11707" max="11707" width="0.7109375" style="57" customWidth="1"/>
    <col min="11708" max="11708" width="12.7109375" style="57" customWidth="1"/>
    <col min="11709" max="11709" width="0.7109375" style="57" customWidth="1"/>
    <col min="11710" max="11710" width="12.7109375" style="57" customWidth="1"/>
    <col min="11711" max="11711" width="0.7109375" style="57" customWidth="1"/>
    <col min="11712" max="11712" width="12.7109375" style="57" customWidth="1"/>
    <col min="11713" max="11956" width="9.140625" style="57"/>
    <col min="11957" max="11958" width="1.28515625" style="57" customWidth="1"/>
    <col min="11959" max="11959" width="28.42578125" style="57" customWidth="1"/>
    <col min="11960" max="11960" width="4.85546875" style="57" customWidth="1"/>
    <col min="11961" max="11961" width="0.7109375" style="57" customWidth="1"/>
    <col min="11962" max="11962" width="12.7109375" style="57" customWidth="1"/>
    <col min="11963" max="11963" width="0.7109375" style="57" customWidth="1"/>
    <col min="11964" max="11964" width="12.7109375" style="57" customWidth="1"/>
    <col min="11965" max="11965" width="0.7109375" style="57" customWidth="1"/>
    <col min="11966" max="11966" width="12.7109375" style="57" customWidth="1"/>
    <col min="11967" max="11967" width="0.7109375" style="57" customWidth="1"/>
    <col min="11968" max="11968" width="12.7109375" style="57" customWidth="1"/>
    <col min="11969" max="12212" width="9.140625" style="57"/>
    <col min="12213" max="12214" width="1.28515625" style="57" customWidth="1"/>
    <col min="12215" max="12215" width="28.42578125" style="57" customWidth="1"/>
    <col min="12216" max="12216" width="4.85546875" style="57" customWidth="1"/>
    <col min="12217" max="12217" width="0.7109375" style="57" customWidth="1"/>
    <col min="12218" max="12218" width="12.7109375" style="57" customWidth="1"/>
    <col min="12219" max="12219" width="0.7109375" style="57" customWidth="1"/>
    <col min="12220" max="12220" width="12.7109375" style="57" customWidth="1"/>
    <col min="12221" max="12221" width="0.7109375" style="57" customWidth="1"/>
    <col min="12222" max="12222" width="12.7109375" style="57" customWidth="1"/>
    <col min="12223" max="12223" width="0.7109375" style="57" customWidth="1"/>
    <col min="12224" max="12224" width="12.7109375" style="57" customWidth="1"/>
    <col min="12225" max="12468" width="9.140625" style="57"/>
    <col min="12469" max="12470" width="1.28515625" style="57" customWidth="1"/>
    <col min="12471" max="12471" width="28.42578125" style="57" customWidth="1"/>
    <col min="12472" max="12472" width="4.85546875" style="57" customWidth="1"/>
    <col min="12473" max="12473" width="0.7109375" style="57" customWidth="1"/>
    <col min="12474" max="12474" width="12.7109375" style="57" customWidth="1"/>
    <col min="12475" max="12475" width="0.7109375" style="57" customWidth="1"/>
    <col min="12476" max="12476" width="12.7109375" style="57" customWidth="1"/>
    <col min="12477" max="12477" width="0.7109375" style="57" customWidth="1"/>
    <col min="12478" max="12478" width="12.7109375" style="57" customWidth="1"/>
    <col min="12479" max="12479" width="0.7109375" style="57" customWidth="1"/>
    <col min="12480" max="12480" width="12.7109375" style="57" customWidth="1"/>
    <col min="12481" max="12724" width="9.140625" style="57"/>
    <col min="12725" max="12726" width="1.28515625" style="57" customWidth="1"/>
    <col min="12727" max="12727" width="28.42578125" style="57" customWidth="1"/>
    <col min="12728" max="12728" width="4.85546875" style="57" customWidth="1"/>
    <col min="12729" max="12729" width="0.7109375" style="57" customWidth="1"/>
    <col min="12730" max="12730" width="12.7109375" style="57" customWidth="1"/>
    <col min="12731" max="12731" width="0.7109375" style="57" customWidth="1"/>
    <col min="12732" max="12732" width="12.7109375" style="57" customWidth="1"/>
    <col min="12733" max="12733" width="0.7109375" style="57" customWidth="1"/>
    <col min="12734" max="12734" width="12.7109375" style="57" customWidth="1"/>
    <col min="12735" max="12735" width="0.7109375" style="57" customWidth="1"/>
    <col min="12736" max="12736" width="12.7109375" style="57" customWidth="1"/>
    <col min="12737" max="12980" width="9.140625" style="57"/>
    <col min="12981" max="12982" width="1.28515625" style="57" customWidth="1"/>
    <col min="12983" max="12983" width="28.42578125" style="57" customWidth="1"/>
    <col min="12984" max="12984" width="4.85546875" style="57" customWidth="1"/>
    <col min="12985" max="12985" width="0.7109375" style="57" customWidth="1"/>
    <col min="12986" max="12986" width="12.7109375" style="57" customWidth="1"/>
    <col min="12987" max="12987" width="0.7109375" style="57" customWidth="1"/>
    <col min="12988" max="12988" width="12.7109375" style="57" customWidth="1"/>
    <col min="12989" max="12989" width="0.7109375" style="57" customWidth="1"/>
    <col min="12990" max="12990" width="12.7109375" style="57" customWidth="1"/>
    <col min="12991" max="12991" width="0.7109375" style="57" customWidth="1"/>
    <col min="12992" max="12992" width="12.7109375" style="57" customWidth="1"/>
    <col min="12993" max="13236" width="9.140625" style="57"/>
    <col min="13237" max="13238" width="1.28515625" style="57" customWidth="1"/>
    <col min="13239" max="13239" width="28.42578125" style="57" customWidth="1"/>
    <col min="13240" max="13240" width="4.85546875" style="57" customWidth="1"/>
    <col min="13241" max="13241" width="0.7109375" style="57" customWidth="1"/>
    <col min="13242" max="13242" width="12.7109375" style="57" customWidth="1"/>
    <col min="13243" max="13243" width="0.7109375" style="57" customWidth="1"/>
    <col min="13244" max="13244" width="12.7109375" style="57" customWidth="1"/>
    <col min="13245" max="13245" width="0.7109375" style="57" customWidth="1"/>
    <col min="13246" max="13246" width="12.7109375" style="57" customWidth="1"/>
    <col min="13247" max="13247" width="0.7109375" style="57" customWidth="1"/>
    <col min="13248" max="13248" width="12.7109375" style="57" customWidth="1"/>
    <col min="13249" max="13492" width="9.140625" style="57"/>
    <col min="13493" max="13494" width="1.28515625" style="57" customWidth="1"/>
    <col min="13495" max="13495" width="28.42578125" style="57" customWidth="1"/>
    <col min="13496" max="13496" width="4.85546875" style="57" customWidth="1"/>
    <col min="13497" max="13497" width="0.7109375" style="57" customWidth="1"/>
    <col min="13498" max="13498" width="12.7109375" style="57" customWidth="1"/>
    <col min="13499" max="13499" width="0.7109375" style="57" customWidth="1"/>
    <col min="13500" max="13500" width="12.7109375" style="57" customWidth="1"/>
    <col min="13501" max="13501" width="0.7109375" style="57" customWidth="1"/>
    <col min="13502" max="13502" width="12.7109375" style="57" customWidth="1"/>
    <col min="13503" max="13503" width="0.7109375" style="57" customWidth="1"/>
    <col min="13504" max="13504" width="12.7109375" style="57" customWidth="1"/>
    <col min="13505" max="13748" width="9.140625" style="57"/>
    <col min="13749" max="13750" width="1.28515625" style="57" customWidth="1"/>
    <col min="13751" max="13751" width="28.42578125" style="57" customWidth="1"/>
    <col min="13752" max="13752" width="4.85546875" style="57" customWidth="1"/>
    <col min="13753" max="13753" width="0.7109375" style="57" customWidth="1"/>
    <col min="13754" max="13754" width="12.7109375" style="57" customWidth="1"/>
    <col min="13755" max="13755" width="0.7109375" style="57" customWidth="1"/>
    <col min="13756" max="13756" width="12.7109375" style="57" customWidth="1"/>
    <col min="13757" max="13757" width="0.7109375" style="57" customWidth="1"/>
    <col min="13758" max="13758" width="12.7109375" style="57" customWidth="1"/>
    <col min="13759" max="13759" width="0.7109375" style="57" customWidth="1"/>
    <col min="13760" max="13760" width="12.7109375" style="57" customWidth="1"/>
    <col min="13761" max="14004" width="9.140625" style="57"/>
    <col min="14005" max="14006" width="1.28515625" style="57" customWidth="1"/>
    <col min="14007" max="14007" width="28.42578125" style="57" customWidth="1"/>
    <col min="14008" max="14008" width="4.85546875" style="57" customWidth="1"/>
    <col min="14009" max="14009" width="0.7109375" style="57" customWidth="1"/>
    <col min="14010" max="14010" width="12.7109375" style="57" customWidth="1"/>
    <col min="14011" max="14011" width="0.7109375" style="57" customWidth="1"/>
    <col min="14012" max="14012" width="12.7109375" style="57" customWidth="1"/>
    <col min="14013" max="14013" width="0.7109375" style="57" customWidth="1"/>
    <col min="14014" max="14014" width="12.7109375" style="57" customWidth="1"/>
    <col min="14015" max="14015" width="0.7109375" style="57" customWidth="1"/>
    <col min="14016" max="14016" width="12.7109375" style="57" customWidth="1"/>
    <col min="14017" max="14260" width="9.140625" style="57"/>
    <col min="14261" max="14262" width="1.28515625" style="57" customWidth="1"/>
    <col min="14263" max="14263" width="28.42578125" style="57" customWidth="1"/>
    <col min="14264" max="14264" width="4.85546875" style="57" customWidth="1"/>
    <col min="14265" max="14265" width="0.7109375" style="57" customWidth="1"/>
    <col min="14266" max="14266" width="12.7109375" style="57" customWidth="1"/>
    <col min="14267" max="14267" width="0.7109375" style="57" customWidth="1"/>
    <col min="14268" max="14268" width="12.7109375" style="57" customWidth="1"/>
    <col min="14269" max="14269" width="0.7109375" style="57" customWidth="1"/>
    <col min="14270" max="14270" width="12.7109375" style="57" customWidth="1"/>
    <col min="14271" max="14271" width="0.7109375" style="57" customWidth="1"/>
    <col min="14272" max="14272" width="12.7109375" style="57" customWidth="1"/>
    <col min="14273" max="14516" width="9.140625" style="57"/>
    <col min="14517" max="14518" width="1.28515625" style="57" customWidth="1"/>
    <col min="14519" max="14519" width="28.42578125" style="57" customWidth="1"/>
    <col min="14520" max="14520" width="4.85546875" style="57" customWidth="1"/>
    <col min="14521" max="14521" width="0.7109375" style="57" customWidth="1"/>
    <col min="14522" max="14522" width="12.7109375" style="57" customWidth="1"/>
    <col min="14523" max="14523" width="0.7109375" style="57" customWidth="1"/>
    <col min="14524" max="14524" width="12.7109375" style="57" customWidth="1"/>
    <col min="14525" max="14525" width="0.7109375" style="57" customWidth="1"/>
    <col min="14526" max="14526" width="12.7109375" style="57" customWidth="1"/>
    <col min="14527" max="14527" width="0.7109375" style="57" customWidth="1"/>
    <col min="14528" max="14528" width="12.7109375" style="57" customWidth="1"/>
    <col min="14529" max="14772" width="9.140625" style="57"/>
    <col min="14773" max="14774" width="1.28515625" style="57" customWidth="1"/>
    <col min="14775" max="14775" width="28.42578125" style="57" customWidth="1"/>
    <col min="14776" max="14776" width="4.85546875" style="57" customWidth="1"/>
    <col min="14777" max="14777" width="0.7109375" style="57" customWidth="1"/>
    <col min="14778" max="14778" width="12.7109375" style="57" customWidth="1"/>
    <col min="14779" max="14779" width="0.7109375" style="57" customWidth="1"/>
    <col min="14780" max="14780" width="12.7109375" style="57" customWidth="1"/>
    <col min="14781" max="14781" width="0.7109375" style="57" customWidth="1"/>
    <col min="14782" max="14782" width="12.7109375" style="57" customWidth="1"/>
    <col min="14783" max="14783" width="0.7109375" style="57" customWidth="1"/>
    <col min="14784" max="14784" width="12.7109375" style="57" customWidth="1"/>
    <col min="14785" max="15028" width="9.140625" style="57"/>
    <col min="15029" max="15030" width="1.28515625" style="57" customWidth="1"/>
    <col min="15031" max="15031" width="28.42578125" style="57" customWidth="1"/>
    <col min="15032" max="15032" width="4.85546875" style="57" customWidth="1"/>
    <col min="15033" max="15033" width="0.7109375" style="57" customWidth="1"/>
    <col min="15034" max="15034" width="12.7109375" style="57" customWidth="1"/>
    <col min="15035" max="15035" width="0.7109375" style="57" customWidth="1"/>
    <col min="15036" max="15036" width="12.7109375" style="57" customWidth="1"/>
    <col min="15037" max="15037" width="0.7109375" style="57" customWidth="1"/>
    <col min="15038" max="15038" width="12.7109375" style="57" customWidth="1"/>
    <col min="15039" max="15039" width="0.7109375" style="57" customWidth="1"/>
    <col min="15040" max="15040" width="12.7109375" style="57" customWidth="1"/>
    <col min="15041" max="15284" width="9.140625" style="57"/>
    <col min="15285" max="15286" width="1.28515625" style="57" customWidth="1"/>
    <col min="15287" max="15287" width="28.42578125" style="57" customWidth="1"/>
    <col min="15288" max="15288" width="4.85546875" style="57" customWidth="1"/>
    <col min="15289" max="15289" width="0.7109375" style="57" customWidth="1"/>
    <col min="15290" max="15290" width="12.7109375" style="57" customWidth="1"/>
    <col min="15291" max="15291" width="0.7109375" style="57" customWidth="1"/>
    <col min="15292" max="15292" width="12.7109375" style="57" customWidth="1"/>
    <col min="15293" max="15293" width="0.7109375" style="57" customWidth="1"/>
    <col min="15294" max="15294" width="12.7109375" style="57" customWidth="1"/>
    <col min="15295" max="15295" width="0.7109375" style="57" customWidth="1"/>
    <col min="15296" max="15296" width="12.7109375" style="57" customWidth="1"/>
    <col min="15297" max="15540" width="9.140625" style="57"/>
    <col min="15541" max="15542" width="1.28515625" style="57" customWidth="1"/>
    <col min="15543" max="15543" width="28.42578125" style="57" customWidth="1"/>
    <col min="15544" max="15544" width="4.85546875" style="57" customWidth="1"/>
    <col min="15545" max="15545" width="0.7109375" style="57" customWidth="1"/>
    <col min="15546" max="15546" width="12.7109375" style="57" customWidth="1"/>
    <col min="15547" max="15547" width="0.7109375" style="57" customWidth="1"/>
    <col min="15548" max="15548" width="12.7109375" style="57" customWidth="1"/>
    <col min="15549" max="15549" width="0.7109375" style="57" customWidth="1"/>
    <col min="15550" max="15550" width="12.7109375" style="57" customWidth="1"/>
    <col min="15551" max="15551" width="0.7109375" style="57" customWidth="1"/>
    <col min="15552" max="15552" width="12.7109375" style="57" customWidth="1"/>
    <col min="15553" max="15796" width="9.140625" style="57"/>
    <col min="15797" max="15798" width="1.28515625" style="57" customWidth="1"/>
    <col min="15799" max="15799" width="28.42578125" style="57" customWidth="1"/>
    <col min="15800" max="15800" width="4.85546875" style="57" customWidth="1"/>
    <col min="15801" max="15801" width="0.7109375" style="57" customWidth="1"/>
    <col min="15802" max="15802" width="12.7109375" style="57" customWidth="1"/>
    <col min="15803" max="15803" width="0.7109375" style="57" customWidth="1"/>
    <col min="15804" max="15804" width="12.7109375" style="57" customWidth="1"/>
    <col min="15805" max="15805" width="0.7109375" style="57" customWidth="1"/>
    <col min="15806" max="15806" width="12.7109375" style="57" customWidth="1"/>
    <col min="15807" max="15807" width="0.7109375" style="57" customWidth="1"/>
    <col min="15808" max="15808" width="12.7109375" style="57" customWidth="1"/>
    <col min="15809" max="16052" width="9.140625" style="57"/>
    <col min="16053" max="16054" width="1.28515625" style="57" customWidth="1"/>
    <col min="16055" max="16055" width="28.42578125" style="57" customWidth="1"/>
    <col min="16056" max="16056" width="4.85546875" style="57" customWidth="1"/>
    <col min="16057" max="16057" width="0.7109375" style="57" customWidth="1"/>
    <col min="16058" max="16058" width="12.7109375" style="57" customWidth="1"/>
    <col min="16059" max="16059" width="0.7109375" style="57" customWidth="1"/>
    <col min="16060" max="16060" width="12.7109375" style="57" customWidth="1"/>
    <col min="16061" max="16061" width="0.7109375" style="57" customWidth="1"/>
    <col min="16062" max="16062" width="12.7109375" style="57" customWidth="1"/>
    <col min="16063" max="16063" width="0.7109375" style="57" customWidth="1"/>
    <col min="16064" max="16064" width="12.7109375" style="57" customWidth="1"/>
    <col min="16065" max="16384" width="9.140625" style="57"/>
  </cols>
  <sheetData>
    <row r="1" spans="1:12" ht="16.5" customHeight="1" x14ac:dyDescent="0.2">
      <c r="A1" s="42" t="s">
        <v>47</v>
      </c>
      <c r="B1" s="43"/>
      <c r="C1" s="44"/>
      <c r="E1" s="46"/>
      <c r="F1" s="114"/>
      <c r="G1" s="114"/>
      <c r="H1" s="114"/>
      <c r="I1" s="114"/>
      <c r="J1" s="114"/>
      <c r="K1" s="114"/>
      <c r="L1" s="114"/>
    </row>
    <row r="2" spans="1:12" ht="16.5" customHeight="1" x14ac:dyDescent="0.2">
      <c r="A2" s="42" t="s">
        <v>213</v>
      </c>
      <c r="B2" s="43"/>
      <c r="C2" s="44"/>
      <c r="E2" s="46"/>
      <c r="F2" s="114"/>
      <c r="G2" s="114"/>
      <c r="H2" s="114"/>
      <c r="I2" s="114"/>
      <c r="J2" s="114"/>
      <c r="K2" s="114"/>
      <c r="L2" s="114"/>
    </row>
    <row r="3" spans="1:12" ht="16.5" customHeight="1" x14ac:dyDescent="0.2">
      <c r="A3" s="50" t="s">
        <v>250</v>
      </c>
      <c r="B3" s="51"/>
      <c r="C3" s="99"/>
      <c r="D3" s="53"/>
      <c r="E3" s="54"/>
      <c r="F3" s="115"/>
      <c r="G3" s="115"/>
      <c r="H3" s="115"/>
      <c r="I3" s="115"/>
      <c r="J3" s="115"/>
      <c r="K3" s="115"/>
      <c r="L3" s="115"/>
    </row>
    <row r="4" spans="1:12" ht="16.5" customHeight="1" x14ac:dyDescent="0.2">
      <c r="A4" s="42"/>
      <c r="B4" s="43"/>
      <c r="C4" s="57"/>
      <c r="E4" s="46"/>
      <c r="F4" s="114"/>
      <c r="G4" s="114"/>
      <c r="H4" s="114"/>
      <c r="I4" s="114"/>
      <c r="J4" s="114"/>
      <c r="K4" s="114"/>
      <c r="L4" s="114"/>
    </row>
    <row r="5" spans="1:12" ht="16.5" customHeight="1" x14ac:dyDescent="0.2">
      <c r="B5" s="43"/>
      <c r="C5" s="44"/>
      <c r="E5" s="46"/>
      <c r="F5" s="114"/>
      <c r="G5" s="114"/>
      <c r="H5" s="114"/>
      <c r="I5" s="114"/>
      <c r="J5" s="114"/>
      <c r="K5" s="114"/>
      <c r="L5" s="114"/>
    </row>
    <row r="6" spans="1:12" ht="16.5" customHeight="1" x14ac:dyDescent="0.2">
      <c r="B6" s="43"/>
      <c r="C6" s="44"/>
      <c r="E6" s="46"/>
      <c r="F6" s="284" t="s">
        <v>0</v>
      </c>
      <c r="G6" s="284"/>
      <c r="H6" s="284"/>
      <c r="I6" s="117"/>
      <c r="J6" s="284" t="s">
        <v>131</v>
      </c>
      <c r="K6" s="284"/>
      <c r="L6" s="284"/>
    </row>
    <row r="7" spans="1:12" ht="16.5" customHeight="1" x14ac:dyDescent="0.2">
      <c r="B7" s="43"/>
      <c r="C7" s="44"/>
      <c r="E7" s="46"/>
      <c r="F7" s="283" t="s">
        <v>100</v>
      </c>
      <c r="G7" s="283"/>
      <c r="H7" s="283"/>
      <c r="I7" s="117"/>
      <c r="J7" s="283" t="s">
        <v>100</v>
      </c>
      <c r="K7" s="283"/>
      <c r="L7" s="283"/>
    </row>
    <row r="8" spans="1:12" ht="16.5" customHeight="1" x14ac:dyDescent="0.2">
      <c r="B8" s="43"/>
      <c r="C8" s="44"/>
      <c r="E8" s="46"/>
      <c r="F8" s="61" t="s">
        <v>148</v>
      </c>
      <c r="G8" s="59"/>
      <c r="H8" s="61" t="s">
        <v>148</v>
      </c>
      <c r="I8" s="60"/>
      <c r="J8" s="61" t="s">
        <v>148</v>
      </c>
      <c r="K8" s="59"/>
      <c r="L8" s="61" t="s">
        <v>148</v>
      </c>
    </row>
    <row r="9" spans="1:12" ht="16.5" customHeight="1" x14ac:dyDescent="0.2">
      <c r="B9" s="43"/>
      <c r="C9" s="44"/>
      <c r="E9" s="46"/>
      <c r="F9" s="118" t="s">
        <v>244</v>
      </c>
      <c r="G9" s="116"/>
      <c r="H9" s="118" t="s">
        <v>244</v>
      </c>
      <c r="I9" s="117"/>
      <c r="J9" s="118" t="s">
        <v>244</v>
      </c>
      <c r="K9" s="116"/>
      <c r="L9" s="118" t="s">
        <v>244</v>
      </c>
    </row>
    <row r="10" spans="1:12" ht="16.5" customHeight="1" x14ac:dyDescent="0.2">
      <c r="D10" s="63"/>
      <c r="E10" s="64"/>
      <c r="F10" s="118" t="s">
        <v>207</v>
      </c>
      <c r="G10" s="116"/>
      <c r="H10" s="118" t="s">
        <v>194</v>
      </c>
      <c r="I10" s="117"/>
      <c r="J10" s="118" t="s">
        <v>207</v>
      </c>
      <c r="K10" s="116"/>
      <c r="L10" s="118" t="s">
        <v>194</v>
      </c>
    </row>
    <row r="11" spans="1:12" ht="16.5" customHeight="1" x14ac:dyDescent="0.2">
      <c r="D11" s="101"/>
      <c r="E11" s="64"/>
      <c r="F11" s="119" t="s">
        <v>10</v>
      </c>
      <c r="G11" s="116"/>
      <c r="H11" s="119" t="s">
        <v>10</v>
      </c>
      <c r="I11" s="117"/>
      <c r="J11" s="119" t="s">
        <v>10</v>
      </c>
      <c r="K11" s="116"/>
      <c r="L11" s="119" t="s">
        <v>10</v>
      </c>
    </row>
    <row r="12" spans="1:12" ht="16.5" customHeight="1" x14ac:dyDescent="0.2">
      <c r="D12" s="101"/>
      <c r="E12" s="64"/>
      <c r="F12" s="120"/>
      <c r="G12" s="116"/>
      <c r="H12" s="120"/>
      <c r="I12" s="117"/>
      <c r="J12" s="120"/>
      <c r="K12" s="116"/>
      <c r="L12" s="120"/>
    </row>
    <row r="13" spans="1:12" ht="16.5" customHeight="1" x14ac:dyDescent="0.2">
      <c r="A13" s="67" t="s">
        <v>28</v>
      </c>
      <c r="D13" s="101"/>
      <c r="E13" s="64"/>
      <c r="F13" s="120"/>
      <c r="G13" s="116"/>
      <c r="H13" s="120"/>
      <c r="I13" s="117"/>
      <c r="J13" s="120"/>
      <c r="K13" s="116"/>
      <c r="L13" s="120"/>
    </row>
    <row r="14" spans="1:12" ht="16.5" customHeight="1" x14ac:dyDescent="0.2">
      <c r="D14" s="101"/>
      <c r="E14" s="64"/>
      <c r="F14" s="120"/>
      <c r="G14" s="116"/>
      <c r="H14" s="120"/>
      <c r="I14" s="117"/>
      <c r="J14" s="120"/>
      <c r="K14" s="116"/>
      <c r="L14" s="120"/>
    </row>
    <row r="15" spans="1:12" ht="16.5" customHeight="1" x14ac:dyDescent="0.2">
      <c r="A15" s="57" t="s">
        <v>87</v>
      </c>
      <c r="B15" s="26"/>
      <c r="C15" s="76"/>
      <c r="F15" s="27">
        <v>3388056350</v>
      </c>
      <c r="G15" s="121"/>
      <c r="H15" s="27">
        <v>3373574328</v>
      </c>
      <c r="I15" s="121"/>
      <c r="J15" s="27">
        <v>0</v>
      </c>
      <c r="K15" s="121"/>
      <c r="L15" s="28">
        <v>0</v>
      </c>
    </row>
    <row r="16" spans="1:12" ht="16.5" customHeight="1" x14ac:dyDescent="0.2">
      <c r="A16" s="57" t="s">
        <v>88</v>
      </c>
      <c r="B16" s="26"/>
      <c r="C16" s="76"/>
      <c r="F16" s="27">
        <v>18742433</v>
      </c>
      <c r="G16" s="121"/>
      <c r="H16" s="27">
        <v>13644908</v>
      </c>
      <c r="I16" s="121"/>
      <c r="J16" s="27">
        <v>33813413</v>
      </c>
      <c r="K16" s="121"/>
      <c r="L16" s="29">
        <v>31506552</v>
      </c>
    </row>
    <row r="17" spans="1:12" ht="16.5" customHeight="1" x14ac:dyDescent="0.2">
      <c r="A17" s="57" t="s">
        <v>49</v>
      </c>
      <c r="F17" s="27">
        <v>-2346270867</v>
      </c>
      <c r="G17" s="121"/>
      <c r="H17" s="27">
        <v>-2252894954</v>
      </c>
      <c r="I17" s="121"/>
      <c r="J17" s="27">
        <v>0</v>
      </c>
      <c r="K17" s="121"/>
      <c r="L17" s="28">
        <v>0</v>
      </c>
    </row>
    <row r="18" spans="1:12" ht="16.5" customHeight="1" x14ac:dyDescent="0.2">
      <c r="A18" s="57" t="s">
        <v>50</v>
      </c>
      <c r="F18" s="30">
        <v>-7646475</v>
      </c>
      <c r="G18" s="121"/>
      <c r="H18" s="30">
        <v>-5211078</v>
      </c>
      <c r="I18" s="121"/>
      <c r="J18" s="30">
        <v>-27467688</v>
      </c>
      <c r="K18" s="121"/>
      <c r="L18" s="31">
        <v>-25229986</v>
      </c>
    </row>
    <row r="19" spans="1:12" ht="16.5" customHeight="1" x14ac:dyDescent="0.2">
      <c r="A19" s="67"/>
      <c r="B19" s="67"/>
    </row>
    <row r="20" spans="1:12" ht="16.5" customHeight="1" x14ac:dyDescent="0.2">
      <c r="A20" s="67" t="s">
        <v>51</v>
      </c>
      <c r="F20" s="15">
        <f>SUM(F15:F19)</f>
        <v>1052881441</v>
      </c>
      <c r="G20" s="121"/>
      <c r="H20" s="15">
        <f>SUM(H15:H19)</f>
        <v>1129113204</v>
      </c>
      <c r="I20" s="121"/>
      <c r="J20" s="15">
        <f>SUM(J15:J19)</f>
        <v>6345725</v>
      </c>
      <c r="K20" s="121"/>
      <c r="L20" s="15">
        <f>SUM(L15:L19)</f>
        <v>6276566</v>
      </c>
    </row>
    <row r="21" spans="1:12" ht="16.5" customHeight="1" x14ac:dyDescent="0.2">
      <c r="A21" s="57" t="s">
        <v>228</v>
      </c>
      <c r="F21" s="32">
        <v>-47685116</v>
      </c>
      <c r="G21" s="121"/>
      <c r="H21" s="32">
        <v>-67715357</v>
      </c>
      <c r="I21" s="121"/>
      <c r="J21" s="32">
        <v>4513285</v>
      </c>
      <c r="K21" s="121"/>
      <c r="L21" s="28">
        <v>-3056</v>
      </c>
    </row>
    <row r="22" spans="1:12" ht="16.5" customHeight="1" x14ac:dyDescent="0.2">
      <c r="A22" s="57" t="s">
        <v>214</v>
      </c>
      <c r="F22" s="28">
        <v>0</v>
      </c>
      <c r="G22" s="121"/>
      <c r="H22" s="28">
        <v>0</v>
      </c>
      <c r="I22" s="121"/>
      <c r="J22" s="32">
        <v>35100000</v>
      </c>
      <c r="K22" s="121"/>
      <c r="L22" s="28">
        <v>40950000</v>
      </c>
    </row>
    <row r="23" spans="1:12" ht="16.5" customHeight="1" x14ac:dyDescent="0.2">
      <c r="A23" s="57" t="s">
        <v>29</v>
      </c>
      <c r="F23" s="30">
        <v>25351369</v>
      </c>
      <c r="G23" s="121"/>
      <c r="H23" s="30">
        <v>26464639</v>
      </c>
      <c r="I23" s="121"/>
      <c r="J23" s="30">
        <v>38480799</v>
      </c>
      <c r="K23" s="121"/>
      <c r="L23" s="31">
        <v>42065958</v>
      </c>
    </row>
    <row r="24" spans="1:12" ht="16.5" customHeight="1" x14ac:dyDescent="0.2">
      <c r="F24" s="15"/>
      <c r="G24" s="121"/>
      <c r="H24" s="15"/>
      <c r="I24" s="121"/>
      <c r="J24" s="15"/>
      <c r="K24" s="121"/>
      <c r="L24" s="15"/>
    </row>
    <row r="25" spans="1:12" ht="16.5" customHeight="1" x14ac:dyDescent="0.2">
      <c r="A25" s="67" t="s">
        <v>104</v>
      </c>
      <c r="F25" s="33">
        <f>SUM(F20:F24)</f>
        <v>1030547694</v>
      </c>
      <c r="G25" s="121"/>
      <c r="H25" s="33">
        <f>SUM(H20:H24)</f>
        <v>1087862486</v>
      </c>
      <c r="I25" s="121"/>
      <c r="J25" s="33">
        <f>SUM(J20:J24)</f>
        <v>84439809</v>
      </c>
      <c r="K25" s="121"/>
      <c r="L25" s="33">
        <f>SUM(L20:L23)</f>
        <v>89289468</v>
      </c>
    </row>
    <row r="26" spans="1:12" ht="16.5" customHeight="1" x14ac:dyDescent="0.2">
      <c r="A26" s="67"/>
      <c r="B26" s="67"/>
    </row>
    <row r="27" spans="1:12" ht="16.5" customHeight="1" x14ac:dyDescent="0.2">
      <c r="A27" s="57" t="s">
        <v>30</v>
      </c>
      <c r="F27" s="34">
        <v>-423508912</v>
      </c>
      <c r="G27" s="123"/>
      <c r="H27" s="34">
        <v>-383191937</v>
      </c>
      <c r="I27" s="123"/>
      <c r="J27" s="27">
        <v>0</v>
      </c>
      <c r="L27" s="28">
        <v>0</v>
      </c>
    </row>
    <row r="28" spans="1:12" ht="16.5" customHeight="1" x14ac:dyDescent="0.2">
      <c r="A28" s="57" t="s">
        <v>33</v>
      </c>
      <c r="C28" s="48"/>
      <c r="F28" s="34">
        <v>-420267694</v>
      </c>
      <c r="G28" s="123"/>
      <c r="H28" s="34">
        <v>-411698013</v>
      </c>
      <c r="I28" s="123"/>
      <c r="J28" s="34">
        <v>-14997268</v>
      </c>
      <c r="L28" s="35">
        <v>-15538152</v>
      </c>
    </row>
    <row r="29" spans="1:12" ht="16.5" customHeight="1" x14ac:dyDescent="0.2">
      <c r="A29" s="80" t="s">
        <v>154</v>
      </c>
      <c r="C29" s="48"/>
      <c r="F29" s="32">
        <v>-58013229</v>
      </c>
      <c r="G29" s="123"/>
      <c r="H29" s="32">
        <v>-45491569</v>
      </c>
      <c r="I29" s="123"/>
      <c r="J29" s="32">
        <v>0</v>
      </c>
      <c r="L29" s="28">
        <v>0</v>
      </c>
    </row>
    <row r="30" spans="1:12" ht="16.5" customHeight="1" x14ac:dyDescent="0.2">
      <c r="A30" s="57" t="s">
        <v>189</v>
      </c>
      <c r="C30" s="48"/>
      <c r="F30" s="32">
        <v>21474575</v>
      </c>
      <c r="G30" s="123"/>
      <c r="H30" s="32">
        <v>3148916</v>
      </c>
      <c r="I30" s="123"/>
      <c r="J30" s="32">
        <v>-202204</v>
      </c>
      <c r="L30" s="28">
        <v>-2817893</v>
      </c>
    </row>
    <row r="31" spans="1:12" ht="16.5" customHeight="1" x14ac:dyDescent="0.2">
      <c r="A31" s="57" t="s">
        <v>31</v>
      </c>
      <c r="C31" s="48"/>
      <c r="F31" s="32">
        <v>-10513604</v>
      </c>
      <c r="G31" s="123"/>
      <c r="H31" s="32">
        <v>-37893104</v>
      </c>
      <c r="I31" s="123"/>
      <c r="J31" s="32">
        <v>-15797699</v>
      </c>
      <c r="L31" s="28">
        <v>-17012297</v>
      </c>
    </row>
    <row r="32" spans="1:12" ht="16.5" customHeight="1" x14ac:dyDescent="0.2">
      <c r="A32" s="57" t="s">
        <v>182</v>
      </c>
      <c r="C32" s="48"/>
      <c r="F32" s="32">
        <v>0</v>
      </c>
      <c r="H32" s="32">
        <v>0</v>
      </c>
      <c r="J32" s="32"/>
      <c r="L32" s="28"/>
    </row>
    <row r="33" spans="1:12" ht="16.5" customHeight="1" x14ac:dyDescent="0.2">
      <c r="B33" s="57" t="s">
        <v>187</v>
      </c>
      <c r="C33" s="48"/>
      <c r="F33" s="124">
        <v>41665073</v>
      </c>
      <c r="G33" s="123"/>
      <c r="H33" s="124">
        <v>101171145</v>
      </c>
      <c r="I33" s="123"/>
      <c r="J33" s="124">
        <v>0</v>
      </c>
      <c r="L33" s="36">
        <v>0</v>
      </c>
    </row>
    <row r="34" spans="1:12" ht="16.5" customHeight="1" x14ac:dyDescent="0.2">
      <c r="C34" s="48"/>
      <c r="F34" s="37"/>
      <c r="G34" s="123"/>
      <c r="H34" s="37"/>
      <c r="J34" s="15"/>
      <c r="K34" s="123"/>
      <c r="L34" s="15"/>
    </row>
    <row r="35" spans="1:12" ht="16.5" customHeight="1" x14ac:dyDescent="0.2">
      <c r="A35" s="67" t="s">
        <v>120</v>
      </c>
      <c r="B35" s="67"/>
      <c r="C35" s="48"/>
      <c r="F35" s="15">
        <f>SUM(F25:F33)</f>
        <v>181383903</v>
      </c>
      <c r="G35" s="123"/>
      <c r="H35" s="15">
        <f>SUM(H25:H33)</f>
        <v>313907924</v>
      </c>
      <c r="J35" s="15">
        <f>SUM(J25:J33)</f>
        <v>53442638</v>
      </c>
      <c r="K35" s="123"/>
      <c r="L35" s="15">
        <f>SUM(L25:L33)</f>
        <v>53921126</v>
      </c>
    </row>
    <row r="36" spans="1:12" ht="16.5" customHeight="1" x14ac:dyDescent="0.2">
      <c r="A36" s="57" t="s">
        <v>133</v>
      </c>
      <c r="B36" s="26"/>
      <c r="C36" s="48"/>
      <c r="F36" s="124">
        <v>-13909122</v>
      </c>
      <c r="H36" s="124">
        <v>-9006574</v>
      </c>
      <c r="J36" s="36">
        <v>359549</v>
      </c>
      <c r="L36" s="36">
        <v>1251947</v>
      </c>
    </row>
    <row r="37" spans="1:12" ht="16.5" customHeight="1" x14ac:dyDescent="0.2">
      <c r="C37" s="48"/>
      <c r="F37" s="15"/>
      <c r="G37" s="123"/>
      <c r="H37" s="15"/>
      <c r="J37" s="15"/>
      <c r="K37" s="123"/>
      <c r="L37" s="15"/>
    </row>
    <row r="38" spans="1:12" ht="16.5" customHeight="1" x14ac:dyDescent="0.2">
      <c r="A38" s="67" t="s">
        <v>121</v>
      </c>
      <c r="C38" s="48"/>
      <c r="F38" s="125">
        <f>SUM(F35:F36)</f>
        <v>167474781</v>
      </c>
      <c r="H38" s="125">
        <f>SUM(H35:H36)</f>
        <v>304901350</v>
      </c>
      <c r="J38" s="125">
        <f>SUM(J35:J36)</f>
        <v>53802187</v>
      </c>
      <c r="L38" s="125">
        <f>SUM(L35:L36)</f>
        <v>55173073</v>
      </c>
    </row>
    <row r="39" spans="1:12" ht="16.5" customHeight="1" x14ac:dyDescent="0.2">
      <c r="A39" s="67"/>
      <c r="C39" s="48"/>
    </row>
    <row r="40" spans="1:12" ht="18.75" customHeight="1" x14ac:dyDescent="0.2">
      <c r="A40" s="67"/>
      <c r="C40" s="48"/>
    </row>
    <row r="41" spans="1:12" ht="18.75" customHeight="1" x14ac:dyDescent="0.2">
      <c r="A41" s="67"/>
      <c r="C41" s="48"/>
    </row>
    <row r="42" spans="1:12" ht="16.5" customHeight="1" x14ac:dyDescent="0.2">
      <c r="A42" s="67"/>
      <c r="C42" s="48"/>
    </row>
    <row r="43" spans="1:12" ht="16.5" customHeight="1" x14ac:dyDescent="0.2">
      <c r="A43" s="67"/>
      <c r="C43" s="48"/>
    </row>
    <row r="44" spans="1:12" ht="18" customHeight="1" x14ac:dyDescent="0.2">
      <c r="A44" s="67"/>
      <c r="C44" s="48"/>
    </row>
    <row r="45" spans="1:12" ht="16.5" customHeight="1" x14ac:dyDescent="0.2">
      <c r="A45" s="67"/>
      <c r="C45" s="48"/>
    </row>
    <row r="46" spans="1:12" ht="16.5" customHeight="1" x14ac:dyDescent="0.2">
      <c r="A46" s="67"/>
      <c r="C46" s="48"/>
    </row>
    <row r="47" spans="1:12" ht="16.5" customHeight="1" x14ac:dyDescent="0.2">
      <c r="A47" s="67"/>
      <c r="C47" s="48"/>
    </row>
    <row r="48" spans="1:12" ht="11.25" customHeight="1" x14ac:dyDescent="0.2">
      <c r="A48" s="67"/>
      <c r="C48" s="48"/>
    </row>
    <row r="49" spans="1:12" ht="21.95" customHeight="1" x14ac:dyDescent="0.2">
      <c r="A49" s="126" t="str">
        <f>'2-4'!A53</f>
        <v>The accompanying notes on pages 14 to 37 are an integral part of these consolidated and company financial information.</v>
      </c>
      <c r="B49" s="99"/>
      <c r="C49" s="127"/>
      <c r="D49" s="53"/>
      <c r="E49" s="100"/>
      <c r="F49" s="128"/>
      <c r="G49" s="128"/>
      <c r="H49" s="128"/>
      <c r="I49" s="125"/>
      <c r="J49" s="128"/>
      <c r="K49" s="128"/>
      <c r="L49" s="128"/>
    </row>
    <row r="50" spans="1:12" ht="16.5" customHeight="1" x14ac:dyDescent="0.2">
      <c r="A50" s="42" t="str">
        <f>+A1</f>
        <v>Eastern Polymer Group Public Company Limited</v>
      </c>
      <c r="B50" s="43"/>
      <c r="C50" s="44"/>
      <c r="E50" s="46"/>
      <c r="F50" s="114"/>
      <c r="G50" s="114"/>
      <c r="H50" s="114"/>
      <c r="I50" s="114"/>
      <c r="J50" s="114"/>
      <c r="K50" s="114"/>
      <c r="L50" s="114"/>
    </row>
    <row r="51" spans="1:12" ht="16.5" customHeight="1" x14ac:dyDescent="0.2">
      <c r="A51" s="42" t="s">
        <v>157</v>
      </c>
      <c r="B51" s="43"/>
      <c r="C51" s="44"/>
      <c r="E51" s="46"/>
      <c r="F51" s="114"/>
      <c r="G51" s="114"/>
      <c r="H51" s="114"/>
      <c r="I51" s="114"/>
      <c r="J51" s="114"/>
      <c r="K51" s="114"/>
      <c r="L51" s="114"/>
    </row>
    <row r="52" spans="1:12" ht="16.5" customHeight="1" x14ac:dyDescent="0.2">
      <c r="A52" s="50" t="str">
        <f>+A3</f>
        <v>For the three-month period ended 31 December 2024</v>
      </c>
      <c r="B52" s="51"/>
      <c r="C52" s="52"/>
      <c r="D52" s="53"/>
      <c r="E52" s="54"/>
      <c r="F52" s="115"/>
      <c r="G52" s="115"/>
      <c r="H52" s="115"/>
      <c r="I52" s="115"/>
      <c r="J52" s="115"/>
      <c r="K52" s="115"/>
      <c r="L52" s="115"/>
    </row>
    <row r="53" spans="1:12" ht="16.5" customHeight="1" x14ac:dyDescent="0.2">
      <c r="A53" s="58"/>
      <c r="C53" s="48"/>
      <c r="F53" s="123"/>
      <c r="G53" s="123"/>
      <c r="H53" s="123"/>
      <c r="J53" s="123"/>
      <c r="K53" s="123"/>
      <c r="L53" s="123"/>
    </row>
    <row r="54" spans="1:12" ht="16.5" customHeight="1" x14ac:dyDescent="0.2">
      <c r="A54" s="58"/>
      <c r="C54" s="48"/>
      <c r="F54" s="123"/>
      <c r="G54" s="123"/>
      <c r="H54" s="123"/>
      <c r="J54" s="123"/>
      <c r="K54" s="123"/>
      <c r="L54" s="123"/>
    </row>
    <row r="55" spans="1:12" ht="16.5" customHeight="1" x14ac:dyDescent="0.2">
      <c r="A55" s="43"/>
      <c r="B55" s="43"/>
      <c r="C55" s="44"/>
      <c r="E55" s="46"/>
      <c r="F55" s="284" t="s">
        <v>0</v>
      </c>
      <c r="G55" s="284"/>
      <c r="H55" s="284"/>
      <c r="I55" s="117"/>
      <c r="J55" s="284" t="s">
        <v>131</v>
      </c>
      <c r="K55" s="284"/>
      <c r="L55" s="284"/>
    </row>
    <row r="56" spans="1:12" ht="16.5" customHeight="1" x14ac:dyDescent="0.2">
      <c r="A56" s="43"/>
      <c r="B56" s="43"/>
      <c r="C56" s="44"/>
      <c r="E56" s="46"/>
      <c r="F56" s="283" t="s">
        <v>100</v>
      </c>
      <c r="G56" s="283"/>
      <c r="H56" s="283"/>
      <c r="I56" s="117"/>
      <c r="J56" s="283" t="s">
        <v>100</v>
      </c>
      <c r="K56" s="283"/>
      <c r="L56" s="283"/>
    </row>
    <row r="57" spans="1:12" ht="16.5" customHeight="1" x14ac:dyDescent="0.2">
      <c r="B57" s="43"/>
      <c r="C57" s="44"/>
      <c r="E57" s="46"/>
      <c r="F57" s="61" t="s">
        <v>148</v>
      </c>
      <c r="G57" s="59"/>
      <c r="H57" s="61" t="s">
        <v>148</v>
      </c>
      <c r="I57" s="60"/>
      <c r="J57" s="61" t="s">
        <v>148</v>
      </c>
      <c r="K57" s="59"/>
      <c r="L57" s="61" t="s">
        <v>148</v>
      </c>
    </row>
    <row r="58" spans="1:12" ht="16.5" customHeight="1" x14ac:dyDescent="0.2">
      <c r="B58" s="43"/>
      <c r="C58" s="44"/>
      <c r="E58" s="46"/>
      <c r="F58" s="118" t="s">
        <v>244</v>
      </c>
      <c r="G58" s="116"/>
      <c r="H58" s="118" t="s">
        <v>244</v>
      </c>
      <c r="I58" s="117"/>
      <c r="J58" s="118" t="s">
        <v>244</v>
      </c>
      <c r="K58" s="116"/>
      <c r="L58" s="118" t="s">
        <v>244</v>
      </c>
    </row>
    <row r="59" spans="1:12" ht="16.5" customHeight="1" x14ac:dyDescent="0.2">
      <c r="B59" s="43"/>
      <c r="C59" s="44"/>
      <c r="E59" s="46"/>
      <c r="F59" s="118" t="s">
        <v>207</v>
      </c>
      <c r="G59" s="116"/>
      <c r="H59" s="118" t="s">
        <v>194</v>
      </c>
      <c r="I59" s="117"/>
      <c r="J59" s="118" t="s">
        <v>207</v>
      </c>
      <c r="K59" s="116"/>
      <c r="L59" s="118" t="s">
        <v>194</v>
      </c>
    </row>
    <row r="60" spans="1:12" ht="16.5" customHeight="1" x14ac:dyDescent="0.2">
      <c r="D60" s="101"/>
      <c r="E60" s="64"/>
      <c r="F60" s="119" t="s">
        <v>10</v>
      </c>
      <c r="G60" s="116"/>
      <c r="H60" s="119" t="s">
        <v>10</v>
      </c>
      <c r="I60" s="117"/>
      <c r="J60" s="119" t="s">
        <v>10</v>
      </c>
      <c r="K60" s="116"/>
      <c r="L60" s="119" t="s">
        <v>10</v>
      </c>
    </row>
    <row r="61" spans="1:12" ht="16.5" customHeight="1" x14ac:dyDescent="0.2">
      <c r="C61" s="48"/>
      <c r="F61" s="123"/>
      <c r="G61" s="123"/>
      <c r="H61" s="123"/>
      <c r="J61" s="123"/>
      <c r="K61" s="123"/>
      <c r="L61" s="123"/>
    </row>
    <row r="62" spans="1:12" s="58" customFormat="1" ht="16.5" customHeight="1" x14ac:dyDescent="0.2">
      <c r="A62" s="67" t="s">
        <v>91</v>
      </c>
      <c r="B62" s="57"/>
      <c r="C62" s="48"/>
      <c r="D62" s="45"/>
      <c r="F62" s="123"/>
      <c r="G62" s="123"/>
      <c r="H62" s="123"/>
      <c r="I62" s="122"/>
      <c r="J62" s="123"/>
      <c r="K62" s="123"/>
      <c r="L62" s="123"/>
    </row>
    <row r="63" spans="1:12" s="58" customFormat="1" ht="16.5" customHeight="1" x14ac:dyDescent="0.2">
      <c r="A63" s="57" t="s">
        <v>113</v>
      </c>
      <c r="B63" s="48"/>
      <c r="D63" s="45"/>
      <c r="F63" s="123"/>
      <c r="G63" s="123"/>
      <c r="H63" s="123"/>
      <c r="I63" s="122"/>
      <c r="J63" s="123"/>
      <c r="K63" s="123"/>
      <c r="L63" s="123"/>
    </row>
    <row r="64" spans="1:12" s="58" customFormat="1" ht="16.5" customHeight="1" x14ac:dyDescent="0.2">
      <c r="B64" s="57" t="s">
        <v>111</v>
      </c>
      <c r="D64" s="45"/>
      <c r="F64" s="123"/>
      <c r="G64" s="123"/>
      <c r="H64" s="123"/>
      <c r="I64" s="122"/>
      <c r="J64" s="123"/>
      <c r="K64" s="123"/>
      <c r="L64" s="123"/>
    </row>
    <row r="65" spans="1:12" s="58" customFormat="1" ht="16.5" customHeight="1" x14ac:dyDescent="0.2">
      <c r="B65" s="78" t="s">
        <v>112</v>
      </c>
      <c r="D65" s="45"/>
      <c r="F65" s="129">
        <v>28434240</v>
      </c>
      <c r="G65" s="123"/>
      <c r="H65" s="129">
        <v>-93688949</v>
      </c>
      <c r="I65" s="123"/>
      <c r="J65" s="129">
        <v>0</v>
      </c>
      <c r="K65" s="122"/>
      <c r="L65" s="28">
        <v>0</v>
      </c>
    </row>
    <row r="66" spans="1:12" s="58" customFormat="1" ht="16.5" customHeight="1" x14ac:dyDescent="0.2">
      <c r="B66" s="78" t="s">
        <v>190</v>
      </c>
      <c r="C66" s="57"/>
      <c r="F66" s="130"/>
      <c r="H66" s="130"/>
    </row>
    <row r="67" spans="1:12" s="58" customFormat="1" ht="16.5" customHeight="1" x14ac:dyDescent="0.2">
      <c r="B67" s="78"/>
      <c r="C67" s="131" t="s">
        <v>188</v>
      </c>
      <c r="F67" s="130"/>
      <c r="H67" s="130"/>
    </row>
    <row r="68" spans="1:12" ht="16.5" customHeight="1" x14ac:dyDescent="0.2">
      <c r="C68" s="58" t="s">
        <v>144</v>
      </c>
      <c r="F68" s="132">
        <v>6570683</v>
      </c>
      <c r="G68" s="123"/>
      <c r="H68" s="132">
        <v>-1298537</v>
      </c>
      <c r="I68" s="123"/>
      <c r="J68" s="38">
        <v>0</v>
      </c>
      <c r="K68" s="123"/>
      <c r="L68" s="38">
        <v>0</v>
      </c>
    </row>
    <row r="69" spans="1:12" s="58" customFormat="1" ht="16.5" customHeight="1" x14ac:dyDescent="0.2">
      <c r="A69" s="57"/>
      <c r="B69" s="57"/>
      <c r="C69" s="48"/>
      <c r="D69" s="45"/>
      <c r="F69" s="15"/>
      <c r="G69" s="123"/>
      <c r="H69" s="15"/>
      <c r="I69" s="122"/>
      <c r="J69" s="15"/>
      <c r="K69" s="123"/>
      <c r="L69" s="15"/>
    </row>
    <row r="70" spans="1:12" s="58" customFormat="1" ht="16.5" customHeight="1" x14ac:dyDescent="0.2">
      <c r="A70" s="67" t="s">
        <v>91</v>
      </c>
      <c r="B70" s="57"/>
      <c r="C70" s="48"/>
      <c r="D70" s="45"/>
      <c r="F70" s="122"/>
      <c r="G70" s="122"/>
      <c r="H70" s="122"/>
      <c r="I70" s="122"/>
      <c r="J70" s="122"/>
      <c r="K70" s="122"/>
      <c r="L70" s="122"/>
    </row>
    <row r="71" spans="1:12" s="58" customFormat="1" ht="16.5" customHeight="1" x14ac:dyDescent="0.2">
      <c r="A71" s="67"/>
      <c r="B71" s="133" t="s">
        <v>101</v>
      </c>
      <c r="C71" s="48"/>
      <c r="D71" s="45"/>
      <c r="F71" s="128">
        <f>SUM(F65:F68)</f>
        <v>35004923</v>
      </c>
      <c r="G71" s="123"/>
      <c r="H71" s="128">
        <f>SUM(H65:H68)</f>
        <v>-94987486</v>
      </c>
      <c r="I71" s="122"/>
      <c r="J71" s="38">
        <v>0</v>
      </c>
      <c r="K71" s="123"/>
      <c r="L71" s="38">
        <v>0</v>
      </c>
    </row>
    <row r="72" spans="1:12" s="58" customFormat="1" ht="16.5" customHeight="1" x14ac:dyDescent="0.2">
      <c r="A72" s="57"/>
      <c r="B72" s="57"/>
      <c r="C72" s="48"/>
      <c r="D72" s="45"/>
      <c r="F72" s="15"/>
      <c r="G72" s="123"/>
      <c r="H72" s="15"/>
      <c r="I72" s="122"/>
      <c r="J72" s="15"/>
      <c r="K72" s="123"/>
      <c r="L72" s="15"/>
    </row>
    <row r="73" spans="1:12" s="58" customFormat="1" ht="16.5" customHeight="1" thickBot="1" x14ac:dyDescent="0.25">
      <c r="A73" s="67" t="s">
        <v>229</v>
      </c>
      <c r="B73" s="57"/>
      <c r="C73" s="48"/>
      <c r="D73" s="45"/>
      <c r="F73" s="134">
        <f>SUM(F38,F71)</f>
        <v>202479704</v>
      </c>
      <c r="G73" s="123"/>
      <c r="H73" s="134">
        <f>SUM(H38,H71)</f>
        <v>209913864</v>
      </c>
      <c r="I73" s="122"/>
      <c r="J73" s="134">
        <f>SUM(J38,J71)</f>
        <v>53802187</v>
      </c>
      <c r="K73" s="123"/>
      <c r="L73" s="134">
        <f>SUM(L38,L71)</f>
        <v>55173073</v>
      </c>
    </row>
    <row r="74" spans="1:12" s="58" customFormat="1" ht="16.5" customHeight="1" thickTop="1" x14ac:dyDescent="0.2">
      <c r="A74" s="57"/>
      <c r="B74" s="57"/>
      <c r="C74" s="48"/>
      <c r="D74" s="45"/>
      <c r="F74" s="123"/>
      <c r="G74" s="123"/>
      <c r="H74" s="123"/>
      <c r="I74" s="122"/>
      <c r="J74" s="123"/>
      <c r="K74" s="123"/>
      <c r="L74" s="123"/>
    </row>
    <row r="75" spans="1:12" s="58" customFormat="1" ht="16.5" customHeight="1" x14ac:dyDescent="0.2">
      <c r="A75" s="67" t="s">
        <v>32</v>
      </c>
      <c r="B75" s="67"/>
      <c r="C75" s="48"/>
      <c r="D75" s="45"/>
      <c r="F75" s="15"/>
      <c r="G75" s="123"/>
      <c r="H75" s="15"/>
      <c r="I75" s="122"/>
      <c r="J75" s="15"/>
      <c r="K75" s="123"/>
      <c r="L75" s="15"/>
    </row>
    <row r="76" spans="1:12" s="58" customFormat="1" ht="16.5" customHeight="1" x14ac:dyDescent="0.2">
      <c r="A76" s="57" t="s">
        <v>155</v>
      </c>
      <c r="B76" s="57"/>
      <c r="C76" s="48"/>
      <c r="D76" s="45"/>
      <c r="F76" s="129">
        <v>163958090</v>
      </c>
      <c r="G76" s="123"/>
      <c r="H76" s="129">
        <v>297036499</v>
      </c>
      <c r="I76" s="123"/>
      <c r="J76" s="129">
        <v>53802187</v>
      </c>
      <c r="K76" s="122"/>
      <c r="L76" s="28">
        <f>L73</f>
        <v>55173073</v>
      </c>
    </row>
    <row r="77" spans="1:12" s="58" customFormat="1" ht="16.5" customHeight="1" x14ac:dyDescent="0.2">
      <c r="A77" s="57" t="s">
        <v>27</v>
      </c>
      <c r="B77" s="57"/>
      <c r="C77" s="48"/>
      <c r="D77" s="45"/>
      <c r="F77" s="30">
        <v>3516691</v>
      </c>
      <c r="G77" s="123"/>
      <c r="H77" s="30">
        <v>7864851</v>
      </c>
      <c r="I77" s="123"/>
      <c r="J77" s="30">
        <v>0</v>
      </c>
      <c r="K77" s="122"/>
      <c r="L77" s="39">
        <v>0</v>
      </c>
    </row>
    <row r="78" spans="1:12" s="58" customFormat="1" ht="16.5" customHeight="1" x14ac:dyDescent="0.2">
      <c r="A78" s="57"/>
      <c r="B78" s="57"/>
      <c r="C78" s="48"/>
      <c r="D78" s="45"/>
      <c r="F78" s="15"/>
      <c r="G78" s="123"/>
      <c r="H78" s="15"/>
      <c r="I78" s="122"/>
      <c r="J78" s="15"/>
      <c r="K78" s="123"/>
      <c r="L78" s="15"/>
    </row>
    <row r="79" spans="1:12" s="58" customFormat="1" ht="16.5" customHeight="1" thickBot="1" x14ac:dyDescent="0.25">
      <c r="B79" s="57"/>
      <c r="C79" s="48"/>
      <c r="D79" s="45"/>
      <c r="F79" s="40">
        <f>SUM(F76:F77)</f>
        <v>167474781</v>
      </c>
      <c r="G79" s="123"/>
      <c r="H79" s="40">
        <f>SUM(H76:H77)</f>
        <v>304901350</v>
      </c>
      <c r="I79" s="122"/>
      <c r="J79" s="40">
        <f>SUM(J76:J77)</f>
        <v>53802187</v>
      </c>
      <c r="K79" s="123"/>
      <c r="L79" s="40">
        <f>SUM(L76:L77)</f>
        <v>55173073</v>
      </c>
    </row>
    <row r="80" spans="1:12" s="58" customFormat="1" ht="16.5" customHeight="1" thickTop="1" x14ac:dyDescent="0.2">
      <c r="A80" s="57"/>
      <c r="B80" s="57"/>
      <c r="C80" s="48"/>
      <c r="D80" s="45"/>
      <c r="F80" s="15"/>
      <c r="G80" s="123"/>
      <c r="H80" s="15"/>
      <c r="I80" s="122"/>
      <c r="J80" s="15"/>
      <c r="K80" s="123"/>
      <c r="L80" s="15"/>
    </row>
    <row r="81" spans="1:12" s="58" customFormat="1" ht="16.5" customHeight="1" x14ac:dyDescent="0.2">
      <c r="A81" s="67" t="s">
        <v>230</v>
      </c>
      <c r="B81" s="57"/>
      <c r="C81" s="48"/>
      <c r="D81" s="45"/>
      <c r="F81" s="15"/>
      <c r="G81" s="123"/>
      <c r="H81" s="15"/>
      <c r="I81" s="122"/>
      <c r="J81" s="15"/>
      <c r="K81" s="123"/>
      <c r="L81" s="15"/>
    </row>
    <row r="82" spans="1:12" s="58" customFormat="1" ht="16.5" customHeight="1" x14ac:dyDescent="0.2">
      <c r="A82" s="57" t="s">
        <v>155</v>
      </c>
      <c r="B82" s="57"/>
      <c r="C82" s="48"/>
      <c r="D82" s="45"/>
      <c r="F82" s="129">
        <v>199268001</v>
      </c>
      <c r="G82" s="123"/>
      <c r="H82" s="129">
        <v>203377359</v>
      </c>
      <c r="I82" s="123"/>
      <c r="J82" s="129">
        <v>53802187</v>
      </c>
      <c r="K82" s="122"/>
      <c r="L82" s="28">
        <f>L79</f>
        <v>55173073</v>
      </c>
    </row>
    <row r="83" spans="1:12" s="58" customFormat="1" ht="16.5" customHeight="1" x14ac:dyDescent="0.2">
      <c r="A83" s="57" t="s">
        <v>27</v>
      </c>
      <c r="B83" s="57"/>
      <c r="C83" s="48"/>
      <c r="D83" s="45"/>
      <c r="F83" s="30">
        <v>3211703</v>
      </c>
      <c r="G83" s="123"/>
      <c r="H83" s="30">
        <v>6536505</v>
      </c>
      <c r="I83" s="123"/>
      <c r="J83" s="30">
        <v>0</v>
      </c>
      <c r="K83" s="122"/>
      <c r="L83" s="38">
        <v>0</v>
      </c>
    </row>
    <row r="84" spans="1:12" s="58" customFormat="1" ht="16.5" customHeight="1" x14ac:dyDescent="0.2">
      <c r="A84" s="57"/>
      <c r="B84" s="57"/>
      <c r="C84" s="48"/>
      <c r="D84" s="45"/>
      <c r="F84" s="15"/>
      <c r="G84" s="123"/>
      <c r="H84" s="15"/>
      <c r="I84" s="122"/>
      <c r="J84" s="15"/>
      <c r="K84" s="123"/>
      <c r="L84" s="15"/>
    </row>
    <row r="85" spans="1:12" s="58" customFormat="1" ht="16.5" customHeight="1" thickBot="1" x14ac:dyDescent="0.25">
      <c r="A85" s="57"/>
      <c r="B85" s="57"/>
      <c r="C85" s="48"/>
      <c r="D85" s="45"/>
      <c r="F85" s="134">
        <f>SUM(F82:F84)</f>
        <v>202479704</v>
      </c>
      <c r="G85" s="123"/>
      <c r="H85" s="134">
        <f>SUM(H82:H84)</f>
        <v>209913864</v>
      </c>
      <c r="I85" s="122"/>
      <c r="J85" s="134">
        <f>SUM(J82:J84)</f>
        <v>53802187</v>
      </c>
      <c r="K85" s="123"/>
      <c r="L85" s="134">
        <f>SUM(L82:L84)</f>
        <v>55173073</v>
      </c>
    </row>
    <row r="86" spans="1:12" s="58" customFormat="1" ht="16.5" customHeight="1" thickTop="1" x14ac:dyDescent="0.2">
      <c r="A86" s="57"/>
      <c r="B86" s="57"/>
      <c r="C86" s="48"/>
      <c r="D86" s="45"/>
      <c r="F86" s="15"/>
      <c r="G86" s="123"/>
      <c r="H86" s="15"/>
      <c r="I86" s="122"/>
      <c r="J86" s="15"/>
      <c r="K86" s="123"/>
      <c r="L86" s="15"/>
    </row>
    <row r="87" spans="1:12" s="58" customFormat="1" ht="16.5" customHeight="1" x14ac:dyDescent="0.2">
      <c r="A87" s="57"/>
      <c r="B87" s="57"/>
      <c r="C87" s="48"/>
      <c r="D87" s="45"/>
      <c r="F87" s="15"/>
      <c r="G87" s="123"/>
      <c r="H87" s="15"/>
      <c r="I87" s="122"/>
      <c r="J87" s="15"/>
      <c r="K87" s="123"/>
      <c r="L87" s="15"/>
    </row>
    <row r="88" spans="1:12" s="58" customFormat="1" ht="16.5" customHeight="1" x14ac:dyDescent="0.2">
      <c r="A88" s="67" t="s">
        <v>156</v>
      </c>
      <c r="B88" s="67"/>
      <c r="C88" s="48"/>
      <c r="D88" s="45"/>
      <c r="F88" s="15"/>
      <c r="G88" s="123"/>
      <c r="H88" s="15"/>
      <c r="I88" s="122"/>
      <c r="J88" s="15"/>
      <c r="K88" s="123"/>
      <c r="L88" s="15"/>
    </row>
    <row r="89" spans="1:12" s="58" customFormat="1" ht="16.5" customHeight="1" x14ac:dyDescent="0.2">
      <c r="A89" s="67"/>
      <c r="B89" s="67" t="s">
        <v>105</v>
      </c>
      <c r="C89" s="48"/>
      <c r="D89" s="45"/>
      <c r="F89" s="15"/>
      <c r="G89" s="123"/>
      <c r="H89" s="15"/>
      <c r="I89" s="122"/>
      <c r="J89" s="15"/>
      <c r="K89" s="123"/>
      <c r="L89" s="15"/>
    </row>
    <row r="90" spans="1:12" s="58" customFormat="1" ht="16.5" customHeight="1" x14ac:dyDescent="0.2">
      <c r="A90" s="57"/>
      <c r="B90" s="57"/>
      <c r="C90" s="48"/>
      <c r="D90" s="45"/>
      <c r="F90" s="15"/>
      <c r="G90" s="123"/>
      <c r="H90" s="15"/>
      <c r="I90" s="122"/>
      <c r="J90" s="15"/>
      <c r="K90" s="123"/>
      <c r="L90" s="15"/>
    </row>
    <row r="91" spans="1:12" s="58" customFormat="1" ht="16.5" customHeight="1" thickBot="1" x14ac:dyDescent="0.25">
      <c r="A91" s="57" t="s">
        <v>52</v>
      </c>
      <c r="B91" s="57"/>
      <c r="C91" s="135"/>
      <c r="D91" s="45"/>
      <c r="E91" s="135"/>
      <c r="F91" s="41">
        <f>F76/2800000000</f>
        <v>5.8556460714285712E-2</v>
      </c>
      <c r="G91" s="136"/>
      <c r="H91" s="41">
        <f>H76/2800000000</f>
        <v>0.10608446392857143</v>
      </c>
      <c r="I91" s="137"/>
      <c r="J91" s="41">
        <f>J76/2800000000</f>
        <v>1.9215066785714285E-2</v>
      </c>
      <c r="K91" s="136"/>
      <c r="L91" s="41">
        <f>L76/2800000000</f>
        <v>1.970466892857143E-2</v>
      </c>
    </row>
    <row r="92" spans="1:12" s="58" customFormat="1" ht="16.5" customHeight="1" thickTop="1" x14ac:dyDescent="0.2">
      <c r="A92" s="57"/>
      <c r="B92" s="57"/>
      <c r="C92" s="135"/>
      <c r="D92" s="45"/>
      <c r="E92" s="135"/>
      <c r="F92" s="123"/>
      <c r="G92" s="123"/>
      <c r="H92" s="123"/>
      <c r="I92" s="122"/>
      <c r="J92" s="15"/>
      <c r="K92" s="123"/>
      <c r="L92" s="15"/>
    </row>
    <row r="93" spans="1:12" s="58" customFormat="1" ht="22.5" customHeight="1" x14ac:dyDescent="0.2">
      <c r="A93" s="57"/>
      <c r="B93" s="57"/>
      <c r="C93" s="135"/>
      <c r="D93" s="45"/>
      <c r="E93" s="135"/>
      <c r="F93" s="123"/>
      <c r="G93" s="123"/>
      <c r="H93" s="123"/>
      <c r="I93" s="122"/>
      <c r="J93" s="15"/>
      <c r="K93" s="123"/>
      <c r="L93" s="15"/>
    </row>
    <row r="94" spans="1:12" s="58" customFormat="1" ht="16.5" customHeight="1" x14ac:dyDescent="0.2">
      <c r="A94" s="57"/>
      <c r="B94" s="57"/>
      <c r="C94" s="135"/>
      <c r="D94" s="45"/>
      <c r="E94" s="135"/>
      <c r="F94" s="123"/>
      <c r="G94" s="123"/>
      <c r="H94" s="123"/>
      <c r="I94" s="122"/>
      <c r="J94" s="15"/>
      <c r="K94" s="123"/>
      <c r="L94" s="15"/>
    </row>
    <row r="95" spans="1:12" s="58" customFormat="1" ht="16.5" customHeight="1" x14ac:dyDescent="0.2">
      <c r="A95" s="57"/>
      <c r="B95" s="57"/>
      <c r="C95" s="48"/>
      <c r="D95" s="45"/>
      <c r="F95" s="15"/>
      <c r="G95" s="123"/>
      <c r="H95" s="15"/>
      <c r="I95" s="122"/>
      <c r="J95" s="15"/>
      <c r="K95" s="123"/>
      <c r="L95" s="15"/>
    </row>
    <row r="96" spans="1:12" ht="16.5" customHeight="1" x14ac:dyDescent="0.2">
      <c r="C96" s="48"/>
      <c r="F96" s="123"/>
      <c r="G96" s="123"/>
      <c r="H96" s="123"/>
      <c r="J96" s="123"/>
      <c r="K96" s="123"/>
      <c r="L96" s="123"/>
    </row>
    <row r="97" spans="1:12" ht="11.25" customHeight="1" x14ac:dyDescent="0.2">
      <c r="C97" s="48"/>
      <c r="F97" s="123"/>
      <c r="G97" s="123"/>
      <c r="H97" s="123"/>
      <c r="J97" s="123"/>
      <c r="K97" s="123"/>
      <c r="L97" s="123"/>
    </row>
    <row r="98" spans="1:12" ht="21.95" customHeight="1" x14ac:dyDescent="0.2">
      <c r="A98" s="138" t="str">
        <f>A49</f>
        <v>The accompanying notes on pages 14 to 37 are an integral part of these consolidated and company financial information.</v>
      </c>
      <c r="B98" s="99"/>
      <c r="C98" s="127"/>
      <c r="D98" s="53"/>
      <c r="E98" s="100"/>
      <c r="F98" s="128"/>
      <c r="G98" s="125"/>
      <c r="H98" s="128"/>
      <c r="I98" s="125"/>
      <c r="J98" s="128"/>
      <c r="K98" s="128"/>
      <c r="L98" s="128"/>
    </row>
  </sheetData>
  <mergeCells count="8">
    <mergeCell ref="F56:H56"/>
    <mergeCell ref="J56:L56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49" max="11" man="1"/>
  </rowBreaks>
  <ignoredErrors>
    <ignoredError sqref="F10:L10 F59:L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4B593-3C43-43EA-A8CF-89B045FAFD26}">
  <sheetPr>
    <tabColor theme="8" tint="0.59999389629810485"/>
  </sheetPr>
  <dimension ref="A1:L104"/>
  <sheetViews>
    <sheetView topLeftCell="B91" zoomScaleNormal="100" zoomScaleSheetLayoutView="100" workbookViewId="0">
      <selection activeCell="L54" sqref="L54"/>
    </sheetView>
  </sheetViews>
  <sheetFormatPr defaultRowHeight="16.5" customHeight="1" x14ac:dyDescent="0.2"/>
  <cols>
    <col min="1" max="2" width="1.28515625" style="57" customWidth="1"/>
    <col min="3" max="3" width="38.140625" style="58" customWidth="1"/>
    <col min="4" max="4" width="4.5703125" style="45" customWidth="1"/>
    <col min="5" max="5" width="0.5703125" style="58" customWidth="1"/>
    <col min="6" max="6" width="13.28515625" style="122" customWidth="1"/>
    <col min="7" max="7" width="0.5703125" style="122" customWidth="1"/>
    <col min="8" max="8" width="13.28515625" style="122" customWidth="1"/>
    <col min="9" max="9" width="0.5703125" style="122" customWidth="1"/>
    <col min="10" max="10" width="12.7109375" style="122" customWidth="1"/>
    <col min="11" max="11" width="0.5703125" style="122" customWidth="1"/>
    <col min="12" max="12" width="12.7109375" style="122" customWidth="1"/>
    <col min="13" max="125" width="9.140625" style="57"/>
    <col min="126" max="127" width="1.28515625" style="57" customWidth="1"/>
    <col min="128" max="128" width="27.5703125" style="57" customWidth="1"/>
    <col min="129" max="129" width="4.85546875" style="57" customWidth="1"/>
    <col min="130" max="130" width="0.85546875" style="57" customWidth="1"/>
    <col min="131" max="131" width="12.7109375" style="57" customWidth="1"/>
    <col min="132" max="132" width="0.85546875" style="57" customWidth="1"/>
    <col min="133" max="133" width="12.7109375" style="57" customWidth="1"/>
    <col min="134" max="134" width="0.85546875" style="57" customWidth="1"/>
    <col min="135" max="135" width="12.7109375" style="57" customWidth="1"/>
    <col min="136" max="136" width="0.85546875" style="57" customWidth="1"/>
    <col min="137" max="137" width="12.7109375" style="57" customWidth="1"/>
    <col min="138" max="381" width="9.140625" style="57"/>
    <col min="382" max="383" width="1.28515625" style="57" customWidth="1"/>
    <col min="384" max="384" width="27.5703125" style="57" customWidth="1"/>
    <col min="385" max="385" width="4.85546875" style="57" customWidth="1"/>
    <col min="386" max="386" width="0.85546875" style="57" customWidth="1"/>
    <col min="387" max="387" width="12.7109375" style="57" customWidth="1"/>
    <col min="388" max="388" width="0.85546875" style="57" customWidth="1"/>
    <col min="389" max="389" width="12.7109375" style="57" customWidth="1"/>
    <col min="390" max="390" width="0.85546875" style="57" customWidth="1"/>
    <col min="391" max="391" width="12.7109375" style="57" customWidth="1"/>
    <col min="392" max="392" width="0.85546875" style="57" customWidth="1"/>
    <col min="393" max="393" width="12.7109375" style="57" customWidth="1"/>
    <col min="394" max="637" width="9.140625" style="57"/>
    <col min="638" max="639" width="1.28515625" style="57" customWidth="1"/>
    <col min="640" max="640" width="27.5703125" style="57" customWidth="1"/>
    <col min="641" max="641" width="4.85546875" style="57" customWidth="1"/>
    <col min="642" max="642" width="0.85546875" style="57" customWidth="1"/>
    <col min="643" max="643" width="12.7109375" style="57" customWidth="1"/>
    <col min="644" max="644" width="0.85546875" style="57" customWidth="1"/>
    <col min="645" max="645" width="12.7109375" style="57" customWidth="1"/>
    <col min="646" max="646" width="0.85546875" style="57" customWidth="1"/>
    <col min="647" max="647" width="12.7109375" style="57" customWidth="1"/>
    <col min="648" max="648" width="0.85546875" style="57" customWidth="1"/>
    <col min="649" max="649" width="12.7109375" style="57" customWidth="1"/>
    <col min="650" max="893" width="9.140625" style="57"/>
    <col min="894" max="895" width="1.28515625" style="57" customWidth="1"/>
    <col min="896" max="896" width="27.5703125" style="57" customWidth="1"/>
    <col min="897" max="897" width="4.85546875" style="57" customWidth="1"/>
    <col min="898" max="898" width="0.85546875" style="57" customWidth="1"/>
    <col min="899" max="899" width="12.7109375" style="57" customWidth="1"/>
    <col min="900" max="900" width="0.85546875" style="57" customWidth="1"/>
    <col min="901" max="901" width="12.7109375" style="57" customWidth="1"/>
    <col min="902" max="902" width="0.85546875" style="57" customWidth="1"/>
    <col min="903" max="903" width="12.7109375" style="57" customWidth="1"/>
    <col min="904" max="904" width="0.85546875" style="57" customWidth="1"/>
    <col min="905" max="905" width="12.7109375" style="57" customWidth="1"/>
    <col min="906" max="1149" width="9.140625" style="57"/>
    <col min="1150" max="1151" width="1.28515625" style="57" customWidth="1"/>
    <col min="1152" max="1152" width="27.5703125" style="57" customWidth="1"/>
    <col min="1153" max="1153" width="4.85546875" style="57" customWidth="1"/>
    <col min="1154" max="1154" width="0.85546875" style="57" customWidth="1"/>
    <col min="1155" max="1155" width="12.7109375" style="57" customWidth="1"/>
    <col min="1156" max="1156" width="0.85546875" style="57" customWidth="1"/>
    <col min="1157" max="1157" width="12.7109375" style="57" customWidth="1"/>
    <col min="1158" max="1158" width="0.85546875" style="57" customWidth="1"/>
    <col min="1159" max="1159" width="12.7109375" style="57" customWidth="1"/>
    <col min="1160" max="1160" width="0.85546875" style="57" customWidth="1"/>
    <col min="1161" max="1161" width="12.7109375" style="57" customWidth="1"/>
    <col min="1162" max="1405" width="9.140625" style="57"/>
    <col min="1406" max="1407" width="1.28515625" style="57" customWidth="1"/>
    <col min="1408" max="1408" width="27.5703125" style="57" customWidth="1"/>
    <col min="1409" max="1409" width="4.85546875" style="57" customWidth="1"/>
    <col min="1410" max="1410" width="0.85546875" style="57" customWidth="1"/>
    <col min="1411" max="1411" width="12.7109375" style="57" customWidth="1"/>
    <col min="1412" max="1412" width="0.85546875" style="57" customWidth="1"/>
    <col min="1413" max="1413" width="12.7109375" style="57" customWidth="1"/>
    <col min="1414" max="1414" width="0.85546875" style="57" customWidth="1"/>
    <col min="1415" max="1415" width="12.7109375" style="57" customWidth="1"/>
    <col min="1416" max="1416" width="0.85546875" style="57" customWidth="1"/>
    <col min="1417" max="1417" width="12.7109375" style="57" customWidth="1"/>
    <col min="1418" max="1661" width="9.140625" style="57"/>
    <col min="1662" max="1663" width="1.28515625" style="57" customWidth="1"/>
    <col min="1664" max="1664" width="27.5703125" style="57" customWidth="1"/>
    <col min="1665" max="1665" width="4.85546875" style="57" customWidth="1"/>
    <col min="1666" max="1666" width="0.85546875" style="57" customWidth="1"/>
    <col min="1667" max="1667" width="12.7109375" style="57" customWidth="1"/>
    <col min="1668" max="1668" width="0.85546875" style="57" customWidth="1"/>
    <col min="1669" max="1669" width="12.7109375" style="57" customWidth="1"/>
    <col min="1670" max="1670" width="0.85546875" style="57" customWidth="1"/>
    <col min="1671" max="1671" width="12.7109375" style="57" customWidth="1"/>
    <col min="1672" max="1672" width="0.85546875" style="57" customWidth="1"/>
    <col min="1673" max="1673" width="12.7109375" style="57" customWidth="1"/>
    <col min="1674" max="1917" width="9.140625" style="57"/>
    <col min="1918" max="1919" width="1.28515625" style="57" customWidth="1"/>
    <col min="1920" max="1920" width="27.5703125" style="57" customWidth="1"/>
    <col min="1921" max="1921" width="4.85546875" style="57" customWidth="1"/>
    <col min="1922" max="1922" width="0.85546875" style="57" customWidth="1"/>
    <col min="1923" max="1923" width="12.7109375" style="57" customWidth="1"/>
    <col min="1924" max="1924" width="0.85546875" style="57" customWidth="1"/>
    <col min="1925" max="1925" width="12.7109375" style="57" customWidth="1"/>
    <col min="1926" max="1926" width="0.85546875" style="57" customWidth="1"/>
    <col min="1927" max="1927" width="12.7109375" style="57" customWidth="1"/>
    <col min="1928" max="1928" width="0.85546875" style="57" customWidth="1"/>
    <col min="1929" max="1929" width="12.7109375" style="57" customWidth="1"/>
    <col min="1930" max="2173" width="9.140625" style="57"/>
    <col min="2174" max="2175" width="1.28515625" style="57" customWidth="1"/>
    <col min="2176" max="2176" width="27.5703125" style="57" customWidth="1"/>
    <col min="2177" max="2177" width="4.85546875" style="57" customWidth="1"/>
    <col min="2178" max="2178" width="0.85546875" style="57" customWidth="1"/>
    <col min="2179" max="2179" width="12.7109375" style="57" customWidth="1"/>
    <col min="2180" max="2180" width="0.85546875" style="57" customWidth="1"/>
    <col min="2181" max="2181" width="12.7109375" style="57" customWidth="1"/>
    <col min="2182" max="2182" width="0.85546875" style="57" customWidth="1"/>
    <col min="2183" max="2183" width="12.7109375" style="57" customWidth="1"/>
    <col min="2184" max="2184" width="0.85546875" style="57" customWidth="1"/>
    <col min="2185" max="2185" width="12.7109375" style="57" customWidth="1"/>
    <col min="2186" max="2429" width="9.140625" style="57"/>
    <col min="2430" max="2431" width="1.28515625" style="57" customWidth="1"/>
    <col min="2432" max="2432" width="27.5703125" style="57" customWidth="1"/>
    <col min="2433" max="2433" width="4.85546875" style="57" customWidth="1"/>
    <col min="2434" max="2434" width="0.85546875" style="57" customWidth="1"/>
    <col min="2435" max="2435" width="12.7109375" style="57" customWidth="1"/>
    <col min="2436" max="2436" width="0.85546875" style="57" customWidth="1"/>
    <col min="2437" max="2437" width="12.7109375" style="57" customWidth="1"/>
    <col min="2438" max="2438" width="0.85546875" style="57" customWidth="1"/>
    <col min="2439" max="2439" width="12.7109375" style="57" customWidth="1"/>
    <col min="2440" max="2440" width="0.85546875" style="57" customWidth="1"/>
    <col min="2441" max="2441" width="12.7109375" style="57" customWidth="1"/>
    <col min="2442" max="2685" width="9.140625" style="57"/>
    <col min="2686" max="2687" width="1.28515625" style="57" customWidth="1"/>
    <col min="2688" max="2688" width="27.5703125" style="57" customWidth="1"/>
    <col min="2689" max="2689" width="4.85546875" style="57" customWidth="1"/>
    <col min="2690" max="2690" width="0.85546875" style="57" customWidth="1"/>
    <col min="2691" max="2691" width="12.7109375" style="57" customWidth="1"/>
    <col min="2692" max="2692" width="0.85546875" style="57" customWidth="1"/>
    <col min="2693" max="2693" width="12.7109375" style="57" customWidth="1"/>
    <col min="2694" max="2694" width="0.85546875" style="57" customWidth="1"/>
    <col min="2695" max="2695" width="12.7109375" style="57" customWidth="1"/>
    <col min="2696" max="2696" width="0.85546875" style="57" customWidth="1"/>
    <col min="2697" max="2697" width="12.7109375" style="57" customWidth="1"/>
    <col min="2698" max="2941" width="9.140625" style="57"/>
    <col min="2942" max="2943" width="1.28515625" style="57" customWidth="1"/>
    <col min="2944" max="2944" width="27.5703125" style="57" customWidth="1"/>
    <col min="2945" max="2945" width="4.85546875" style="57" customWidth="1"/>
    <col min="2946" max="2946" width="0.85546875" style="57" customWidth="1"/>
    <col min="2947" max="2947" width="12.7109375" style="57" customWidth="1"/>
    <col min="2948" max="2948" width="0.85546875" style="57" customWidth="1"/>
    <col min="2949" max="2949" width="12.7109375" style="57" customWidth="1"/>
    <col min="2950" max="2950" width="0.85546875" style="57" customWidth="1"/>
    <col min="2951" max="2951" width="12.7109375" style="57" customWidth="1"/>
    <col min="2952" max="2952" width="0.85546875" style="57" customWidth="1"/>
    <col min="2953" max="2953" width="12.7109375" style="57" customWidth="1"/>
    <col min="2954" max="3197" width="9.140625" style="57"/>
    <col min="3198" max="3199" width="1.28515625" style="57" customWidth="1"/>
    <col min="3200" max="3200" width="27.5703125" style="57" customWidth="1"/>
    <col min="3201" max="3201" width="4.85546875" style="57" customWidth="1"/>
    <col min="3202" max="3202" width="0.85546875" style="57" customWidth="1"/>
    <col min="3203" max="3203" width="12.7109375" style="57" customWidth="1"/>
    <col min="3204" max="3204" width="0.85546875" style="57" customWidth="1"/>
    <col min="3205" max="3205" width="12.7109375" style="57" customWidth="1"/>
    <col min="3206" max="3206" width="0.85546875" style="57" customWidth="1"/>
    <col min="3207" max="3207" width="12.7109375" style="57" customWidth="1"/>
    <col min="3208" max="3208" width="0.85546875" style="57" customWidth="1"/>
    <col min="3209" max="3209" width="12.7109375" style="57" customWidth="1"/>
    <col min="3210" max="3453" width="9.140625" style="57"/>
    <col min="3454" max="3455" width="1.28515625" style="57" customWidth="1"/>
    <col min="3456" max="3456" width="27.5703125" style="57" customWidth="1"/>
    <col min="3457" max="3457" width="4.85546875" style="57" customWidth="1"/>
    <col min="3458" max="3458" width="0.85546875" style="57" customWidth="1"/>
    <col min="3459" max="3459" width="12.7109375" style="57" customWidth="1"/>
    <col min="3460" max="3460" width="0.85546875" style="57" customWidth="1"/>
    <col min="3461" max="3461" width="12.7109375" style="57" customWidth="1"/>
    <col min="3462" max="3462" width="0.85546875" style="57" customWidth="1"/>
    <col min="3463" max="3463" width="12.7109375" style="57" customWidth="1"/>
    <col min="3464" max="3464" width="0.85546875" style="57" customWidth="1"/>
    <col min="3465" max="3465" width="12.7109375" style="57" customWidth="1"/>
    <col min="3466" max="3709" width="9.140625" style="57"/>
    <col min="3710" max="3711" width="1.28515625" style="57" customWidth="1"/>
    <col min="3712" max="3712" width="27.5703125" style="57" customWidth="1"/>
    <col min="3713" max="3713" width="4.85546875" style="57" customWidth="1"/>
    <col min="3714" max="3714" width="0.85546875" style="57" customWidth="1"/>
    <col min="3715" max="3715" width="12.7109375" style="57" customWidth="1"/>
    <col min="3716" max="3716" width="0.85546875" style="57" customWidth="1"/>
    <col min="3717" max="3717" width="12.7109375" style="57" customWidth="1"/>
    <col min="3718" max="3718" width="0.85546875" style="57" customWidth="1"/>
    <col min="3719" max="3719" width="12.7109375" style="57" customWidth="1"/>
    <col min="3720" max="3720" width="0.85546875" style="57" customWidth="1"/>
    <col min="3721" max="3721" width="12.7109375" style="57" customWidth="1"/>
    <col min="3722" max="3965" width="9.140625" style="57"/>
    <col min="3966" max="3967" width="1.28515625" style="57" customWidth="1"/>
    <col min="3968" max="3968" width="27.5703125" style="57" customWidth="1"/>
    <col min="3969" max="3969" width="4.85546875" style="57" customWidth="1"/>
    <col min="3970" max="3970" width="0.85546875" style="57" customWidth="1"/>
    <col min="3971" max="3971" width="12.7109375" style="57" customWidth="1"/>
    <col min="3972" max="3972" width="0.85546875" style="57" customWidth="1"/>
    <col min="3973" max="3973" width="12.7109375" style="57" customWidth="1"/>
    <col min="3974" max="3974" width="0.85546875" style="57" customWidth="1"/>
    <col min="3975" max="3975" width="12.7109375" style="57" customWidth="1"/>
    <col min="3976" max="3976" width="0.85546875" style="57" customWidth="1"/>
    <col min="3977" max="3977" width="12.7109375" style="57" customWidth="1"/>
    <col min="3978" max="4221" width="9.140625" style="57"/>
    <col min="4222" max="4223" width="1.28515625" style="57" customWidth="1"/>
    <col min="4224" max="4224" width="27.5703125" style="57" customWidth="1"/>
    <col min="4225" max="4225" width="4.85546875" style="57" customWidth="1"/>
    <col min="4226" max="4226" width="0.85546875" style="57" customWidth="1"/>
    <col min="4227" max="4227" width="12.7109375" style="57" customWidth="1"/>
    <col min="4228" max="4228" width="0.85546875" style="57" customWidth="1"/>
    <col min="4229" max="4229" width="12.7109375" style="57" customWidth="1"/>
    <col min="4230" max="4230" width="0.85546875" style="57" customWidth="1"/>
    <col min="4231" max="4231" width="12.7109375" style="57" customWidth="1"/>
    <col min="4232" max="4232" width="0.85546875" style="57" customWidth="1"/>
    <col min="4233" max="4233" width="12.7109375" style="57" customWidth="1"/>
    <col min="4234" max="4477" width="9.140625" style="57"/>
    <col min="4478" max="4479" width="1.28515625" style="57" customWidth="1"/>
    <col min="4480" max="4480" width="27.5703125" style="57" customWidth="1"/>
    <col min="4481" max="4481" width="4.85546875" style="57" customWidth="1"/>
    <col min="4482" max="4482" width="0.85546875" style="57" customWidth="1"/>
    <col min="4483" max="4483" width="12.7109375" style="57" customWidth="1"/>
    <col min="4484" max="4484" width="0.85546875" style="57" customWidth="1"/>
    <col min="4485" max="4485" width="12.7109375" style="57" customWidth="1"/>
    <col min="4486" max="4486" width="0.85546875" style="57" customWidth="1"/>
    <col min="4487" max="4487" width="12.7109375" style="57" customWidth="1"/>
    <col min="4488" max="4488" width="0.85546875" style="57" customWidth="1"/>
    <col min="4489" max="4489" width="12.7109375" style="57" customWidth="1"/>
    <col min="4490" max="4733" width="9.140625" style="57"/>
    <col min="4734" max="4735" width="1.28515625" style="57" customWidth="1"/>
    <col min="4736" max="4736" width="27.5703125" style="57" customWidth="1"/>
    <col min="4737" max="4737" width="4.85546875" style="57" customWidth="1"/>
    <col min="4738" max="4738" width="0.85546875" style="57" customWidth="1"/>
    <col min="4739" max="4739" width="12.7109375" style="57" customWidth="1"/>
    <col min="4740" max="4740" width="0.85546875" style="57" customWidth="1"/>
    <col min="4741" max="4741" width="12.7109375" style="57" customWidth="1"/>
    <col min="4742" max="4742" width="0.85546875" style="57" customWidth="1"/>
    <col min="4743" max="4743" width="12.7109375" style="57" customWidth="1"/>
    <col min="4744" max="4744" width="0.85546875" style="57" customWidth="1"/>
    <col min="4745" max="4745" width="12.7109375" style="57" customWidth="1"/>
    <col min="4746" max="4989" width="9.140625" style="57"/>
    <col min="4990" max="4991" width="1.28515625" style="57" customWidth="1"/>
    <col min="4992" max="4992" width="27.5703125" style="57" customWidth="1"/>
    <col min="4993" max="4993" width="4.85546875" style="57" customWidth="1"/>
    <col min="4994" max="4994" width="0.85546875" style="57" customWidth="1"/>
    <col min="4995" max="4995" width="12.7109375" style="57" customWidth="1"/>
    <col min="4996" max="4996" width="0.85546875" style="57" customWidth="1"/>
    <col min="4997" max="4997" width="12.7109375" style="57" customWidth="1"/>
    <col min="4998" max="4998" width="0.85546875" style="57" customWidth="1"/>
    <col min="4999" max="4999" width="12.7109375" style="57" customWidth="1"/>
    <col min="5000" max="5000" width="0.85546875" style="57" customWidth="1"/>
    <col min="5001" max="5001" width="12.7109375" style="57" customWidth="1"/>
    <col min="5002" max="5245" width="9.140625" style="57"/>
    <col min="5246" max="5247" width="1.28515625" style="57" customWidth="1"/>
    <col min="5248" max="5248" width="27.5703125" style="57" customWidth="1"/>
    <col min="5249" max="5249" width="4.85546875" style="57" customWidth="1"/>
    <col min="5250" max="5250" width="0.85546875" style="57" customWidth="1"/>
    <col min="5251" max="5251" width="12.7109375" style="57" customWidth="1"/>
    <col min="5252" max="5252" width="0.85546875" style="57" customWidth="1"/>
    <col min="5253" max="5253" width="12.7109375" style="57" customWidth="1"/>
    <col min="5254" max="5254" width="0.85546875" style="57" customWidth="1"/>
    <col min="5255" max="5255" width="12.7109375" style="57" customWidth="1"/>
    <col min="5256" max="5256" width="0.85546875" style="57" customWidth="1"/>
    <col min="5257" max="5257" width="12.7109375" style="57" customWidth="1"/>
    <col min="5258" max="5501" width="9.140625" style="57"/>
    <col min="5502" max="5503" width="1.28515625" style="57" customWidth="1"/>
    <col min="5504" max="5504" width="27.5703125" style="57" customWidth="1"/>
    <col min="5505" max="5505" width="4.85546875" style="57" customWidth="1"/>
    <col min="5506" max="5506" width="0.85546875" style="57" customWidth="1"/>
    <col min="5507" max="5507" width="12.7109375" style="57" customWidth="1"/>
    <col min="5508" max="5508" width="0.85546875" style="57" customWidth="1"/>
    <col min="5509" max="5509" width="12.7109375" style="57" customWidth="1"/>
    <col min="5510" max="5510" width="0.85546875" style="57" customWidth="1"/>
    <col min="5511" max="5511" width="12.7109375" style="57" customWidth="1"/>
    <col min="5512" max="5512" width="0.85546875" style="57" customWidth="1"/>
    <col min="5513" max="5513" width="12.7109375" style="57" customWidth="1"/>
    <col min="5514" max="5757" width="9.140625" style="57"/>
    <col min="5758" max="5759" width="1.28515625" style="57" customWidth="1"/>
    <col min="5760" max="5760" width="27.5703125" style="57" customWidth="1"/>
    <col min="5761" max="5761" width="4.85546875" style="57" customWidth="1"/>
    <col min="5762" max="5762" width="0.85546875" style="57" customWidth="1"/>
    <col min="5763" max="5763" width="12.7109375" style="57" customWidth="1"/>
    <col min="5764" max="5764" width="0.85546875" style="57" customWidth="1"/>
    <col min="5765" max="5765" width="12.7109375" style="57" customWidth="1"/>
    <col min="5766" max="5766" width="0.85546875" style="57" customWidth="1"/>
    <col min="5767" max="5767" width="12.7109375" style="57" customWidth="1"/>
    <col min="5768" max="5768" width="0.85546875" style="57" customWidth="1"/>
    <col min="5769" max="5769" width="12.7109375" style="57" customWidth="1"/>
    <col min="5770" max="6013" width="9.140625" style="57"/>
    <col min="6014" max="6015" width="1.28515625" style="57" customWidth="1"/>
    <col min="6016" max="6016" width="27.5703125" style="57" customWidth="1"/>
    <col min="6017" max="6017" width="4.85546875" style="57" customWidth="1"/>
    <col min="6018" max="6018" width="0.85546875" style="57" customWidth="1"/>
    <col min="6019" max="6019" width="12.7109375" style="57" customWidth="1"/>
    <col min="6020" max="6020" width="0.85546875" style="57" customWidth="1"/>
    <col min="6021" max="6021" width="12.7109375" style="57" customWidth="1"/>
    <col min="6022" max="6022" width="0.85546875" style="57" customWidth="1"/>
    <col min="6023" max="6023" width="12.7109375" style="57" customWidth="1"/>
    <col min="6024" max="6024" width="0.85546875" style="57" customWidth="1"/>
    <col min="6025" max="6025" width="12.7109375" style="57" customWidth="1"/>
    <col min="6026" max="6269" width="9.140625" style="57"/>
    <col min="6270" max="6271" width="1.28515625" style="57" customWidth="1"/>
    <col min="6272" max="6272" width="27.5703125" style="57" customWidth="1"/>
    <col min="6273" max="6273" width="4.85546875" style="57" customWidth="1"/>
    <col min="6274" max="6274" width="0.85546875" style="57" customWidth="1"/>
    <col min="6275" max="6275" width="12.7109375" style="57" customWidth="1"/>
    <col min="6276" max="6276" width="0.85546875" style="57" customWidth="1"/>
    <col min="6277" max="6277" width="12.7109375" style="57" customWidth="1"/>
    <col min="6278" max="6278" width="0.85546875" style="57" customWidth="1"/>
    <col min="6279" max="6279" width="12.7109375" style="57" customWidth="1"/>
    <col min="6280" max="6280" width="0.85546875" style="57" customWidth="1"/>
    <col min="6281" max="6281" width="12.7109375" style="57" customWidth="1"/>
    <col min="6282" max="6525" width="9.140625" style="57"/>
    <col min="6526" max="6527" width="1.28515625" style="57" customWidth="1"/>
    <col min="6528" max="6528" width="27.5703125" style="57" customWidth="1"/>
    <col min="6529" max="6529" width="4.85546875" style="57" customWidth="1"/>
    <col min="6530" max="6530" width="0.85546875" style="57" customWidth="1"/>
    <col min="6531" max="6531" width="12.7109375" style="57" customWidth="1"/>
    <col min="6532" max="6532" width="0.85546875" style="57" customWidth="1"/>
    <col min="6533" max="6533" width="12.7109375" style="57" customWidth="1"/>
    <col min="6534" max="6534" width="0.85546875" style="57" customWidth="1"/>
    <col min="6535" max="6535" width="12.7109375" style="57" customWidth="1"/>
    <col min="6536" max="6536" width="0.85546875" style="57" customWidth="1"/>
    <col min="6537" max="6537" width="12.7109375" style="57" customWidth="1"/>
    <col min="6538" max="6781" width="9.140625" style="57"/>
    <col min="6782" max="6783" width="1.28515625" style="57" customWidth="1"/>
    <col min="6784" max="6784" width="27.5703125" style="57" customWidth="1"/>
    <col min="6785" max="6785" width="4.85546875" style="57" customWidth="1"/>
    <col min="6786" max="6786" width="0.85546875" style="57" customWidth="1"/>
    <col min="6787" max="6787" width="12.7109375" style="57" customWidth="1"/>
    <col min="6788" max="6788" width="0.85546875" style="57" customWidth="1"/>
    <col min="6789" max="6789" width="12.7109375" style="57" customWidth="1"/>
    <col min="6790" max="6790" width="0.85546875" style="57" customWidth="1"/>
    <col min="6791" max="6791" width="12.7109375" style="57" customWidth="1"/>
    <col min="6792" max="6792" width="0.85546875" style="57" customWidth="1"/>
    <col min="6793" max="6793" width="12.7109375" style="57" customWidth="1"/>
    <col min="6794" max="7037" width="9.140625" style="57"/>
    <col min="7038" max="7039" width="1.28515625" style="57" customWidth="1"/>
    <col min="7040" max="7040" width="27.5703125" style="57" customWidth="1"/>
    <col min="7041" max="7041" width="4.85546875" style="57" customWidth="1"/>
    <col min="7042" max="7042" width="0.85546875" style="57" customWidth="1"/>
    <col min="7043" max="7043" width="12.7109375" style="57" customWidth="1"/>
    <col min="7044" max="7044" width="0.85546875" style="57" customWidth="1"/>
    <col min="7045" max="7045" width="12.7109375" style="57" customWidth="1"/>
    <col min="7046" max="7046" width="0.85546875" style="57" customWidth="1"/>
    <col min="7047" max="7047" width="12.7109375" style="57" customWidth="1"/>
    <col min="7048" max="7048" width="0.85546875" style="57" customWidth="1"/>
    <col min="7049" max="7049" width="12.7109375" style="57" customWidth="1"/>
    <col min="7050" max="7293" width="9.140625" style="57"/>
    <col min="7294" max="7295" width="1.28515625" style="57" customWidth="1"/>
    <col min="7296" max="7296" width="27.5703125" style="57" customWidth="1"/>
    <col min="7297" max="7297" width="4.85546875" style="57" customWidth="1"/>
    <col min="7298" max="7298" width="0.85546875" style="57" customWidth="1"/>
    <col min="7299" max="7299" width="12.7109375" style="57" customWidth="1"/>
    <col min="7300" max="7300" width="0.85546875" style="57" customWidth="1"/>
    <col min="7301" max="7301" width="12.7109375" style="57" customWidth="1"/>
    <col min="7302" max="7302" width="0.85546875" style="57" customWidth="1"/>
    <col min="7303" max="7303" width="12.7109375" style="57" customWidth="1"/>
    <col min="7304" max="7304" width="0.85546875" style="57" customWidth="1"/>
    <col min="7305" max="7305" width="12.7109375" style="57" customWidth="1"/>
    <col min="7306" max="7549" width="9.140625" style="57"/>
    <col min="7550" max="7551" width="1.28515625" style="57" customWidth="1"/>
    <col min="7552" max="7552" width="27.5703125" style="57" customWidth="1"/>
    <col min="7553" max="7553" width="4.85546875" style="57" customWidth="1"/>
    <col min="7554" max="7554" width="0.85546875" style="57" customWidth="1"/>
    <col min="7555" max="7555" width="12.7109375" style="57" customWidth="1"/>
    <col min="7556" max="7556" width="0.85546875" style="57" customWidth="1"/>
    <col min="7557" max="7557" width="12.7109375" style="57" customWidth="1"/>
    <col min="7558" max="7558" width="0.85546875" style="57" customWidth="1"/>
    <col min="7559" max="7559" width="12.7109375" style="57" customWidth="1"/>
    <col min="7560" max="7560" width="0.85546875" style="57" customWidth="1"/>
    <col min="7561" max="7561" width="12.7109375" style="57" customWidth="1"/>
    <col min="7562" max="7805" width="9.140625" style="57"/>
    <col min="7806" max="7807" width="1.28515625" style="57" customWidth="1"/>
    <col min="7808" max="7808" width="27.5703125" style="57" customWidth="1"/>
    <col min="7809" max="7809" width="4.85546875" style="57" customWidth="1"/>
    <col min="7810" max="7810" width="0.85546875" style="57" customWidth="1"/>
    <col min="7811" max="7811" width="12.7109375" style="57" customWidth="1"/>
    <col min="7812" max="7812" width="0.85546875" style="57" customWidth="1"/>
    <col min="7813" max="7813" width="12.7109375" style="57" customWidth="1"/>
    <col min="7814" max="7814" width="0.85546875" style="57" customWidth="1"/>
    <col min="7815" max="7815" width="12.7109375" style="57" customWidth="1"/>
    <col min="7816" max="7816" width="0.85546875" style="57" customWidth="1"/>
    <col min="7817" max="7817" width="12.7109375" style="57" customWidth="1"/>
    <col min="7818" max="8061" width="9.140625" style="57"/>
    <col min="8062" max="8063" width="1.28515625" style="57" customWidth="1"/>
    <col min="8064" max="8064" width="27.5703125" style="57" customWidth="1"/>
    <col min="8065" max="8065" width="4.85546875" style="57" customWidth="1"/>
    <col min="8066" max="8066" width="0.85546875" style="57" customWidth="1"/>
    <col min="8067" max="8067" width="12.7109375" style="57" customWidth="1"/>
    <col min="8068" max="8068" width="0.85546875" style="57" customWidth="1"/>
    <col min="8069" max="8069" width="12.7109375" style="57" customWidth="1"/>
    <col min="8070" max="8070" width="0.85546875" style="57" customWidth="1"/>
    <col min="8071" max="8071" width="12.7109375" style="57" customWidth="1"/>
    <col min="8072" max="8072" width="0.85546875" style="57" customWidth="1"/>
    <col min="8073" max="8073" width="12.7109375" style="57" customWidth="1"/>
    <col min="8074" max="8317" width="9.140625" style="57"/>
    <col min="8318" max="8319" width="1.28515625" style="57" customWidth="1"/>
    <col min="8320" max="8320" width="27.5703125" style="57" customWidth="1"/>
    <col min="8321" max="8321" width="4.85546875" style="57" customWidth="1"/>
    <col min="8322" max="8322" width="0.85546875" style="57" customWidth="1"/>
    <col min="8323" max="8323" width="12.7109375" style="57" customWidth="1"/>
    <col min="8324" max="8324" width="0.85546875" style="57" customWidth="1"/>
    <col min="8325" max="8325" width="12.7109375" style="57" customWidth="1"/>
    <col min="8326" max="8326" width="0.85546875" style="57" customWidth="1"/>
    <col min="8327" max="8327" width="12.7109375" style="57" customWidth="1"/>
    <col min="8328" max="8328" width="0.85546875" style="57" customWidth="1"/>
    <col min="8329" max="8329" width="12.7109375" style="57" customWidth="1"/>
    <col min="8330" max="8573" width="9.140625" style="57"/>
    <col min="8574" max="8575" width="1.28515625" style="57" customWidth="1"/>
    <col min="8576" max="8576" width="27.5703125" style="57" customWidth="1"/>
    <col min="8577" max="8577" width="4.85546875" style="57" customWidth="1"/>
    <col min="8578" max="8578" width="0.85546875" style="57" customWidth="1"/>
    <col min="8579" max="8579" width="12.7109375" style="57" customWidth="1"/>
    <col min="8580" max="8580" width="0.85546875" style="57" customWidth="1"/>
    <col min="8581" max="8581" width="12.7109375" style="57" customWidth="1"/>
    <col min="8582" max="8582" width="0.85546875" style="57" customWidth="1"/>
    <col min="8583" max="8583" width="12.7109375" style="57" customWidth="1"/>
    <col min="8584" max="8584" width="0.85546875" style="57" customWidth="1"/>
    <col min="8585" max="8585" width="12.7109375" style="57" customWidth="1"/>
    <col min="8586" max="8829" width="9.140625" style="57"/>
    <col min="8830" max="8831" width="1.28515625" style="57" customWidth="1"/>
    <col min="8832" max="8832" width="27.5703125" style="57" customWidth="1"/>
    <col min="8833" max="8833" width="4.85546875" style="57" customWidth="1"/>
    <col min="8834" max="8834" width="0.85546875" style="57" customWidth="1"/>
    <col min="8835" max="8835" width="12.7109375" style="57" customWidth="1"/>
    <col min="8836" max="8836" width="0.85546875" style="57" customWidth="1"/>
    <col min="8837" max="8837" width="12.7109375" style="57" customWidth="1"/>
    <col min="8838" max="8838" width="0.85546875" style="57" customWidth="1"/>
    <col min="8839" max="8839" width="12.7109375" style="57" customWidth="1"/>
    <col min="8840" max="8840" width="0.85546875" style="57" customWidth="1"/>
    <col min="8841" max="8841" width="12.7109375" style="57" customWidth="1"/>
    <col min="8842" max="9085" width="9.140625" style="57"/>
    <col min="9086" max="9087" width="1.28515625" style="57" customWidth="1"/>
    <col min="9088" max="9088" width="27.5703125" style="57" customWidth="1"/>
    <col min="9089" max="9089" width="4.85546875" style="57" customWidth="1"/>
    <col min="9090" max="9090" width="0.85546875" style="57" customWidth="1"/>
    <col min="9091" max="9091" width="12.7109375" style="57" customWidth="1"/>
    <col min="9092" max="9092" width="0.85546875" style="57" customWidth="1"/>
    <col min="9093" max="9093" width="12.7109375" style="57" customWidth="1"/>
    <col min="9094" max="9094" width="0.85546875" style="57" customWidth="1"/>
    <col min="9095" max="9095" width="12.7109375" style="57" customWidth="1"/>
    <col min="9096" max="9096" width="0.85546875" style="57" customWidth="1"/>
    <col min="9097" max="9097" width="12.7109375" style="57" customWidth="1"/>
    <col min="9098" max="9341" width="9.140625" style="57"/>
    <col min="9342" max="9343" width="1.28515625" style="57" customWidth="1"/>
    <col min="9344" max="9344" width="27.5703125" style="57" customWidth="1"/>
    <col min="9345" max="9345" width="4.85546875" style="57" customWidth="1"/>
    <col min="9346" max="9346" width="0.85546875" style="57" customWidth="1"/>
    <col min="9347" max="9347" width="12.7109375" style="57" customWidth="1"/>
    <col min="9348" max="9348" width="0.85546875" style="57" customWidth="1"/>
    <col min="9349" max="9349" width="12.7109375" style="57" customWidth="1"/>
    <col min="9350" max="9350" width="0.85546875" style="57" customWidth="1"/>
    <col min="9351" max="9351" width="12.7109375" style="57" customWidth="1"/>
    <col min="9352" max="9352" width="0.85546875" style="57" customWidth="1"/>
    <col min="9353" max="9353" width="12.7109375" style="57" customWidth="1"/>
    <col min="9354" max="9597" width="9.140625" style="57"/>
    <col min="9598" max="9599" width="1.28515625" style="57" customWidth="1"/>
    <col min="9600" max="9600" width="27.5703125" style="57" customWidth="1"/>
    <col min="9601" max="9601" width="4.85546875" style="57" customWidth="1"/>
    <col min="9602" max="9602" width="0.85546875" style="57" customWidth="1"/>
    <col min="9603" max="9603" width="12.7109375" style="57" customWidth="1"/>
    <col min="9604" max="9604" width="0.85546875" style="57" customWidth="1"/>
    <col min="9605" max="9605" width="12.7109375" style="57" customWidth="1"/>
    <col min="9606" max="9606" width="0.85546875" style="57" customWidth="1"/>
    <col min="9607" max="9607" width="12.7109375" style="57" customWidth="1"/>
    <col min="9608" max="9608" width="0.85546875" style="57" customWidth="1"/>
    <col min="9609" max="9609" width="12.7109375" style="57" customWidth="1"/>
    <col min="9610" max="9853" width="9.140625" style="57"/>
    <col min="9854" max="9855" width="1.28515625" style="57" customWidth="1"/>
    <col min="9856" max="9856" width="27.5703125" style="57" customWidth="1"/>
    <col min="9857" max="9857" width="4.85546875" style="57" customWidth="1"/>
    <col min="9858" max="9858" width="0.85546875" style="57" customWidth="1"/>
    <col min="9859" max="9859" width="12.7109375" style="57" customWidth="1"/>
    <col min="9860" max="9860" width="0.85546875" style="57" customWidth="1"/>
    <col min="9861" max="9861" width="12.7109375" style="57" customWidth="1"/>
    <col min="9862" max="9862" width="0.85546875" style="57" customWidth="1"/>
    <col min="9863" max="9863" width="12.7109375" style="57" customWidth="1"/>
    <col min="9864" max="9864" width="0.85546875" style="57" customWidth="1"/>
    <col min="9865" max="9865" width="12.7109375" style="57" customWidth="1"/>
    <col min="9866" max="10109" width="9.140625" style="57"/>
    <col min="10110" max="10111" width="1.28515625" style="57" customWidth="1"/>
    <col min="10112" max="10112" width="27.5703125" style="57" customWidth="1"/>
    <col min="10113" max="10113" width="4.85546875" style="57" customWidth="1"/>
    <col min="10114" max="10114" width="0.85546875" style="57" customWidth="1"/>
    <col min="10115" max="10115" width="12.7109375" style="57" customWidth="1"/>
    <col min="10116" max="10116" width="0.85546875" style="57" customWidth="1"/>
    <col min="10117" max="10117" width="12.7109375" style="57" customWidth="1"/>
    <col min="10118" max="10118" width="0.85546875" style="57" customWidth="1"/>
    <col min="10119" max="10119" width="12.7109375" style="57" customWidth="1"/>
    <col min="10120" max="10120" width="0.85546875" style="57" customWidth="1"/>
    <col min="10121" max="10121" width="12.7109375" style="57" customWidth="1"/>
    <col min="10122" max="10365" width="9.140625" style="57"/>
    <col min="10366" max="10367" width="1.28515625" style="57" customWidth="1"/>
    <col min="10368" max="10368" width="27.5703125" style="57" customWidth="1"/>
    <col min="10369" max="10369" width="4.85546875" style="57" customWidth="1"/>
    <col min="10370" max="10370" width="0.85546875" style="57" customWidth="1"/>
    <col min="10371" max="10371" width="12.7109375" style="57" customWidth="1"/>
    <col min="10372" max="10372" width="0.85546875" style="57" customWidth="1"/>
    <col min="10373" max="10373" width="12.7109375" style="57" customWidth="1"/>
    <col min="10374" max="10374" width="0.85546875" style="57" customWidth="1"/>
    <col min="10375" max="10375" width="12.7109375" style="57" customWidth="1"/>
    <col min="10376" max="10376" width="0.85546875" style="57" customWidth="1"/>
    <col min="10377" max="10377" width="12.7109375" style="57" customWidth="1"/>
    <col min="10378" max="10621" width="9.140625" style="57"/>
    <col min="10622" max="10623" width="1.28515625" style="57" customWidth="1"/>
    <col min="10624" max="10624" width="27.5703125" style="57" customWidth="1"/>
    <col min="10625" max="10625" width="4.85546875" style="57" customWidth="1"/>
    <col min="10626" max="10626" width="0.85546875" style="57" customWidth="1"/>
    <col min="10627" max="10627" width="12.7109375" style="57" customWidth="1"/>
    <col min="10628" max="10628" width="0.85546875" style="57" customWidth="1"/>
    <col min="10629" max="10629" width="12.7109375" style="57" customWidth="1"/>
    <col min="10630" max="10630" width="0.85546875" style="57" customWidth="1"/>
    <col min="10631" max="10631" width="12.7109375" style="57" customWidth="1"/>
    <col min="10632" max="10632" width="0.85546875" style="57" customWidth="1"/>
    <col min="10633" max="10633" width="12.7109375" style="57" customWidth="1"/>
    <col min="10634" max="10877" width="9.140625" style="57"/>
    <col min="10878" max="10879" width="1.28515625" style="57" customWidth="1"/>
    <col min="10880" max="10880" width="27.5703125" style="57" customWidth="1"/>
    <col min="10881" max="10881" width="4.85546875" style="57" customWidth="1"/>
    <col min="10882" max="10882" width="0.85546875" style="57" customWidth="1"/>
    <col min="10883" max="10883" width="12.7109375" style="57" customWidth="1"/>
    <col min="10884" max="10884" width="0.85546875" style="57" customWidth="1"/>
    <col min="10885" max="10885" width="12.7109375" style="57" customWidth="1"/>
    <col min="10886" max="10886" width="0.85546875" style="57" customWidth="1"/>
    <col min="10887" max="10887" width="12.7109375" style="57" customWidth="1"/>
    <col min="10888" max="10888" width="0.85546875" style="57" customWidth="1"/>
    <col min="10889" max="10889" width="12.7109375" style="57" customWidth="1"/>
    <col min="10890" max="11133" width="9.140625" style="57"/>
    <col min="11134" max="11135" width="1.28515625" style="57" customWidth="1"/>
    <col min="11136" max="11136" width="27.5703125" style="57" customWidth="1"/>
    <col min="11137" max="11137" width="4.85546875" style="57" customWidth="1"/>
    <col min="11138" max="11138" width="0.85546875" style="57" customWidth="1"/>
    <col min="11139" max="11139" width="12.7109375" style="57" customWidth="1"/>
    <col min="11140" max="11140" width="0.85546875" style="57" customWidth="1"/>
    <col min="11141" max="11141" width="12.7109375" style="57" customWidth="1"/>
    <col min="11142" max="11142" width="0.85546875" style="57" customWidth="1"/>
    <col min="11143" max="11143" width="12.7109375" style="57" customWidth="1"/>
    <col min="11144" max="11144" width="0.85546875" style="57" customWidth="1"/>
    <col min="11145" max="11145" width="12.7109375" style="57" customWidth="1"/>
    <col min="11146" max="11389" width="9.140625" style="57"/>
    <col min="11390" max="11391" width="1.28515625" style="57" customWidth="1"/>
    <col min="11392" max="11392" width="27.5703125" style="57" customWidth="1"/>
    <col min="11393" max="11393" width="4.85546875" style="57" customWidth="1"/>
    <col min="11394" max="11394" width="0.85546875" style="57" customWidth="1"/>
    <col min="11395" max="11395" width="12.7109375" style="57" customWidth="1"/>
    <col min="11396" max="11396" width="0.85546875" style="57" customWidth="1"/>
    <col min="11397" max="11397" width="12.7109375" style="57" customWidth="1"/>
    <col min="11398" max="11398" width="0.85546875" style="57" customWidth="1"/>
    <col min="11399" max="11399" width="12.7109375" style="57" customWidth="1"/>
    <col min="11400" max="11400" width="0.85546875" style="57" customWidth="1"/>
    <col min="11401" max="11401" width="12.7109375" style="57" customWidth="1"/>
    <col min="11402" max="11645" width="9.140625" style="57"/>
    <col min="11646" max="11647" width="1.28515625" style="57" customWidth="1"/>
    <col min="11648" max="11648" width="27.5703125" style="57" customWidth="1"/>
    <col min="11649" max="11649" width="4.85546875" style="57" customWidth="1"/>
    <col min="11650" max="11650" width="0.85546875" style="57" customWidth="1"/>
    <col min="11651" max="11651" width="12.7109375" style="57" customWidth="1"/>
    <col min="11652" max="11652" width="0.85546875" style="57" customWidth="1"/>
    <col min="11653" max="11653" width="12.7109375" style="57" customWidth="1"/>
    <col min="11654" max="11654" width="0.85546875" style="57" customWidth="1"/>
    <col min="11655" max="11655" width="12.7109375" style="57" customWidth="1"/>
    <col min="11656" max="11656" width="0.85546875" style="57" customWidth="1"/>
    <col min="11657" max="11657" width="12.7109375" style="57" customWidth="1"/>
    <col min="11658" max="11901" width="9.140625" style="57"/>
    <col min="11902" max="11903" width="1.28515625" style="57" customWidth="1"/>
    <col min="11904" max="11904" width="27.5703125" style="57" customWidth="1"/>
    <col min="11905" max="11905" width="4.85546875" style="57" customWidth="1"/>
    <col min="11906" max="11906" width="0.85546875" style="57" customWidth="1"/>
    <col min="11907" max="11907" width="12.7109375" style="57" customWidth="1"/>
    <col min="11908" max="11908" width="0.85546875" style="57" customWidth="1"/>
    <col min="11909" max="11909" width="12.7109375" style="57" customWidth="1"/>
    <col min="11910" max="11910" width="0.85546875" style="57" customWidth="1"/>
    <col min="11911" max="11911" width="12.7109375" style="57" customWidth="1"/>
    <col min="11912" max="11912" width="0.85546875" style="57" customWidth="1"/>
    <col min="11913" max="11913" width="12.7109375" style="57" customWidth="1"/>
    <col min="11914" max="12157" width="9.140625" style="57"/>
    <col min="12158" max="12159" width="1.28515625" style="57" customWidth="1"/>
    <col min="12160" max="12160" width="27.5703125" style="57" customWidth="1"/>
    <col min="12161" max="12161" width="4.85546875" style="57" customWidth="1"/>
    <col min="12162" max="12162" width="0.85546875" style="57" customWidth="1"/>
    <col min="12163" max="12163" width="12.7109375" style="57" customWidth="1"/>
    <col min="12164" max="12164" width="0.85546875" style="57" customWidth="1"/>
    <col min="12165" max="12165" width="12.7109375" style="57" customWidth="1"/>
    <col min="12166" max="12166" width="0.85546875" style="57" customWidth="1"/>
    <col min="12167" max="12167" width="12.7109375" style="57" customWidth="1"/>
    <col min="12168" max="12168" width="0.85546875" style="57" customWidth="1"/>
    <col min="12169" max="12169" width="12.7109375" style="57" customWidth="1"/>
    <col min="12170" max="12413" width="9.140625" style="57"/>
    <col min="12414" max="12415" width="1.28515625" style="57" customWidth="1"/>
    <col min="12416" max="12416" width="27.5703125" style="57" customWidth="1"/>
    <col min="12417" max="12417" width="4.85546875" style="57" customWidth="1"/>
    <col min="12418" max="12418" width="0.85546875" style="57" customWidth="1"/>
    <col min="12419" max="12419" width="12.7109375" style="57" customWidth="1"/>
    <col min="12420" max="12420" width="0.85546875" style="57" customWidth="1"/>
    <col min="12421" max="12421" width="12.7109375" style="57" customWidth="1"/>
    <col min="12422" max="12422" width="0.85546875" style="57" customWidth="1"/>
    <col min="12423" max="12423" width="12.7109375" style="57" customWidth="1"/>
    <col min="12424" max="12424" width="0.85546875" style="57" customWidth="1"/>
    <col min="12425" max="12425" width="12.7109375" style="57" customWidth="1"/>
    <col min="12426" max="12669" width="9.140625" style="57"/>
    <col min="12670" max="12671" width="1.28515625" style="57" customWidth="1"/>
    <col min="12672" max="12672" width="27.5703125" style="57" customWidth="1"/>
    <col min="12673" max="12673" width="4.85546875" style="57" customWidth="1"/>
    <col min="12674" max="12674" width="0.85546875" style="57" customWidth="1"/>
    <col min="12675" max="12675" width="12.7109375" style="57" customWidth="1"/>
    <col min="12676" max="12676" width="0.85546875" style="57" customWidth="1"/>
    <col min="12677" max="12677" width="12.7109375" style="57" customWidth="1"/>
    <col min="12678" max="12678" width="0.85546875" style="57" customWidth="1"/>
    <col min="12679" max="12679" width="12.7109375" style="57" customWidth="1"/>
    <col min="12680" max="12680" width="0.85546875" style="57" customWidth="1"/>
    <col min="12681" max="12681" width="12.7109375" style="57" customWidth="1"/>
    <col min="12682" max="12925" width="9.140625" style="57"/>
    <col min="12926" max="12927" width="1.28515625" style="57" customWidth="1"/>
    <col min="12928" max="12928" width="27.5703125" style="57" customWidth="1"/>
    <col min="12929" max="12929" width="4.85546875" style="57" customWidth="1"/>
    <col min="12930" max="12930" width="0.85546875" style="57" customWidth="1"/>
    <col min="12931" max="12931" width="12.7109375" style="57" customWidth="1"/>
    <col min="12932" max="12932" width="0.85546875" style="57" customWidth="1"/>
    <col min="12933" max="12933" width="12.7109375" style="57" customWidth="1"/>
    <col min="12934" max="12934" width="0.85546875" style="57" customWidth="1"/>
    <col min="12935" max="12935" width="12.7109375" style="57" customWidth="1"/>
    <col min="12936" max="12936" width="0.85546875" style="57" customWidth="1"/>
    <col min="12937" max="12937" width="12.7109375" style="57" customWidth="1"/>
    <col min="12938" max="13181" width="9.140625" style="57"/>
    <col min="13182" max="13183" width="1.28515625" style="57" customWidth="1"/>
    <col min="13184" max="13184" width="27.5703125" style="57" customWidth="1"/>
    <col min="13185" max="13185" width="4.85546875" style="57" customWidth="1"/>
    <col min="13186" max="13186" width="0.85546875" style="57" customWidth="1"/>
    <col min="13187" max="13187" width="12.7109375" style="57" customWidth="1"/>
    <col min="13188" max="13188" width="0.85546875" style="57" customWidth="1"/>
    <col min="13189" max="13189" width="12.7109375" style="57" customWidth="1"/>
    <col min="13190" max="13190" width="0.85546875" style="57" customWidth="1"/>
    <col min="13191" max="13191" width="12.7109375" style="57" customWidth="1"/>
    <col min="13192" max="13192" width="0.85546875" style="57" customWidth="1"/>
    <col min="13193" max="13193" width="12.7109375" style="57" customWidth="1"/>
    <col min="13194" max="13437" width="9.140625" style="57"/>
    <col min="13438" max="13439" width="1.28515625" style="57" customWidth="1"/>
    <col min="13440" max="13440" width="27.5703125" style="57" customWidth="1"/>
    <col min="13441" max="13441" width="4.85546875" style="57" customWidth="1"/>
    <col min="13442" max="13442" width="0.85546875" style="57" customWidth="1"/>
    <col min="13443" max="13443" width="12.7109375" style="57" customWidth="1"/>
    <col min="13444" max="13444" width="0.85546875" style="57" customWidth="1"/>
    <col min="13445" max="13445" width="12.7109375" style="57" customWidth="1"/>
    <col min="13446" max="13446" width="0.85546875" style="57" customWidth="1"/>
    <col min="13447" max="13447" width="12.7109375" style="57" customWidth="1"/>
    <col min="13448" max="13448" width="0.85546875" style="57" customWidth="1"/>
    <col min="13449" max="13449" width="12.7109375" style="57" customWidth="1"/>
    <col min="13450" max="13693" width="9.140625" style="57"/>
    <col min="13694" max="13695" width="1.28515625" style="57" customWidth="1"/>
    <col min="13696" max="13696" width="27.5703125" style="57" customWidth="1"/>
    <col min="13697" max="13697" width="4.85546875" style="57" customWidth="1"/>
    <col min="13698" max="13698" width="0.85546875" style="57" customWidth="1"/>
    <col min="13699" max="13699" width="12.7109375" style="57" customWidth="1"/>
    <col min="13700" max="13700" width="0.85546875" style="57" customWidth="1"/>
    <col min="13701" max="13701" width="12.7109375" style="57" customWidth="1"/>
    <col min="13702" max="13702" width="0.85546875" style="57" customWidth="1"/>
    <col min="13703" max="13703" width="12.7109375" style="57" customWidth="1"/>
    <col min="13704" max="13704" width="0.85546875" style="57" customWidth="1"/>
    <col min="13705" max="13705" width="12.7109375" style="57" customWidth="1"/>
    <col min="13706" max="13949" width="9.140625" style="57"/>
    <col min="13950" max="13951" width="1.28515625" style="57" customWidth="1"/>
    <col min="13952" max="13952" width="27.5703125" style="57" customWidth="1"/>
    <col min="13953" max="13953" width="4.85546875" style="57" customWidth="1"/>
    <col min="13954" max="13954" width="0.85546875" style="57" customWidth="1"/>
    <col min="13955" max="13955" width="12.7109375" style="57" customWidth="1"/>
    <col min="13956" max="13956" width="0.85546875" style="57" customWidth="1"/>
    <col min="13957" max="13957" width="12.7109375" style="57" customWidth="1"/>
    <col min="13958" max="13958" width="0.85546875" style="57" customWidth="1"/>
    <col min="13959" max="13959" width="12.7109375" style="57" customWidth="1"/>
    <col min="13960" max="13960" width="0.85546875" style="57" customWidth="1"/>
    <col min="13961" max="13961" width="12.7109375" style="57" customWidth="1"/>
    <col min="13962" max="14205" width="9.140625" style="57"/>
    <col min="14206" max="14207" width="1.28515625" style="57" customWidth="1"/>
    <col min="14208" max="14208" width="27.5703125" style="57" customWidth="1"/>
    <col min="14209" max="14209" width="4.85546875" style="57" customWidth="1"/>
    <col min="14210" max="14210" width="0.85546875" style="57" customWidth="1"/>
    <col min="14211" max="14211" width="12.7109375" style="57" customWidth="1"/>
    <col min="14212" max="14212" width="0.85546875" style="57" customWidth="1"/>
    <col min="14213" max="14213" width="12.7109375" style="57" customWidth="1"/>
    <col min="14214" max="14214" width="0.85546875" style="57" customWidth="1"/>
    <col min="14215" max="14215" width="12.7109375" style="57" customWidth="1"/>
    <col min="14216" max="14216" width="0.85546875" style="57" customWidth="1"/>
    <col min="14217" max="14217" width="12.7109375" style="57" customWidth="1"/>
    <col min="14218" max="14461" width="9.140625" style="57"/>
    <col min="14462" max="14463" width="1.28515625" style="57" customWidth="1"/>
    <col min="14464" max="14464" width="27.5703125" style="57" customWidth="1"/>
    <col min="14465" max="14465" width="4.85546875" style="57" customWidth="1"/>
    <col min="14466" max="14466" width="0.85546875" style="57" customWidth="1"/>
    <col min="14467" max="14467" width="12.7109375" style="57" customWidth="1"/>
    <col min="14468" max="14468" width="0.85546875" style="57" customWidth="1"/>
    <col min="14469" max="14469" width="12.7109375" style="57" customWidth="1"/>
    <col min="14470" max="14470" width="0.85546875" style="57" customWidth="1"/>
    <col min="14471" max="14471" width="12.7109375" style="57" customWidth="1"/>
    <col min="14472" max="14472" width="0.85546875" style="57" customWidth="1"/>
    <col min="14473" max="14473" width="12.7109375" style="57" customWidth="1"/>
    <col min="14474" max="14717" width="9.140625" style="57"/>
    <col min="14718" max="14719" width="1.28515625" style="57" customWidth="1"/>
    <col min="14720" max="14720" width="27.5703125" style="57" customWidth="1"/>
    <col min="14721" max="14721" width="4.85546875" style="57" customWidth="1"/>
    <col min="14722" max="14722" width="0.85546875" style="57" customWidth="1"/>
    <col min="14723" max="14723" width="12.7109375" style="57" customWidth="1"/>
    <col min="14724" max="14724" width="0.85546875" style="57" customWidth="1"/>
    <col min="14725" max="14725" width="12.7109375" style="57" customWidth="1"/>
    <col min="14726" max="14726" width="0.85546875" style="57" customWidth="1"/>
    <col min="14727" max="14727" width="12.7109375" style="57" customWidth="1"/>
    <col min="14728" max="14728" width="0.85546875" style="57" customWidth="1"/>
    <col min="14729" max="14729" width="12.7109375" style="57" customWidth="1"/>
    <col min="14730" max="14973" width="9.140625" style="57"/>
    <col min="14974" max="14975" width="1.28515625" style="57" customWidth="1"/>
    <col min="14976" max="14976" width="27.5703125" style="57" customWidth="1"/>
    <col min="14977" max="14977" width="4.85546875" style="57" customWidth="1"/>
    <col min="14978" max="14978" width="0.85546875" style="57" customWidth="1"/>
    <col min="14979" max="14979" width="12.7109375" style="57" customWidth="1"/>
    <col min="14980" max="14980" width="0.85546875" style="57" customWidth="1"/>
    <col min="14981" max="14981" width="12.7109375" style="57" customWidth="1"/>
    <col min="14982" max="14982" width="0.85546875" style="57" customWidth="1"/>
    <col min="14983" max="14983" width="12.7109375" style="57" customWidth="1"/>
    <col min="14984" max="14984" width="0.85546875" style="57" customWidth="1"/>
    <col min="14985" max="14985" width="12.7109375" style="57" customWidth="1"/>
    <col min="14986" max="15229" width="9.140625" style="57"/>
    <col min="15230" max="15231" width="1.28515625" style="57" customWidth="1"/>
    <col min="15232" max="15232" width="27.5703125" style="57" customWidth="1"/>
    <col min="15233" max="15233" width="4.85546875" style="57" customWidth="1"/>
    <col min="15234" max="15234" width="0.85546875" style="57" customWidth="1"/>
    <col min="15235" max="15235" width="12.7109375" style="57" customWidth="1"/>
    <col min="15236" max="15236" width="0.85546875" style="57" customWidth="1"/>
    <col min="15237" max="15237" width="12.7109375" style="57" customWidth="1"/>
    <col min="15238" max="15238" width="0.85546875" style="57" customWidth="1"/>
    <col min="15239" max="15239" width="12.7109375" style="57" customWidth="1"/>
    <col min="15240" max="15240" width="0.85546875" style="57" customWidth="1"/>
    <col min="15241" max="15241" width="12.7109375" style="57" customWidth="1"/>
    <col min="15242" max="15485" width="9.140625" style="57"/>
    <col min="15486" max="15487" width="1.28515625" style="57" customWidth="1"/>
    <col min="15488" max="15488" width="27.5703125" style="57" customWidth="1"/>
    <col min="15489" max="15489" width="4.85546875" style="57" customWidth="1"/>
    <col min="15490" max="15490" width="0.85546875" style="57" customWidth="1"/>
    <col min="15491" max="15491" width="12.7109375" style="57" customWidth="1"/>
    <col min="15492" max="15492" width="0.85546875" style="57" customWidth="1"/>
    <col min="15493" max="15493" width="12.7109375" style="57" customWidth="1"/>
    <col min="15494" max="15494" width="0.85546875" style="57" customWidth="1"/>
    <col min="15495" max="15495" width="12.7109375" style="57" customWidth="1"/>
    <col min="15496" max="15496" width="0.85546875" style="57" customWidth="1"/>
    <col min="15497" max="15497" width="12.7109375" style="57" customWidth="1"/>
    <col min="15498" max="15741" width="9.140625" style="57"/>
    <col min="15742" max="15743" width="1.28515625" style="57" customWidth="1"/>
    <col min="15744" max="15744" width="27.5703125" style="57" customWidth="1"/>
    <col min="15745" max="15745" width="4.85546875" style="57" customWidth="1"/>
    <col min="15746" max="15746" width="0.85546875" style="57" customWidth="1"/>
    <col min="15747" max="15747" width="12.7109375" style="57" customWidth="1"/>
    <col min="15748" max="15748" width="0.85546875" style="57" customWidth="1"/>
    <col min="15749" max="15749" width="12.7109375" style="57" customWidth="1"/>
    <col min="15750" max="15750" width="0.85546875" style="57" customWidth="1"/>
    <col min="15751" max="15751" width="12.7109375" style="57" customWidth="1"/>
    <col min="15752" max="15752" width="0.85546875" style="57" customWidth="1"/>
    <col min="15753" max="15753" width="12.7109375" style="57" customWidth="1"/>
    <col min="15754" max="15997" width="9.140625" style="57"/>
    <col min="15998" max="15999" width="1.28515625" style="57" customWidth="1"/>
    <col min="16000" max="16000" width="27.5703125" style="57" customWidth="1"/>
    <col min="16001" max="16001" width="4.85546875" style="57" customWidth="1"/>
    <col min="16002" max="16002" width="0.85546875" style="57" customWidth="1"/>
    <col min="16003" max="16003" width="12.7109375" style="57" customWidth="1"/>
    <col min="16004" max="16004" width="0.85546875" style="57" customWidth="1"/>
    <col min="16005" max="16005" width="12.7109375" style="57" customWidth="1"/>
    <col min="16006" max="16006" width="0.85546875" style="57" customWidth="1"/>
    <col min="16007" max="16007" width="12.7109375" style="57" customWidth="1"/>
    <col min="16008" max="16008" width="0.85546875" style="57" customWidth="1"/>
    <col min="16009" max="16009" width="12.7109375" style="57" customWidth="1"/>
    <col min="16010" max="16384" width="9.140625" style="57"/>
  </cols>
  <sheetData>
    <row r="1" spans="1:12" ht="16.5" customHeight="1" x14ac:dyDescent="0.2">
      <c r="A1" s="42" t="s">
        <v>47</v>
      </c>
      <c r="B1" s="43"/>
      <c r="C1" s="44"/>
      <c r="E1" s="46"/>
      <c r="F1" s="114"/>
      <c r="G1" s="114"/>
      <c r="H1" s="114"/>
      <c r="I1" s="114"/>
      <c r="J1" s="114"/>
      <c r="K1" s="114"/>
      <c r="L1" s="114"/>
    </row>
    <row r="2" spans="1:12" ht="16.5" customHeight="1" x14ac:dyDescent="0.2">
      <c r="A2" s="42" t="s">
        <v>213</v>
      </c>
      <c r="B2" s="43"/>
      <c r="C2" s="44"/>
      <c r="E2" s="46"/>
      <c r="F2" s="114"/>
      <c r="G2" s="114"/>
      <c r="H2" s="114"/>
      <c r="I2" s="114"/>
      <c r="J2" s="114"/>
      <c r="K2" s="114"/>
      <c r="L2" s="114"/>
    </row>
    <row r="3" spans="1:12" ht="16.5" customHeight="1" x14ac:dyDescent="0.2">
      <c r="A3" s="50" t="s">
        <v>251</v>
      </c>
      <c r="B3" s="51"/>
      <c r="C3" s="99"/>
      <c r="D3" s="53"/>
      <c r="E3" s="54"/>
      <c r="F3" s="115"/>
      <c r="G3" s="115"/>
      <c r="H3" s="115"/>
      <c r="I3" s="115"/>
      <c r="J3" s="115"/>
      <c r="K3" s="115"/>
      <c r="L3" s="115"/>
    </row>
    <row r="4" spans="1:12" ht="16.5" customHeight="1" x14ac:dyDescent="0.2">
      <c r="A4" s="42"/>
      <c r="B4" s="43"/>
      <c r="C4" s="57"/>
      <c r="E4" s="46"/>
      <c r="F4" s="114"/>
      <c r="G4" s="114"/>
      <c r="H4" s="114"/>
      <c r="I4" s="114"/>
      <c r="J4" s="114"/>
      <c r="K4" s="114"/>
      <c r="L4" s="114"/>
    </row>
    <row r="5" spans="1:12" ht="16.5" customHeight="1" x14ac:dyDescent="0.2">
      <c r="B5" s="43"/>
      <c r="C5" s="44"/>
      <c r="E5" s="46"/>
      <c r="F5" s="114"/>
      <c r="G5" s="114"/>
      <c r="H5" s="114"/>
      <c r="I5" s="114"/>
      <c r="J5" s="114"/>
      <c r="K5" s="114"/>
      <c r="L5" s="114"/>
    </row>
    <row r="6" spans="1:12" ht="16.5" customHeight="1" x14ac:dyDescent="0.2">
      <c r="B6" s="43"/>
      <c r="C6" s="44"/>
      <c r="E6" s="46"/>
      <c r="F6" s="284" t="s">
        <v>0</v>
      </c>
      <c r="G6" s="284"/>
      <c r="H6" s="284"/>
      <c r="I6" s="117"/>
      <c r="J6" s="284" t="s">
        <v>131</v>
      </c>
      <c r="K6" s="284"/>
      <c r="L6" s="284"/>
    </row>
    <row r="7" spans="1:12" ht="16.5" customHeight="1" x14ac:dyDescent="0.2">
      <c r="B7" s="43"/>
      <c r="C7" s="44"/>
      <c r="E7" s="46"/>
      <c r="F7" s="283" t="s">
        <v>100</v>
      </c>
      <c r="G7" s="283"/>
      <c r="H7" s="283"/>
      <c r="I7" s="117"/>
      <c r="J7" s="283" t="s">
        <v>100</v>
      </c>
      <c r="K7" s="283"/>
      <c r="L7" s="283"/>
    </row>
    <row r="8" spans="1:12" ht="16.5" customHeight="1" x14ac:dyDescent="0.2">
      <c r="B8" s="43"/>
      <c r="C8" s="44"/>
      <c r="E8" s="46"/>
      <c r="F8" s="61" t="s">
        <v>148</v>
      </c>
      <c r="G8" s="59"/>
      <c r="H8" s="61" t="s">
        <v>148</v>
      </c>
      <c r="I8" s="60"/>
      <c r="J8" s="61" t="s">
        <v>148</v>
      </c>
      <c r="K8" s="59"/>
      <c r="L8" s="61" t="s">
        <v>148</v>
      </c>
    </row>
    <row r="9" spans="1:12" ht="16.5" customHeight="1" x14ac:dyDescent="0.2">
      <c r="B9" s="43"/>
      <c r="C9" s="44"/>
      <c r="E9" s="46"/>
      <c r="F9" s="118" t="s">
        <v>244</v>
      </c>
      <c r="G9" s="116"/>
      <c r="H9" s="118" t="s">
        <v>244</v>
      </c>
      <c r="I9" s="117"/>
      <c r="J9" s="118" t="s">
        <v>244</v>
      </c>
      <c r="K9" s="116"/>
      <c r="L9" s="118" t="s">
        <v>244</v>
      </c>
    </row>
    <row r="10" spans="1:12" ht="16.5" customHeight="1" x14ac:dyDescent="0.2">
      <c r="D10" s="63"/>
      <c r="E10" s="64"/>
      <c r="F10" s="118" t="s">
        <v>207</v>
      </c>
      <c r="G10" s="116"/>
      <c r="H10" s="118" t="s">
        <v>194</v>
      </c>
      <c r="I10" s="117"/>
      <c r="J10" s="118" t="s">
        <v>207</v>
      </c>
      <c r="K10" s="116"/>
      <c r="L10" s="118" t="s">
        <v>194</v>
      </c>
    </row>
    <row r="11" spans="1:12" ht="16.5" customHeight="1" x14ac:dyDescent="0.2">
      <c r="D11" s="65" t="s">
        <v>227</v>
      </c>
      <c r="E11" s="64"/>
      <c r="F11" s="119" t="s">
        <v>10</v>
      </c>
      <c r="G11" s="116"/>
      <c r="H11" s="119" t="s">
        <v>10</v>
      </c>
      <c r="I11" s="117"/>
      <c r="J11" s="119" t="s">
        <v>10</v>
      </c>
      <c r="K11" s="116"/>
      <c r="L11" s="119" t="s">
        <v>10</v>
      </c>
    </row>
    <row r="12" spans="1:12" ht="16.5" customHeight="1" x14ac:dyDescent="0.2">
      <c r="D12" s="101"/>
      <c r="E12" s="64"/>
      <c r="F12" s="120"/>
      <c r="G12" s="116"/>
      <c r="H12" s="120"/>
      <c r="I12" s="117"/>
      <c r="J12" s="120"/>
      <c r="K12" s="116"/>
      <c r="L12" s="120"/>
    </row>
    <row r="13" spans="1:12" ht="16.5" customHeight="1" x14ac:dyDescent="0.2">
      <c r="A13" s="67" t="s">
        <v>28</v>
      </c>
      <c r="D13" s="101"/>
      <c r="E13" s="64"/>
      <c r="F13" s="120"/>
      <c r="G13" s="116"/>
      <c r="H13" s="120"/>
      <c r="I13" s="117"/>
      <c r="J13" s="120"/>
      <c r="K13" s="116"/>
      <c r="L13" s="120"/>
    </row>
    <row r="14" spans="1:12" ht="16.5" customHeight="1" x14ac:dyDescent="0.2">
      <c r="D14" s="101"/>
      <c r="E14" s="64"/>
      <c r="F14" s="120"/>
      <c r="G14" s="116"/>
      <c r="H14" s="120"/>
      <c r="I14" s="117"/>
      <c r="J14" s="120"/>
      <c r="K14" s="116"/>
      <c r="L14" s="120"/>
    </row>
    <row r="15" spans="1:12" ht="16.5" customHeight="1" x14ac:dyDescent="0.2">
      <c r="A15" s="57" t="s">
        <v>87</v>
      </c>
      <c r="B15" s="26"/>
      <c r="C15" s="76"/>
      <c r="F15" s="27">
        <v>10570480407</v>
      </c>
      <c r="G15" s="121"/>
      <c r="H15" s="27">
        <v>9658551931</v>
      </c>
      <c r="I15" s="121"/>
      <c r="J15" s="27">
        <v>0</v>
      </c>
      <c r="K15" s="121"/>
      <c r="L15" s="28">
        <v>0</v>
      </c>
    </row>
    <row r="16" spans="1:12" ht="16.5" customHeight="1" x14ac:dyDescent="0.2">
      <c r="A16" s="57" t="s">
        <v>88</v>
      </c>
      <c r="B16" s="26"/>
      <c r="C16" s="76"/>
      <c r="F16" s="27">
        <v>46671639</v>
      </c>
      <c r="G16" s="121"/>
      <c r="H16" s="27">
        <v>42556468</v>
      </c>
      <c r="I16" s="121"/>
      <c r="J16" s="27">
        <v>101174644</v>
      </c>
      <c r="K16" s="121"/>
      <c r="L16" s="29">
        <v>94516848</v>
      </c>
    </row>
    <row r="17" spans="1:12" ht="16.5" customHeight="1" x14ac:dyDescent="0.2">
      <c r="A17" s="57" t="s">
        <v>49</v>
      </c>
      <c r="F17" s="27">
        <v>-7094021261</v>
      </c>
      <c r="G17" s="121"/>
      <c r="H17" s="27">
        <v>-6516066948</v>
      </c>
      <c r="I17" s="121"/>
      <c r="J17" s="27">
        <v>0</v>
      </c>
      <c r="K17" s="121"/>
      <c r="L17" s="28">
        <v>0</v>
      </c>
    </row>
    <row r="18" spans="1:12" ht="16.5" customHeight="1" x14ac:dyDescent="0.2">
      <c r="A18" s="57" t="s">
        <v>50</v>
      </c>
      <c r="F18" s="30">
        <v>-19650746</v>
      </c>
      <c r="G18" s="121"/>
      <c r="H18" s="30">
        <v>-17525086</v>
      </c>
      <c r="I18" s="121"/>
      <c r="J18" s="30">
        <v>-79729171</v>
      </c>
      <c r="K18" s="121"/>
      <c r="L18" s="31">
        <v>-71607184</v>
      </c>
    </row>
    <row r="19" spans="1:12" ht="16.5" customHeight="1" x14ac:dyDescent="0.2">
      <c r="A19" s="67"/>
      <c r="B19" s="67"/>
    </row>
    <row r="20" spans="1:12" ht="16.5" customHeight="1" x14ac:dyDescent="0.2">
      <c r="A20" s="67" t="s">
        <v>51</v>
      </c>
      <c r="F20" s="15">
        <f>SUM(F15:F19)</f>
        <v>3503480039</v>
      </c>
      <c r="G20" s="121"/>
      <c r="H20" s="15">
        <f>SUM(H15:H19)</f>
        <v>3167516365</v>
      </c>
      <c r="I20" s="121"/>
      <c r="J20" s="15">
        <f>SUM(J15:J19)</f>
        <v>21445473</v>
      </c>
      <c r="K20" s="121"/>
      <c r="L20" s="15">
        <f>SUM(L15:L19)</f>
        <v>22909664</v>
      </c>
    </row>
    <row r="21" spans="1:12" ht="16.5" customHeight="1" x14ac:dyDescent="0.2">
      <c r="A21" s="57" t="s">
        <v>228</v>
      </c>
      <c r="F21" s="32">
        <v>-223175554</v>
      </c>
      <c r="G21" s="121"/>
      <c r="H21" s="32">
        <v>5782047</v>
      </c>
      <c r="I21" s="121"/>
      <c r="J21" s="32">
        <v>-1500685</v>
      </c>
      <c r="K21" s="121"/>
      <c r="L21" s="28">
        <v>33723</v>
      </c>
    </row>
    <row r="22" spans="1:12" ht="16.5" customHeight="1" x14ac:dyDescent="0.2">
      <c r="A22" s="57" t="s">
        <v>214</v>
      </c>
      <c r="F22" s="28">
        <v>0</v>
      </c>
      <c r="G22" s="121"/>
      <c r="H22" s="28">
        <v>0</v>
      </c>
      <c r="I22" s="121"/>
      <c r="J22" s="32">
        <v>289999949</v>
      </c>
      <c r="K22" s="121"/>
      <c r="L22" s="28">
        <v>411349918</v>
      </c>
    </row>
    <row r="23" spans="1:12" ht="16.5" customHeight="1" x14ac:dyDescent="0.2">
      <c r="A23" s="57" t="s">
        <v>29</v>
      </c>
      <c r="F23" s="30">
        <v>89028203</v>
      </c>
      <c r="G23" s="121"/>
      <c r="H23" s="30">
        <v>76363161</v>
      </c>
      <c r="I23" s="121"/>
      <c r="J23" s="30">
        <v>116104620</v>
      </c>
      <c r="K23" s="121"/>
      <c r="L23" s="31">
        <v>112222054</v>
      </c>
    </row>
    <row r="24" spans="1:12" ht="16.5" customHeight="1" x14ac:dyDescent="0.2">
      <c r="F24" s="15"/>
      <c r="G24" s="121"/>
      <c r="H24" s="15"/>
      <c r="I24" s="121"/>
      <c r="J24" s="15"/>
      <c r="K24" s="121"/>
      <c r="L24" s="15"/>
    </row>
    <row r="25" spans="1:12" ht="16.5" customHeight="1" x14ac:dyDescent="0.2">
      <c r="A25" s="67" t="s">
        <v>104</v>
      </c>
      <c r="F25" s="33">
        <f>SUM(F20:F24)</f>
        <v>3369332688</v>
      </c>
      <c r="G25" s="121"/>
      <c r="H25" s="33">
        <f>SUM(H20:H24)</f>
        <v>3249661573</v>
      </c>
      <c r="I25" s="121"/>
      <c r="J25" s="33">
        <f>SUM(J20:J23)</f>
        <v>426049357</v>
      </c>
      <c r="K25" s="121"/>
      <c r="L25" s="33">
        <f>SUM(L20:L23)</f>
        <v>546515359</v>
      </c>
    </row>
    <row r="26" spans="1:12" ht="16.5" customHeight="1" x14ac:dyDescent="0.2">
      <c r="A26" s="67"/>
      <c r="B26" s="67"/>
    </row>
    <row r="27" spans="1:12" ht="16.5" customHeight="1" x14ac:dyDescent="0.2">
      <c r="A27" s="57" t="s">
        <v>30</v>
      </c>
      <c r="F27" s="34">
        <v>-1385104720</v>
      </c>
      <c r="G27" s="123"/>
      <c r="H27" s="34">
        <v>-1068116807</v>
      </c>
      <c r="I27" s="123"/>
      <c r="J27" s="27">
        <v>0</v>
      </c>
      <c r="L27" s="28">
        <v>0</v>
      </c>
    </row>
    <row r="28" spans="1:12" ht="16.5" customHeight="1" x14ac:dyDescent="0.2">
      <c r="A28" s="57" t="s">
        <v>33</v>
      </c>
      <c r="C28" s="48"/>
      <c r="F28" s="34">
        <v>-1301420413</v>
      </c>
      <c r="G28" s="123"/>
      <c r="H28" s="34">
        <v>-1204092940</v>
      </c>
      <c r="I28" s="123"/>
      <c r="J28" s="34">
        <v>-44222384</v>
      </c>
      <c r="L28" s="35">
        <v>-43664462</v>
      </c>
    </row>
    <row r="29" spans="1:12" ht="16.5" customHeight="1" x14ac:dyDescent="0.2">
      <c r="A29" s="80" t="s">
        <v>154</v>
      </c>
      <c r="C29" s="48"/>
      <c r="F29" s="32">
        <v>-266007517</v>
      </c>
      <c r="G29" s="123"/>
      <c r="H29" s="32">
        <v>-100300900</v>
      </c>
      <c r="I29" s="123"/>
      <c r="J29" s="32">
        <v>0</v>
      </c>
      <c r="L29" s="28">
        <v>0</v>
      </c>
    </row>
    <row r="30" spans="1:12" ht="16.5" customHeight="1" x14ac:dyDescent="0.2">
      <c r="A30" s="57" t="s">
        <v>189</v>
      </c>
      <c r="C30" s="48"/>
      <c r="F30" s="32">
        <v>47437374</v>
      </c>
      <c r="G30" s="123"/>
      <c r="H30" s="32">
        <v>-7743631</v>
      </c>
      <c r="I30" s="123"/>
      <c r="J30" s="32">
        <v>284650</v>
      </c>
      <c r="L30" s="28">
        <v>1610500</v>
      </c>
    </row>
    <row r="31" spans="1:12" ht="16.5" customHeight="1" x14ac:dyDescent="0.2">
      <c r="A31" s="57" t="s">
        <v>31</v>
      </c>
      <c r="C31" s="48"/>
      <c r="F31" s="32">
        <v>-64199838</v>
      </c>
      <c r="G31" s="123"/>
      <c r="H31" s="32">
        <v>-144724695</v>
      </c>
      <c r="I31" s="123"/>
      <c r="J31" s="32">
        <v>-49688943</v>
      </c>
      <c r="L31" s="28">
        <v>-47992459</v>
      </c>
    </row>
    <row r="32" spans="1:12" ht="16.5" customHeight="1" x14ac:dyDescent="0.2">
      <c r="A32" s="57" t="s">
        <v>182</v>
      </c>
      <c r="C32" s="48"/>
      <c r="F32" s="32"/>
      <c r="H32" s="32"/>
      <c r="J32" s="32"/>
      <c r="L32" s="28"/>
    </row>
    <row r="33" spans="1:12" ht="16.5" customHeight="1" x14ac:dyDescent="0.2">
      <c r="B33" s="57" t="s">
        <v>187</v>
      </c>
      <c r="C33" s="48"/>
      <c r="F33" s="124">
        <v>231593848</v>
      </c>
      <c r="G33" s="123"/>
      <c r="H33" s="124">
        <v>353355084</v>
      </c>
      <c r="I33" s="123"/>
      <c r="J33" s="124">
        <v>0</v>
      </c>
      <c r="L33" s="36">
        <v>0</v>
      </c>
    </row>
    <row r="34" spans="1:12" ht="16.5" customHeight="1" x14ac:dyDescent="0.2">
      <c r="C34" s="48"/>
      <c r="F34" s="37"/>
      <c r="G34" s="123"/>
      <c r="H34" s="37"/>
      <c r="J34" s="15"/>
      <c r="K34" s="123"/>
      <c r="L34" s="15"/>
    </row>
    <row r="35" spans="1:12" ht="16.5" customHeight="1" x14ac:dyDescent="0.2">
      <c r="A35" s="67" t="s">
        <v>120</v>
      </c>
      <c r="B35" s="67"/>
      <c r="C35" s="48"/>
      <c r="F35" s="32">
        <f>SUM(F25:F33)</f>
        <v>631631422</v>
      </c>
      <c r="G35" s="123"/>
      <c r="H35" s="15">
        <f>SUM(H25:H33)</f>
        <v>1078037684</v>
      </c>
      <c r="J35" s="15">
        <f>SUM(J25:J33)</f>
        <v>332422680</v>
      </c>
      <c r="K35" s="123"/>
      <c r="L35" s="15">
        <f>SUM(L25:L33)</f>
        <v>456468938</v>
      </c>
    </row>
    <row r="36" spans="1:12" ht="16.5" customHeight="1" x14ac:dyDescent="0.2">
      <c r="A36" s="57" t="s">
        <v>133</v>
      </c>
      <c r="B36" s="26"/>
      <c r="C36" s="48"/>
      <c r="D36" s="45">
        <v>22</v>
      </c>
      <c r="F36" s="124">
        <v>-73056581</v>
      </c>
      <c r="H36" s="124">
        <v>-29531558</v>
      </c>
      <c r="J36" s="124">
        <v>-610405</v>
      </c>
      <c r="L36" s="36">
        <v>-823437</v>
      </c>
    </row>
    <row r="37" spans="1:12" ht="16.5" customHeight="1" x14ac:dyDescent="0.2">
      <c r="C37" s="48"/>
      <c r="F37" s="15"/>
      <c r="G37" s="123"/>
      <c r="H37" s="15"/>
      <c r="J37" s="15"/>
      <c r="K37" s="123"/>
      <c r="L37" s="15"/>
    </row>
    <row r="38" spans="1:12" ht="16.5" customHeight="1" x14ac:dyDescent="0.2">
      <c r="A38" s="67" t="s">
        <v>121</v>
      </c>
      <c r="C38" s="48"/>
      <c r="F38" s="125">
        <f>SUM(F35:F36)</f>
        <v>558574841</v>
      </c>
      <c r="H38" s="125">
        <f>SUM(H35:H36)</f>
        <v>1048506126</v>
      </c>
      <c r="J38" s="125">
        <f>SUM(J35:J36)</f>
        <v>331812275</v>
      </c>
      <c r="L38" s="125">
        <f>SUM(L35:L36)</f>
        <v>455645501</v>
      </c>
    </row>
    <row r="39" spans="1:12" ht="16.5" customHeight="1" x14ac:dyDescent="0.2">
      <c r="A39" s="67"/>
      <c r="C39" s="48"/>
    </row>
    <row r="40" spans="1:12" ht="16.5" customHeight="1" x14ac:dyDescent="0.2">
      <c r="A40" s="67"/>
      <c r="C40" s="48"/>
    </row>
    <row r="41" spans="1:12" ht="16.5" customHeight="1" x14ac:dyDescent="0.2">
      <c r="A41" s="67"/>
      <c r="C41" s="48"/>
    </row>
    <row r="42" spans="1:12" ht="16.5" customHeight="1" x14ac:dyDescent="0.2">
      <c r="A42" s="67"/>
      <c r="C42" s="48"/>
    </row>
    <row r="43" spans="1:12" ht="16.5" customHeight="1" x14ac:dyDescent="0.2">
      <c r="A43" s="67"/>
      <c r="C43" s="48"/>
    </row>
    <row r="44" spans="1:12" ht="16.5" customHeight="1" x14ac:dyDescent="0.2">
      <c r="A44" s="67"/>
      <c r="C44" s="48"/>
    </row>
    <row r="45" spans="1:12" ht="16.5" customHeight="1" x14ac:dyDescent="0.2">
      <c r="A45" s="67"/>
      <c r="C45" s="48"/>
    </row>
    <row r="46" spans="1:12" ht="16.5" customHeight="1" x14ac:dyDescent="0.2">
      <c r="A46" s="67"/>
      <c r="C46" s="48"/>
    </row>
    <row r="47" spans="1:12" ht="16.5" customHeight="1" x14ac:dyDescent="0.2">
      <c r="A47" s="67"/>
      <c r="C47" s="48"/>
    </row>
    <row r="48" spans="1:12" ht="16.5" customHeight="1" x14ac:dyDescent="0.2">
      <c r="A48" s="67"/>
      <c r="C48" s="48"/>
    </row>
    <row r="49" spans="1:12" ht="16.5" customHeight="1" x14ac:dyDescent="0.2">
      <c r="A49" s="67"/>
      <c r="C49" s="48"/>
    </row>
    <row r="50" spans="1:12" ht="16.5" customHeight="1" x14ac:dyDescent="0.2">
      <c r="A50" s="67"/>
      <c r="C50" s="48"/>
    </row>
    <row r="51" spans="1:12" ht="16.5" customHeight="1" x14ac:dyDescent="0.2">
      <c r="A51" s="67"/>
      <c r="C51" s="48"/>
    </row>
    <row r="52" spans="1:12" ht="21.95" customHeight="1" x14ac:dyDescent="0.2">
      <c r="A52" s="126" t="str">
        <f>'2-4'!A53</f>
        <v>The accompanying notes on pages 14 to 37 are an integral part of these consolidated and company financial information.</v>
      </c>
      <c r="B52" s="99"/>
      <c r="C52" s="127"/>
      <c r="D52" s="53"/>
      <c r="E52" s="100"/>
      <c r="F52" s="128"/>
      <c r="G52" s="128"/>
      <c r="H52" s="128"/>
      <c r="I52" s="125"/>
      <c r="J52" s="128"/>
      <c r="K52" s="128"/>
      <c r="L52" s="128"/>
    </row>
    <row r="53" spans="1:12" ht="16.5" customHeight="1" x14ac:dyDescent="0.2">
      <c r="A53" s="42" t="str">
        <f>+A1</f>
        <v>Eastern Polymer Group Public Company Limited</v>
      </c>
      <c r="B53" s="43"/>
      <c r="C53" s="44"/>
      <c r="E53" s="46"/>
      <c r="F53" s="114"/>
      <c r="G53" s="114"/>
      <c r="H53" s="114"/>
      <c r="I53" s="114"/>
      <c r="J53" s="114"/>
      <c r="K53" s="114"/>
      <c r="L53" s="114"/>
    </row>
    <row r="54" spans="1:12" ht="16.5" customHeight="1" x14ac:dyDescent="0.2">
      <c r="A54" s="42" t="s">
        <v>157</v>
      </c>
      <c r="B54" s="43"/>
      <c r="C54" s="44"/>
      <c r="E54" s="46"/>
      <c r="F54" s="114"/>
      <c r="G54" s="114"/>
      <c r="H54" s="114"/>
      <c r="I54" s="114"/>
      <c r="J54" s="114"/>
      <c r="K54" s="114"/>
      <c r="L54" s="114"/>
    </row>
    <row r="55" spans="1:12" ht="16.5" customHeight="1" x14ac:dyDescent="0.2">
      <c r="A55" s="50" t="str">
        <f>+A3</f>
        <v>For the nine-month period ended 31 December 2024</v>
      </c>
      <c r="B55" s="51"/>
      <c r="C55" s="52"/>
      <c r="D55" s="53"/>
      <c r="E55" s="54"/>
      <c r="F55" s="115"/>
      <c r="G55" s="115"/>
      <c r="H55" s="115"/>
      <c r="I55" s="115"/>
      <c r="J55" s="115"/>
      <c r="K55" s="115"/>
      <c r="L55" s="115"/>
    </row>
    <row r="56" spans="1:12" ht="16.5" customHeight="1" x14ac:dyDescent="0.2">
      <c r="A56" s="58"/>
      <c r="C56" s="48"/>
      <c r="F56" s="123"/>
      <c r="G56" s="123"/>
      <c r="H56" s="123"/>
      <c r="J56" s="123"/>
      <c r="K56" s="123"/>
      <c r="L56" s="123"/>
    </row>
    <row r="57" spans="1:12" ht="16.5" customHeight="1" x14ac:dyDescent="0.2">
      <c r="A57" s="58"/>
      <c r="C57" s="48"/>
      <c r="F57" s="123"/>
      <c r="G57" s="123"/>
      <c r="H57" s="123"/>
      <c r="J57" s="123"/>
      <c r="K57" s="123"/>
      <c r="L57" s="123"/>
    </row>
    <row r="58" spans="1:12" ht="16.5" customHeight="1" x14ac:dyDescent="0.2">
      <c r="A58" s="43"/>
      <c r="B58" s="43"/>
      <c r="C58" s="44"/>
      <c r="E58" s="46"/>
      <c r="F58" s="284" t="s">
        <v>0</v>
      </c>
      <c r="G58" s="284"/>
      <c r="H58" s="284"/>
      <c r="I58" s="117"/>
      <c r="J58" s="284" t="s">
        <v>131</v>
      </c>
      <c r="K58" s="284"/>
      <c r="L58" s="284"/>
    </row>
    <row r="59" spans="1:12" ht="16.5" customHeight="1" x14ac:dyDescent="0.2">
      <c r="A59" s="43"/>
      <c r="B59" s="43"/>
      <c r="C59" s="44"/>
      <c r="E59" s="46"/>
      <c r="F59" s="283" t="s">
        <v>100</v>
      </c>
      <c r="G59" s="283"/>
      <c r="H59" s="283"/>
      <c r="I59" s="117"/>
      <c r="J59" s="283" t="s">
        <v>100</v>
      </c>
      <c r="K59" s="283"/>
      <c r="L59" s="283"/>
    </row>
    <row r="60" spans="1:12" ht="16.5" customHeight="1" x14ac:dyDescent="0.2">
      <c r="B60" s="43"/>
      <c r="C60" s="44"/>
      <c r="E60" s="46"/>
      <c r="F60" s="61" t="s">
        <v>148</v>
      </c>
      <c r="G60" s="59"/>
      <c r="H60" s="61" t="s">
        <v>148</v>
      </c>
      <c r="I60" s="60"/>
      <c r="J60" s="61" t="s">
        <v>148</v>
      </c>
      <c r="K60" s="59"/>
      <c r="L60" s="61" t="s">
        <v>148</v>
      </c>
    </row>
    <row r="61" spans="1:12" ht="16.5" customHeight="1" x14ac:dyDescent="0.2">
      <c r="B61" s="43"/>
      <c r="C61" s="44"/>
      <c r="E61" s="46"/>
      <c r="F61" s="118" t="s">
        <v>244</v>
      </c>
      <c r="G61" s="116"/>
      <c r="H61" s="118" t="s">
        <v>244</v>
      </c>
      <c r="I61" s="117"/>
      <c r="J61" s="118" t="s">
        <v>244</v>
      </c>
      <c r="K61" s="116"/>
      <c r="L61" s="118" t="s">
        <v>244</v>
      </c>
    </row>
    <row r="62" spans="1:12" ht="16.5" customHeight="1" x14ac:dyDescent="0.2">
      <c r="B62" s="43"/>
      <c r="C62" s="44"/>
      <c r="E62" s="46"/>
      <c r="F62" s="118" t="s">
        <v>207</v>
      </c>
      <c r="G62" s="116"/>
      <c r="H62" s="118" t="s">
        <v>194</v>
      </c>
      <c r="I62" s="117"/>
      <c r="J62" s="118" t="s">
        <v>207</v>
      </c>
      <c r="K62" s="116"/>
      <c r="L62" s="118" t="s">
        <v>194</v>
      </c>
    </row>
    <row r="63" spans="1:12" ht="16.5" customHeight="1" x14ac:dyDescent="0.2">
      <c r="D63" s="101"/>
      <c r="E63" s="64"/>
      <c r="F63" s="119" t="s">
        <v>10</v>
      </c>
      <c r="G63" s="116"/>
      <c r="H63" s="119" t="s">
        <v>10</v>
      </c>
      <c r="I63" s="117"/>
      <c r="J63" s="119" t="s">
        <v>10</v>
      </c>
      <c r="K63" s="116"/>
      <c r="L63" s="119" t="s">
        <v>10</v>
      </c>
    </row>
    <row r="64" spans="1:12" ht="16.5" customHeight="1" x14ac:dyDescent="0.2">
      <c r="C64" s="48"/>
      <c r="F64" s="123"/>
      <c r="G64" s="123"/>
      <c r="H64" s="123"/>
      <c r="J64" s="123"/>
      <c r="K64" s="123"/>
      <c r="L64" s="123"/>
    </row>
    <row r="65" spans="1:12" s="58" customFormat="1" ht="16.5" customHeight="1" x14ac:dyDescent="0.2">
      <c r="A65" s="67" t="s">
        <v>91</v>
      </c>
      <c r="B65" s="57"/>
      <c r="C65" s="48"/>
      <c r="D65" s="45"/>
      <c r="F65" s="123"/>
      <c r="G65" s="123"/>
      <c r="H65" s="123"/>
      <c r="I65" s="122"/>
      <c r="J65" s="123"/>
      <c r="K65" s="123"/>
      <c r="L65" s="123"/>
    </row>
    <row r="66" spans="1:12" s="58" customFormat="1" ht="16.5" customHeight="1" x14ac:dyDescent="0.2">
      <c r="A66" s="57" t="s">
        <v>113</v>
      </c>
      <c r="B66" s="48"/>
      <c r="D66" s="45"/>
      <c r="F66" s="123"/>
      <c r="G66" s="123"/>
      <c r="I66" s="123"/>
      <c r="J66" s="129"/>
      <c r="K66" s="122"/>
    </row>
    <row r="67" spans="1:12" s="58" customFormat="1" ht="16.5" customHeight="1" x14ac:dyDescent="0.2">
      <c r="B67" s="57" t="s">
        <v>111</v>
      </c>
      <c r="D67" s="45"/>
      <c r="F67" s="123"/>
      <c r="G67" s="123"/>
      <c r="H67" s="123"/>
      <c r="I67" s="122"/>
      <c r="J67" s="123"/>
      <c r="K67" s="123"/>
      <c r="L67" s="123"/>
    </row>
    <row r="68" spans="1:12" s="58" customFormat="1" ht="16.5" customHeight="1" x14ac:dyDescent="0.2">
      <c r="B68" s="78" t="s">
        <v>112</v>
      </c>
      <c r="D68" s="45"/>
      <c r="F68" s="129">
        <v>-178791753</v>
      </c>
      <c r="G68" s="123"/>
      <c r="H68" s="129">
        <v>8902689</v>
      </c>
      <c r="I68" s="122"/>
      <c r="J68" s="28">
        <v>0</v>
      </c>
      <c r="K68" s="123"/>
      <c r="L68" s="28">
        <v>0</v>
      </c>
    </row>
    <row r="69" spans="1:12" s="58" customFormat="1" ht="16.5" customHeight="1" x14ac:dyDescent="0.2">
      <c r="B69" s="78" t="s">
        <v>190</v>
      </c>
      <c r="C69" s="57"/>
      <c r="F69" s="130"/>
      <c r="H69" s="130"/>
    </row>
    <row r="70" spans="1:12" s="58" customFormat="1" ht="16.5" customHeight="1" x14ac:dyDescent="0.2">
      <c r="B70" s="78"/>
      <c r="C70" s="131" t="s">
        <v>188</v>
      </c>
      <c r="F70" s="130"/>
      <c r="H70" s="130"/>
    </row>
    <row r="71" spans="1:12" ht="16.5" customHeight="1" x14ac:dyDescent="0.2">
      <c r="C71" s="58" t="s">
        <v>144</v>
      </c>
      <c r="F71" s="132">
        <v>-81511949</v>
      </c>
      <c r="G71" s="123"/>
      <c r="H71" s="132">
        <v>-29477174</v>
      </c>
      <c r="I71" s="123"/>
      <c r="J71" s="139">
        <v>0</v>
      </c>
      <c r="K71" s="123"/>
      <c r="L71" s="38">
        <v>0</v>
      </c>
    </row>
    <row r="72" spans="1:12" s="58" customFormat="1" ht="16.5" customHeight="1" x14ac:dyDescent="0.2">
      <c r="A72" s="57"/>
      <c r="B72" s="57"/>
      <c r="C72" s="48"/>
      <c r="D72" s="45"/>
      <c r="F72" s="15"/>
      <c r="G72" s="123"/>
      <c r="H72" s="15"/>
      <c r="I72" s="122"/>
      <c r="J72" s="15"/>
      <c r="K72" s="123"/>
      <c r="L72" s="15"/>
    </row>
    <row r="73" spans="1:12" s="58" customFormat="1" ht="16.5" customHeight="1" x14ac:dyDescent="0.2">
      <c r="A73" s="67" t="s">
        <v>91</v>
      </c>
      <c r="B73" s="57"/>
      <c r="C73" s="48"/>
      <c r="D73" s="45"/>
      <c r="F73" s="122"/>
      <c r="G73" s="122"/>
      <c r="H73" s="122"/>
      <c r="I73" s="122"/>
      <c r="J73" s="122"/>
      <c r="K73" s="122"/>
      <c r="L73" s="122"/>
    </row>
    <row r="74" spans="1:12" s="58" customFormat="1" ht="16.5" customHeight="1" x14ac:dyDescent="0.2">
      <c r="A74" s="67"/>
      <c r="B74" s="133" t="s">
        <v>101</v>
      </c>
      <c r="C74" s="48"/>
      <c r="D74" s="45"/>
      <c r="F74" s="128">
        <f>SUM(F68:F71)</f>
        <v>-260303702</v>
      </c>
      <c r="G74" s="123"/>
      <c r="H74" s="128">
        <f>SUM(H68:H71)</f>
        <v>-20574485</v>
      </c>
      <c r="I74" s="122"/>
      <c r="J74" s="38">
        <v>0</v>
      </c>
      <c r="K74" s="123"/>
      <c r="L74" s="38">
        <v>0</v>
      </c>
    </row>
    <row r="75" spans="1:12" s="58" customFormat="1" ht="16.5" customHeight="1" x14ac:dyDescent="0.2">
      <c r="A75" s="57"/>
      <c r="B75" s="57"/>
      <c r="C75" s="48"/>
      <c r="D75" s="45"/>
      <c r="F75" s="15"/>
      <c r="G75" s="123"/>
      <c r="H75" s="15"/>
      <c r="I75" s="122"/>
      <c r="J75" s="15"/>
      <c r="K75" s="123"/>
      <c r="L75" s="15"/>
    </row>
    <row r="76" spans="1:12" s="58" customFormat="1" ht="16.5" customHeight="1" thickBot="1" x14ac:dyDescent="0.25">
      <c r="A76" s="67" t="s">
        <v>102</v>
      </c>
      <c r="B76" s="57"/>
      <c r="C76" s="48"/>
      <c r="D76" s="45"/>
      <c r="F76" s="134">
        <f>+F38+F74</f>
        <v>298271139</v>
      </c>
      <c r="G76" s="123"/>
      <c r="H76" s="134">
        <f>+H38+H74</f>
        <v>1027931641</v>
      </c>
      <c r="I76" s="122"/>
      <c r="J76" s="134">
        <f>SUM(J38,J74)</f>
        <v>331812275</v>
      </c>
      <c r="K76" s="123"/>
      <c r="L76" s="134">
        <f>SUM(L38,L74)</f>
        <v>455645501</v>
      </c>
    </row>
    <row r="77" spans="1:12" s="58" customFormat="1" ht="16.5" customHeight="1" thickTop="1" x14ac:dyDescent="0.2">
      <c r="A77" s="57"/>
      <c r="B77" s="57"/>
      <c r="C77" s="48"/>
      <c r="D77" s="45"/>
      <c r="F77" s="123"/>
      <c r="G77" s="123"/>
      <c r="H77" s="123"/>
      <c r="I77" s="122"/>
      <c r="J77" s="123"/>
      <c r="K77" s="123"/>
      <c r="L77" s="123"/>
    </row>
    <row r="78" spans="1:12" s="58" customFormat="1" ht="16.5" customHeight="1" x14ac:dyDescent="0.2">
      <c r="A78" s="67" t="s">
        <v>32</v>
      </c>
      <c r="B78" s="67"/>
      <c r="C78" s="48"/>
      <c r="D78" s="45"/>
      <c r="F78" s="15"/>
      <c r="G78" s="123"/>
      <c r="H78" s="15"/>
      <c r="I78" s="122"/>
      <c r="J78" s="15"/>
      <c r="K78" s="123"/>
      <c r="L78" s="15"/>
    </row>
    <row r="79" spans="1:12" s="58" customFormat="1" ht="16.5" customHeight="1" x14ac:dyDescent="0.2">
      <c r="A79" s="57" t="s">
        <v>155</v>
      </c>
      <c r="B79" s="57"/>
      <c r="C79" s="48"/>
      <c r="D79" s="45"/>
      <c r="F79" s="129">
        <v>547876982</v>
      </c>
      <c r="G79" s="123"/>
      <c r="H79" s="129">
        <v>1033487620</v>
      </c>
      <c r="I79" s="123"/>
      <c r="J79" s="129">
        <v>331812275</v>
      </c>
      <c r="K79" s="122"/>
      <c r="L79" s="129">
        <f>L76</f>
        <v>455645501</v>
      </c>
    </row>
    <row r="80" spans="1:12" s="58" customFormat="1" ht="16.5" customHeight="1" x14ac:dyDescent="0.2">
      <c r="A80" s="57" t="s">
        <v>27</v>
      </c>
      <c r="B80" s="57"/>
      <c r="C80" s="48"/>
      <c r="D80" s="45"/>
      <c r="F80" s="30">
        <v>10697859</v>
      </c>
      <c r="G80" s="123"/>
      <c r="H80" s="30">
        <v>15018506</v>
      </c>
      <c r="I80" s="123"/>
      <c r="J80" s="30">
        <v>0</v>
      </c>
      <c r="K80" s="122"/>
      <c r="L80" s="39">
        <v>0</v>
      </c>
    </row>
    <row r="81" spans="1:12" s="58" customFormat="1" ht="16.5" customHeight="1" x14ac:dyDescent="0.2">
      <c r="A81" s="57"/>
      <c r="B81" s="57"/>
      <c r="C81" s="48"/>
      <c r="D81" s="45"/>
      <c r="F81" s="15"/>
      <c r="G81" s="123"/>
      <c r="H81" s="15"/>
      <c r="I81" s="122"/>
      <c r="J81" s="15"/>
      <c r="K81" s="123"/>
      <c r="L81" s="15"/>
    </row>
    <row r="82" spans="1:12" s="58" customFormat="1" ht="16.5" customHeight="1" thickBot="1" x14ac:dyDescent="0.25">
      <c r="B82" s="57"/>
      <c r="C82" s="48"/>
      <c r="D82" s="45"/>
      <c r="F82" s="40">
        <f>SUM(F79:F80)</f>
        <v>558574841</v>
      </c>
      <c r="G82" s="123"/>
      <c r="H82" s="40">
        <f>SUM(H79:H80)</f>
        <v>1048506126</v>
      </c>
      <c r="I82" s="122"/>
      <c r="J82" s="40">
        <f>SUM(J79:J80)</f>
        <v>331812275</v>
      </c>
      <c r="K82" s="123"/>
      <c r="L82" s="40">
        <f>SUM(L79:L80)</f>
        <v>455645501</v>
      </c>
    </row>
    <row r="83" spans="1:12" s="58" customFormat="1" ht="16.5" customHeight="1" thickTop="1" x14ac:dyDescent="0.2">
      <c r="A83" s="57"/>
      <c r="B83" s="57"/>
      <c r="C83" s="48"/>
      <c r="D83" s="45"/>
      <c r="F83" s="15"/>
      <c r="G83" s="123"/>
      <c r="H83" s="15"/>
      <c r="I83" s="122"/>
      <c r="J83" s="15"/>
      <c r="K83" s="123"/>
      <c r="L83" s="15"/>
    </row>
    <row r="84" spans="1:12" s="58" customFormat="1" ht="16.5" customHeight="1" x14ac:dyDescent="0.2">
      <c r="A84" s="67" t="s">
        <v>63</v>
      </c>
      <c r="B84" s="57"/>
      <c r="C84" s="48"/>
      <c r="D84" s="45"/>
      <c r="F84" s="15"/>
      <c r="G84" s="123"/>
      <c r="H84" s="15"/>
      <c r="I84" s="122"/>
      <c r="J84" s="15"/>
      <c r="K84" s="123"/>
      <c r="L84" s="15"/>
    </row>
    <row r="85" spans="1:12" s="58" customFormat="1" ht="16.5" customHeight="1" x14ac:dyDescent="0.2">
      <c r="A85" s="57" t="s">
        <v>155</v>
      </c>
      <c r="B85" s="57"/>
      <c r="C85" s="48"/>
      <c r="D85" s="45"/>
      <c r="F85" s="129">
        <v>286713963</v>
      </c>
      <c r="G85" s="123"/>
      <c r="H85" s="129">
        <v>1014529786</v>
      </c>
      <c r="I85" s="123"/>
      <c r="J85" s="129">
        <v>331812275</v>
      </c>
      <c r="K85" s="122"/>
      <c r="L85" s="129">
        <f>L82</f>
        <v>455645501</v>
      </c>
    </row>
    <row r="86" spans="1:12" s="58" customFormat="1" ht="16.5" customHeight="1" x14ac:dyDescent="0.2">
      <c r="A86" s="57" t="s">
        <v>27</v>
      </c>
      <c r="B86" s="57"/>
      <c r="C86" s="48"/>
      <c r="D86" s="45"/>
      <c r="F86" s="30">
        <v>11557176</v>
      </c>
      <c r="G86" s="123"/>
      <c r="H86" s="30">
        <v>13401855</v>
      </c>
      <c r="I86" s="123"/>
      <c r="J86" s="30">
        <v>0</v>
      </c>
      <c r="K86" s="122"/>
      <c r="L86" s="38">
        <v>0</v>
      </c>
    </row>
    <row r="87" spans="1:12" s="58" customFormat="1" ht="16.5" customHeight="1" x14ac:dyDescent="0.2">
      <c r="A87" s="57"/>
      <c r="B87" s="57"/>
      <c r="C87" s="48"/>
      <c r="D87" s="45"/>
      <c r="F87" s="15"/>
      <c r="G87" s="123"/>
      <c r="H87" s="15"/>
      <c r="I87" s="122"/>
      <c r="J87" s="15"/>
      <c r="K87" s="123"/>
      <c r="L87" s="15"/>
    </row>
    <row r="88" spans="1:12" s="58" customFormat="1" ht="16.5" customHeight="1" thickBot="1" x14ac:dyDescent="0.25">
      <c r="A88" s="57"/>
      <c r="B88" s="57"/>
      <c r="C88" s="48"/>
      <c r="D88" s="45"/>
      <c r="F88" s="134">
        <f>SUM(F85:F87)</f>
        <v>298271139</v>
      </c>
      <c r="G88" s="123"/>
      <c r="H88" s="134">
        <f>SUM(H85:H87)</f>
        <v>1027931641</v>
      </c>
      <c r="I88" s="122"/>
      <c r="J88" s="134">
        <f>SUM(J85:J87)</f>
        <v>331812275</v>
      </c>
      <c r="K88" s="123"/>
      <c r="L88" s="134">
        <f>SUM(L85:L87)</f>
        <v>455645501</v>
      </c>
    </row>
    <row r="89" spans="1:12" s="58" customFormat="1" ht="16.5" customHeight="1" thickTop="1" x14ac:dyDescent="0.2">
      <c r="A89" s="57"/>
      <c r="B89" s="57"/>
      <c r="C89" s="48"/>
      <c r="D89" s="45"/>
      <c r="F89" s="15"/>
      <c r="G89" s="123"/>
      <c r="H89" s="15"/>
      <c r="I89" s="122"/>
      <c r="J89" s="15"/>
      <c r="K89" s="123"/>
      <c r="L89" s="15"/>
    </row>
    <row r="90" spans="1:12" s="58" customFormat="1" ht="16.5" customHeight="1" x14ac:dyDescent="0.2">
      <c r="A90" s="57"/>
      <c r="B90" s="57"/>
      <c r="C90" s="48"/>
      <c r="D90" s="45"/>
      <c r="F90" s="15"/>
      <c r="G90" s="123"/>
      <c r="H90" s="15"/>
      <c r="I90" s="122"/>
      <c r="J90" s="15"/>
      <c r="K90" s="123"/>
      <c r="L90" s="15"/>
    </row>
    <row r="91" spans="1:12" s="58" customFormat="1" ht="16.5" customHeight="1" x14ac:dyDescent="0.2">
      <c r="A91" s="67" t="s">
        <v>156</v>
      </c>
      <c r="B91" s="67"/>
      <c r="C91" s="48"/>
      <c r="D91" s="45"/>
      <c r="F91" s="15"/>
      <c r="G91" s="123"/>
      <c r="H91" s="15"/>
      <c r="I91" s="122"/>
      <c r="J91" s="15"/>
      <c r="K91" s="123"/>
      <c r="L91" s="15"/>
    </row>
    <row r="92" spans="1:12" s="58" customFormat="1" ht="16.5" customHeight="1" x14ac:dyDescent="0.2">
      <c r="A92" s="67"/>
      <c r="B92" s="67" t="s">
        <v>105</v>
      </c>
      <c r="C92" s="48"/>
      <c r="D92" s="45"/>
      <c r="F92" s="15"/>
      <c r="G92" s="123"/>
      <c r="H92" s="15"/>
      <c r="I92" s="122"/>
      <c r="J92" s="15"/>
      <c r="K92" s="123"/>
      <c r="L92" s="15"/>
    </row>
    <row r="93" spans="1:12" s="58" customFormat="1" ht="16.5" customHeight="1" x14ac:dyDescent="0.2">
      <c r="A93" s="57"/>
      <c r="B93" s="57"/>
      <c r="C93" s="48"/>
      <c r="D93" s="45"/>
      <c r="F93" s="15"/>
      <c r="G93" s="123"/>
      <c r="H93" s="15"/>
      <c r="I93" s="122"/>
      <c r="J93" s="15"/>
      <c r="K93" s="123"/>
      <c r="L93" s="15"/>
    </row>
    <row r="94" spans="1:12" s="58" customFormat="1" ht="16.5" customHeight="1" thickBot="1" x14ac:dyDescent="0.25">
      <c r="A94" s="57" t="s">
        <v>52</v>
      </c>
      <c r="B94" s="57"/>
      <c r="C94" s="135"/>
      <c r="D94" s="45"/>
      <c r="E94" s="135"/>
      <c r="F94" s="41">
        <f>F79/2800000000</f>
        <v>0.19567035071428571</v>
      </c>
      <c r="G94" s="136"/>
      <c r="H94" s="41">
        <f>H79/2800000000</f>
        <v>0.36910272142857142</v>
      </c>
      <c r="I94" s="137"/>
      <c r="J94" s="41">
        <f>J79/2800000000</f>
        <v>0.11850438392857143</v>
      </c>
      <c r="K94" s="136"/>
      <c r="L94" s="41">
        <f>L79/2800000000</f>
        <v>0.16273053607142857</v>
      </c>
    </row>
    <row r="95" spans="1:12" s="58" customFormat="1" ht="16.5" customHeight="1" thickTop="1" x14ac:dyDescent="0.2">
      <c r="A95" s="57"/>
      <c r="B95" s="57"/>
      <c r="C95" s="135"/>
      <c r="D95" s="45"/>
      <c r="E95" s="135"/>
      <c r="F95" s="123"/>
      <c r="G95" s="123"/>
      <c r="H95" s="123"/>
      <c r="I95" s="122"/>
      <c r="J95" s="15"/>
      <c r="K95" s="123"/>
      <c r="L95" s="15"/>
    </row>
    <row r="101" spans="1:12" s="58" customFormat="1" ht="16.5" customHeight="1" x14ac:dyDescent="0.2">
      <c r="A101" s="57"/>
      <c r="B101" s="57"/>
      <c r="C101" s="48"/>
      <c r="D101" s="45"/>
      <c r="F101" s="15"/>
      <c r="G101" s="123"/>
      <c r="H101" s="15"/>
      <c r="I101" s="122"/>
      <c r="J101" s="15"/>
      <c r="K101" s="123"/>
      <c r="L101" s="15"/>
    </row>
    <row r="102" spans="1:12" ht="16.5" customHeight="1" x14ac:dyDescent="0.2">
      <c r="C102" s="48"/>
      <c r="F102" s="123"/>
      <c r="G102" s="123"/>
      <c r="H102" s="123"/>
      <c r="J102" s="123"/>
      <c r="K102" s="123"/>
      <c r="L102" s="123"/>
    </row>
    <row r="103" spans="1:12" ht="14.25" customHeight="1" x14ac:dyDescent="0.2">
      <c r="C103" s="48"/>
      <c r="F103" s="123"/>
      <c r="G103" s="123"/>
      <c r="H103" s="123"/>
      <c r="J103" s="123"/>
      <c r="K103" s="123"/>
      <c r="L103" s="123"/>
    </row>
    <row r="104" spans="1:12" ht="21.95" customHeight="1" x14ac:dyDescent="0.2">
      <c r="A104" s="138" t="str">
        <f>A52</f>
        <v>The accompanying notes on pages 14 to 37 are an integral part of these consolidated and company financial information.</v>
      </c>
      <c r="B104" s="99"/>
      <c r="C104" s="127"/>
      <c r="D104" s="53"/>
      <c r="E104" s="100"/>
      <c r="F104" s="128"/>
      <c r="G104" s="125"/>
      <c r="H104" s="128"/>
      <c r="I104" s="125"/>
      <c r="J104" s="128"/>
      <c r="K104" s="128"/>
      <c r="L104" s="128"/>
    </row>
  </sheetData>
  <mergeCells count="8">
    <mergeCell ref="F59:H59"/>
    <mergeCell ref="J59:L59"/>
    <mergeCell ref="F6:H6"/>
    <mergeCell ref="J6:L6"/>
    <mergeCell ref="F7:H7"/>
    <mergeCell ref="J7:L7"/>
    <mergeCell ref="F58:H58"/>
    <mergeCell ref="J58:L5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&amp;R&amp;9&amp;P</oddFooter>
  </headerFooter>
  <rowBreaks count="1" manualBreakCount="1">
    <brk id="52" max="11" man="1"/>
  </rowBreaks>
  <ignoredErrors>
    <ignoredError sqref="F10:L10 F62:L6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7DE0B-3079-4FD2-B495-E9413CAC5741}">
  <sheetPr>
    <tabColor rgb="FF92D050"/>
  </sheetPr>
  <dimension ref="A1:AD49"/>
  <sheetViews>
    <sheetView topLeftCell="A25" zoomScaleNormal="100" zoomScaleSheetLayoutView="100" workbookViewId="0">
      <selection activeCell="J47" sqref="J47"/>
    </sheetView>
  </sheetViews>
  <sheetFormatPr defaultRowHeight="16.5" customHeight="1" x14ac:dyDescent="0.2"/>
  <cols>
    <col min="1" max="1" width="1" style="152" customWidth="1"/>
    <col min="2" max="2" width="26.42578125" style="152" customWidth="1"/>
    <col min="3" max="3" width="4.85546875" style="152" customWidth="1"/>
    <col min="4" max="4" width="4.42578125" style="152" customWidth="1"/>
    <col min="5" max="5" width="0.7109375" style="152" customWidth="1"/>
    <col min="6" max="6" width="10.7109375" style="185" customWidth="1"/>
    <col min="7" max="7" width="0.7109375" style="185" customWidth="1"/>
    <col min="8" max="8" width="10.7109375" style="185" customWidth="1"/>
    <col min="9" max="9" width="0.7109375" style="185" customWidth="1"/>
    <col min="10" max="10" width="10.7109375" style="185" customWidth="1"/>
    <col min="11" max="11" width="0.7109375" style="185" customWidth="1"/>
    <col min="12" max="12" width="11" style="185" customWidth="1"/>
    <col min="13" max="13" width="0.7109375" style="185" customWidth="1"/>
    <col min="14" max="14" width="13.7109375" style="185" customWidth="1"/>
    <col min="15" max="15" width="0.7109375" style="185" customWidth="1"/>
    <col min="16" max="16" width="11.28515625" style="185" customWidth="1"/>
    <col min="17" max="17" width="0.7109375" style="185" customWidth="1"/>
    <col min="18" max="18" width="11.28515625" style="185" customWidth="1"/>
    <col min="19" max="19" width="0.7109375" style="185" customWidth="1"/>
    <col min="20" max="20" width="10.42578125" style="185" customWidth="1"/>
    <col min="21" max="21" width="0.7109375" style="185" customWidth="1"/>
    <col min="22" max="22" width="12" style="185" customWidth="1"/>
    <col min="23" max="23" width="0.7109375" style="185" customWidth="1"/>
    <col min="24" max="24" width="10.140625" style="185" customWidth="1"/>
    <col min="25" max="25" width="0.7109375" style="185" customWidth="1"/>
    <col min="26" max="26" width="11" style="185" customWidth="1"/>
    <col min="27" max="27" width="0.7109375" style="185" customWidth="1"/>
    <col min="28" max="28" width="9.28515625" style="185" customWidth="1"/>
    <col min="29" max="29" width="0.7109375" style="185" customWidth="1"/>
    <col min="30" max="30" width="11.28515625" style="185" bestFit="1" customWidth="1"/>
    <col min="31" max="169" width="9.140625" style="150"/>
    <col min="170" max="170" width="1" style="150" customWidth="1"/>
    <col min="171" max="171" width="26.42578125" style="150" customWidth="1"/>
    <col min="172" max="173" width="4.42578125" style="150" customWidth="1"/>
    <col min="174" max="174" width="0.7109375" style="150" customWidth="1"/>
    <col min="175" max="175" width="11" style="150" customWidth="1"/>
    <col min="176" max="176" width="0.7109375" style="150" customWidth="1"/>
    <col min="177" max="177" width="12" style="150" bestFit="1" customWidth="1"/>
    <col min="178" max="178" width="0.7109375" style="150" customWidth="1"/>
    <col min="179" max="179" width="10.85546875" style="150" customWidth="1"/>
    <col min="180" max="180" width="0.7109375" style="150" customWidth="1"/>
    <col min="181" max="181" width="11.140625" style="150" customWidth="1"/>
    <col min="182" max="182" width="0.7109375" style="150" customWidth="1"/>
    <col min="183" max="183" width="13.85546875" style="150" customWidth="1"/>
    <col min="184" max="184" width="0.7109375" style="150" customWidth="1"/>
    <col min="185" max="185" width="11.42578125" style="150" customWidth="1"/>
    <col min="186" max="186" width="0.7109375" style="150" customWidth="1"/>
    <col min="187" max="187" width="11.42578125" style="150" customWidth="1"/>
    <col min="188" max="188" width="0.7109375" style="150" customWidth="1"/>
    <col min="189" max="189" width="10.42578125" style="150" customWidth="1"/>
    <col min="190" max="190" width="0.7109375" style="150" customWidth="1"/>
    <col min="191" max="191" width="12.7109375" style="150" customWidth="1"/>
    <col min="192" max="192" width="0.7109375" style="150" customWidth="1"/>
    <col min="193" max="193" width="10.140625" style="150" customWidth="1"/>
    <col min="194" max="194" width="0.7109375" style="150" customWidth="1"/>
    <col min="195" max="195" width="11.42578125" style="150" customWidth="1"/>
    <col min="196" max="196" width="0.7109375" style="150" customWidth="1"/>
    <col min="197" max="197" width="9.28515625" style="150" customWidth="1"/>
    <col min="198" max="198" width="0.7109375" style="150" customWidth="1"/>
    <col min="199" max="199" width="11" style="150" customWidth="1"/>
    <col min="200" max="425" width="9.140625" style="150"/>
    <col min="426" max="426" width="1" style="150" customWidth="1"/>
    <col min="427" max="427" width="26.42578125" style="150" customWidth="1"/>
    <col min="428" max="429" width="4.42578125" style="150" customWidth="1"/>
    <col min="430" max="430" width="0.7109375" style="150" customWidth="1"/>
    <col min="431" max="431" width="11" style="150" customWidth="1"/>
    <col min="432" max="432" width="0.7109375" style="150" customWidth="1"/>
    <col min="433" max="433" width="12" style="150" bestFit="1" customWidth="1"/>
    <col min="434" max="434" width="0.7109375" style="150" customWidth="1"/>
    <col min="435" max="435" width="10.85546875" style="150" customWidth="1"/>
    <col min="436" max="436" width="0.7109375" style="150" customWidth="1"/>
    <col min="437" max="437" width="11.140625" style="150" customWidth="1"/>
    <col min="438" max="438" width="0.7109375" style="150" customWidth="1"/>
    <col min="439" max="439" width="13.85546875" style="150" customWidth="1"/>
    <col min="440" max="440" width="0.7109375" style="150" customWidth="1"/>
    <col min="441" max="441" width="11.42578125" style="150" customWidth="1"/>
    <col min="442" max="442" width="0.7109375" style="150" customWidth="1"/>
    <col min="443" max="443" width="11.42578125" style="150" customWidth="1"/>
    <col min="444" max="444" width="0.7109375" style="150" customWidth="1"/>
    <col min="445" max="445" width="10.42578125" style="150" customWidth="1"/>
    <col min="446" max="446" width="0.7109375" style="150" customWidth="1"/>
    <col min="447" max="447" width="12.7109375" style="150" customWidth="1"/>
    <col min="448" max="448" width="0.7109375" style="150" customWidth="1"/>
    <col min="449" max="449" width="10.140625" style="150" customWidth="1"/>
    <col min="450" max="450" width="0.7109375" style="150" customWidth="1"/>
    <col min="451" max="451" width="11.42578125" style="150" customWidth="1"/>
    <col min="452" max="452" width="0.7109375" style="150" customWidth="1"/>
    <col min="453" max="453" width="9.28515625" style="150" customWidth="1"/>
    <col min="454" max="454" width="0.7109375" style="150" customWidth="1"/>
    <col min="455" max="455" width="11" style="150" customWidth="1"/>
    <col min="456" max="681" width="9.140625" style="150"/>
    <col min="682" max="682" width="1" style="150" customWidth="1"/>
    <col min="683" max="683" width="26.42578125" style="150" customWidth="1"/>
    <col min="684" max="685" width="4.42578125" style="150" customWidth="1"/>
    <col min="686" max="686" width="0.7109375" style="150" customWidth="1"/>
    <col min="687" max="687" width="11" style="150" customWidth="1"/>
    <col min="688" max="688" width="0.7109375" style="150" customWidth="1"/>
    <col min="689" max="689" width="12" style="150" bestFit="1" customWidth="1"/>
    <col min="690" max="690" width="0.7109375" style="150" customWidth="1"/>
    <col min="691" max="691" width="10.85546875" style="150" customWidth="1"/>
    <col min="692" max="692" width="0.7109375" style="150" customWidth="1"/>
    <col min="693" max="693" width="11.140625" style="150" customWidth="1"/>
    <col min="694" max="694" width="0.7109375" style="150" customWidth="1"/>
    <col min="695" max="695" width="13.85546875" style="150" customWidth="1"/>
    <col min="696" max="696" width="0.7109375" style="150" customWidth="1"/>
    <col min="697" max="697" width="11.42578125" style="150" customWidth="1"/>
    <col min="698" max="698" width="0.7109375" style="150" customWidth="1"/>
    <col min="699" max="699" width="11.42578125" style="150" customWidth="1"/>
    <col min="700" max="700" width="0.7109375" style="150" customWidth="1"/>
    <col min="701" max="701" width="10.42578125" style="150" customWidth="1"/>
    <col min="702" max="702" width="0.7109375" style="150" customWidth="1"/>
    <col min="703" max="703" width="12.7109375" style="150" customWidth="1"/>
    <col min="704" max="704" width="0.7109375" style="150" customWidth="1"/>
    <col min="705" max="705" width="10.140625" style="150" customWidth="1"/>
    <col min="706" max="706" width="0.7109375" style="150" customWidth="1"/>
    <col min="707" max="707" width="11.42578125" style="150" customWidth="1"/>
    <col min="708" max="708" width="0.7109375" style="150" customWidth="1"/>
    <col min="709" max="709" width="9.28515625" style="150" customWidth="1"/>
    <col min="710" max="710" width="0.7109375" style="150" customWidth="1"/>
    <col min="711" max="711" width="11" style="150" customWidth="1"/>
    <col min="712" max="937" width="9.140625" style="150"/>
    <col min="938" max="938" width="1" style="150" customWidth="1"/>
    <col min="939" max="939" width="26.42578125" style="150" customWidth="1"/>
    <col min="940" max="941" width="4.42578125" style="150" customWidth="1"/>
    <col min="942" max="942" width="0.7109375" style="150" customWidth="1"/>
    <col min="943" max="943" width="11" style="150" customWidth="1"/>
    <col min="944" max="944" width="0.7109375" style="150" customWidth="1"/>
    <col min="945" max="945" width="12" style="150" bestFit="1" customWidth="1"/>
    <col min="946" max="946" width="0.7109375" style="150" customWidth="1"/>
    <col min="947" max="947" width="10.85546875" style="150" customWidth="1"/>
    <col min="948" max="948" width="0.7109375" style="150" customWidth="1"/>
    <col min="949" max="949" width="11.140625" style="150" customWidth="1"/>
    <col min="950" max="950" width="0.7109375" style="150" customWidth="1"/>
    <col min="951" max="951" width="13.85546875" style="150" customWidth="1"/>
    <col min="952" max="952" width="0.7109375" style="150" customWidth="1"/>
    <col min="953" max="953" width="11.42578125" style="150" customWidth="1"/>
    <col min="954" max="954" width="0.7109375" style="150" customWidth="1"/>
    <col min="955" max="955" width="11.42578125" style="150" customWidth="1"/>
    <col min="956" max="956" width="0.7109375" style="150" customWidth="1"/>
    <col min="957" max="957" width="10.42578125" style="150" customWidth="1"/>
    <col min="958" max="958" width="0.7109375" style="150" customWidth="1"/>
    <col min="959" max="959" width="12.7109375" style="150" customWidth="1"/>
    <col min="960" max="960" width="0.7109375" style="150" customWidth="1"/>
    <col min="961" max="961" width="10.140625" style="150" customWidth="1"/>
    <col min="962" max="962" width="0.7109375" style="150" customWidth="1"/>
    <col min="963" max="963" width="11.42578125" style="150" customWidth="1"/>
    <col min="964" max="964" width="0.7109375" style="150" customWidth="1"/>
    <col min="965" max="965" width="9.28515625" style="150" customWidth="1"/>
    <col min="966" max="966" width="0.7109375" style="150" customWidth="1"/>
    <col min="967" max="967" width="11" style="150" customWidth="1"/>
    <col min="968" max="1193" width="9.140625" style="150"/>
    <col min="1194" max="1194" width="1" style="150" customWidth="1"/>
    <col min="1195" max="1195" width="26.42578125" style="150" customWidth="1"/>
    <col min="1196" max="1197" width="4.42578125" style="150" customWidth="1"/>
    <col min="1198" max="1198" width="0.7109375" style="150" customWidth="1"/>
    <col min="1199" max="1199" width="11" style="150" customWidth="1"/>
    <col min="1200" max="1200" width="0.7109375" style="150" customWidth="1"/>
    <col min="1201" max="1201" width="12" style="150" bestFit="1" customWidth="1"/>
    <col min="1202" max="1202" width="0.7109375" style="150" customWidth="1"/>
    <col min="1203" max="1203" width="10.85546875" style="150" customWidth="1"/>
    <col min="1204" max="1204" width="0.7109375" style="150" customWidth="1"/>
    <col min="1205" max="1205" width="11.140625" style="150" customWidth="1"/>
    <col min="1206" max="1206" width="0.7109375" style="150" customWidth="1"/>
    <col min="1207" max="1207" width="13.85546875" style="150" customWidth="1"/>
    <col min="1208" max="1208" width="0.7109375" style="150" customWidth="1"/>
    <col min="1209" max="1209" width="11.42578125" style="150" customWidth="1"/>
    <col min="1210" max="1210" width="0.7109375" style="150" customWidth="1"/>
    <col min="1211" max="1211" width="11.42578125" style="150" customWidth="1"/>
    <col min="1212" max="1212" width="0.7109375" style="150" customWidth="1"/>
    <col min="1213" max="1213" width="10.42578125" style="150" customWidth="1"/>
    <col min="1214" max="1214" width="0.7109375" style="150" customWidth="1"/>
    <col min="1215" max="1215" width="12.7109375" style="150" customWidth="1"/>
    <col min="1216" max="1216" width="0.7109375" style="150" customWidth="1"/>
    <col min="1217" max="1217" width="10.140625" style="150" customWidth="1"/>
    <col min="1218" max="1218" width="0.7109375" style="150" customWidth="1"/>
    <col min="1219" max="1219" width="11.42578125" style="150" customWidth="1"/>
    <col min="1220" max="1220" width="0.7109375" style="150" customWidth="1"/>
    <col min="1221" max="1221" width="9.28515625" style="150" customWidth="1"/>
    <col min="1222" max="1222" width="0.7109375" style="150" customWidth="1"/>
    <col min="1223" max="1223" width="11" style="150" customWidth="1"/>
    <col min="1224" max="1449" width="9.140625" style="150"/>
    <col min="1450" max="1450" width="1" style="150" customWidth="1"/>
    <col min="1451" max="1451" width="26.42578125" style="150" customWidth="1"/>
    <col min="1452" max="1453" width="4.42578125" style="150" customWidth="1"/>
    <col min="1454" max="1454" width="0.7109375" style="150" customWidth="1"/>
    <col min="1455" max="1455" width="11" style="150" customWidth="1"/>
    <col min="1456" max="1456" width="0.7109375" style="150" customWidth="1"/>
    <col min="1457" max="1457" width="12" style="150" bestFit="1" customWidth="1"/>
    <col min="1458" max="1458" width="0.7109375" style="150" customWidth="1"/>
    <col min="1459" max="1459" width="10.85546875" style="150" customWidth="1"/>
    <col min="1460" max="1460" width="0.7109375" style="150" customWidth="1"/>
    <col min="1461" max="1461" width="11.140625" style="150" customWidth="1"/>
    <col min="1462" max="1462" width="0.7109375" style="150" customWidth="1"/>
    <col min="1463" max="1463" width="13.85546875" style="150" customWidth="1"/>
    <col min="1464" max="1464" width="0.7109375" style="150" customWidth="1"/>
    <col min="1465" max="1465" width="11.42578125" style="150" customWidth="1"/>
    <col min="1466" max="1466" width="0.7109375" style="150" customWidth="1"/>
    <col min="1467" max="1467" width="11.42578125" style="150" customWidth="1"/>
    <col min="1468" max="1468" width="0.7109375" style="150" customWidth="1"/>
    <col min="1469" max="1469" width="10.42578125" style="150" customWidth="1"/>
    <col min="1470" max="1470" width="0.7109375" style="150" customWidth="1"/>
    <col min="1471" max="1471" width="12.7109375" style="150" customWidth="1"/>
    <col min="1472" max="1472" width="0.7109375" style="150" customWidth="1"/>
    <col min="1473" max="1473" width="10.140625" style="150" customWidth="1"/>
    <col min="1474" max="1474" width="0.7109375" style="150" customWidth="1"/>
    <col min="1475" max="1475" width="11.42578125" style="150" customWidth="1"/>
    <col min="1476" max="1476" width="0.7109375" style="150" customWidth="1"/>
    <col min="1477" max="1477" width="9.28515625" style="150" customWidth="1"/>
    <col min="1478" max="1478" width="0.7109375" style="150" customWidth="1"/>
    <col min="1479" max="1479" width="11" style="150" customWidth="1"/>
    <col min="1480" max="1705" width="9.140625" style="150"/>
    <col min="1706" max="1706" width="1" style="150" customWidth="1"/>
    <col min="1707" max="1707" width="26.42578125" style="150" customWidth="1"/>
    <col min="1708" max="1709" width="4.42578125" style="150" customWidth="1"/>
    <col min="1710" max="1710" width="0.7109375" style="150" customWidth="1"/>
    <col min="1711" max="1711" width="11" style="150" customWidth="1"/>
    <col min="1712" max="1712" width="0.7109375" style="150" customWidth="1"/>
    <col min="1713" max="1713" width="12" style="150" bestFit="1" customWidth="1"/>
    <col min="1714" max="1714" width="0.7109375" style="150" customWidth="1"/>
    <col min="1715" max="1715" width="10.85546875" style="150" customWidth="1"/>
    <col min="1716" max="1716" width="0.7109375" style="150" customWidth="1"/>
    <col min="1717" max="1717" width="11.140625" style="150" customWidth="1"/>
    <col min="1718" max="1718" width="0.7109375" style="150" customWidth="1"/>
    <col min="1719" max="1719" width="13.85546875" style="150" customWidth="1"/>
    <col min="1720" max="1720" width="0.7109375" style="150" customWidth="1"/>
    <col min="1721" max="1721" width="11.42578125" style="150" customWidth="1"/>
    <col min="1722" max="1722" width="0.7109375" style="150" customWidth="1"/>
    <col min="1723" max="1723" width="11.42578125" style="150" customWidth="1"/>
    <col min="1724" max="1724" width="0.7109375" style="150" customWidth="1"/>
    <col min="1725" max="1725" width="10.42578125" style="150" customWidth="1"/>
    <col min="1726" max="1726" width="0.7109375" style="150" customWidth="1"/>
    <col min="1727" max="1727" width="12.7109375" style="150" customWidth="1"/>
    <col min="1728" max="1728" width="0.7109375" style="150" customWidth="1"/>
    <col min="1729" max="1729" width="10.140625" style="150" customWidth="1"/>
    <col min="1730" max="1730" width="0.7109375" style="150" customWidth="1"/>
    <col min="1731" max="1731" width="11.42578125" style="150" customWidth="1"/>
    <col min="1732" max="1732" width="0.7109375" style="150" customWidth="1"/>
    <col min="1733" max="1733" width="9.28515625" style="150" customWidth="1"/>
    <col min="1734" max="1734" width="0.7109375" style="150" customWidth="1"/>
    <col min="1735" max="1735" width="11" style="150" customWidth="1"/>
    <col min="1736" max="1961" width="9.140625" style="150"/>
    <col min="1962" max="1962" width="1" style="150" customWidth="1"/>
    <col min="1963" max="1963" width="26.42578125" style="150" customWidth="1"/>
    <col min="1964" max="1965" width="4.42578125" style="150" customWidth="1"/>
    <col min="1966" max="1966" width="0.7109375" style="150" customWidth="1"/>
    <col min="1967" max="1967" width="11" style="150" customWidth="1"/>
    <col min="1968" max="1968" width="0.7109375" style="150" customWidth="1"/>
    <col min="1969" max="1969" width="12" style="150" bestFit="1" customWidth="1"/>
    <col min="1970" max="1970" width="0.7109375" style="150" customWidth="1"/>
    <col min="1971" max="1971" width="10.85546875" style="150" customWidth="1"/>
    <col min="1972" max="1972" width="0.7109375" style="150" customWidth="1"/>
    <col min="1973" max="1973" width="11.140625" style="150" customWidth="1"/>
    <col min="1974" max="1974" width="0.7109375" style="150" customWidth="1"/>
    <col min="1975" max="1975" width="13.85546875" style="150" customWidth="1"/>
    <col min="1976" max="1976" width="0.7109375" style="150" customWidth="1"/>
    <col min="1977" max="1977" width="11.42578125" style="150" customWidth="1"/>
    <col min="1978" max="1978" width="0.7109375" style="150" customWidth="1"/>
    <col min="1979" max="1979" width="11.42578125" style="150" customWidth="1"/>
    <col min="1980" max="1980" width="0.7109375" style="150" customWidth="1"/>
    <col min="1981" max="1981" width="10.42578125" style="150" customWidth="1"/>
    <col min="1982" max="1982" width="0.7109375" style="150" customWidth="1"/>
    <col min="1983" max="1983" width="12.7109375" style="150" customWidth="1"/>
    <col min="1984" max="1984" width="0.7109375" style="150" customWidth="1"/>
    <col min="1985" max="1985" width="10.140625" style="150" customWidth="1"/>
    <col min="1986" max="1986" width="0.7109375" style="150" customWidth="1"/>
    <col min="1987" max="1987" width="11.42578125" style="150" customWidth="1"/>
    <col min="1988" max="1988" width="0.7109375" style="150" customWidth="1"/>
    <col min="1989" max="1989" width="9.28515625" style="150" customWidth="1"/>
    <col min="1990" max="1990" width="0.7109375" style="150" customWidth="1"/>
    <col min="1991" max="1991" width="11" style="150" customWidth="1"/>
    <col min="1992" max="2217" width="9.140625" style="150"/>
    <col min="2218" max="2218" width="1" style="150" customWidth="1"/>
    <col min="2219" max="2219" width="26.42578125" style="150" customWidth="1"/>
    <col min="2220" max="2221" width="4.42578125" style="150" customWidth="1"/>
    <col min="2222" max="2222" width="0.7109375" style="150" customWidth="1"/>
    <col min="2223" max="2223" width="11" style="150" customWidth="1"/>
    <col min="2224" max="2224" width="0.7109375" style="150" customWidth="1"/>
    <col min="2225" max="2225" width="12" style="150" bestFit="1" customWidth="1"/>
    <col min="2226" max="2226" width="0.7109375" style="150" customWidth="1"/>
    <col min="2227" max="2227" width="10.85546875" style="150" customWidth="1"/>
    <col min="2228" max="2228" width="0.7109375" style="150" customWidth="1"/>
    <col min="2229" max="2229" width="11.140625" style="150" customWidth="1"/>
    <col min="2230" max="2230" width="0.7109375" style="150" customWidth="1"/>
    <col min="2231" max="2231" width="13.85546875" style="150" customWidth="1"/>
    <col min="2232" max="2232" width="0.7109375" style="150" customWidth="1"/>
    <col min="2233" max="2233" width="11.42578125" style="150" customWidth="1"/>
    <col min="2234" max="2234" width="0.7109375" style="150" customWidth="1"/>
    <col min="2235" max="2235" width="11.42578125" style="150" customWidth="1"/>
    <col min="2236" max="2236" width="0.7109375" style="150" customWidth="1"/>
    <col min="2237" max="2237" width="10.42578125" style="150" customWidth="1"/>
    <col min="2238" max="2238" width="0.7109375" style="150" customWidth="1"/>
    <col min="2239" max="2239" width="12.7109375" style="150" customWidth="1"/>
    <col min="2240" max="2240" width="0.7109375" style="150" customWidth="1"/>
    <col min="2241" max="2241" width="10.140625" style="150" customWidth="1"/>
    <col min="2242" max="2242" width="0.7109375" style="150" customWidth="1"/>
    <col min="2243" max="2243" width="11.42578125" style="150" customWidth="1"/>
    <col min="2244" max="2244" width="0.7109375" style="150" customWidth="1"/>
    <col min="2245" max="2245" width="9.28515625" style="150" customWidth="1"/>
    <col min="2246" max="2246" width="0.7109375" style="150" customWidth="1"/>
    <col min="2247" max="2247" width="11" style="150" customWidth="1"/>
    <col min="2248" max="2473" width="9.140625" style="150"/>
    <col min="2474" max="2474" width="1" style="150" customWidth="1"/>
    <col min="2475" max="2475" width="26.42578125" style="150" customWidth="1"/>
    <col min="2476" max="2477" width="4.42578125" style="150" customWidth="1"/>
    <col min="2478" max="2478" width="0.7109375" style="150" customWidth="1"/>
    <col min="2479" max="2479" width="11" style="150" customWidth="1"/>
    <col min="2480" max="2480" width="0.7109375" style="150" customWidth="1"/>
    <col min="2481" max="2481" width="12" style="150" bestFit="1" customWidth="1"/>
    <col min="2482" max="2482" width="0.7109375" style="150" customWidth="1"/>
    <col min="2483" max="2483" width="10.85546875" style="150" customWidth="1"/>
    <col min="2484" max="2484" width="0.7109375" style="150" customWidth="1"/>
    <col min="2485" max="2485" width="11.140625" style="150" customWidth="1"/>
    <col min="2486" max="2486" width="0.7109375" style="150" customWidth="1"/>
    <col min="2487" max="2487" width="13.85546875" style="150" customWidth="1"/>
    <col min="2488" max="2488" width="0.7109375" style="150" customWidth="1"/>
    <col min="2489" max="2489" width="11.42578125" style="150" customWidth="1"/>
    <col min="2490" max="2490" width="0.7109375" style="150" customWidth="1"/>
    <col min="2491" max="2491" width="11.42578125" style="150" customWidth="1"/>
    <col min="2492" max="2492" width="0.7109375" style="150" customWidth="1"/>
    <col min="2493" max="2493" width="10.42578125" style="150" customWidth="1"/>
    <col min="2494" max="2494" width="0.7109375" style="150" customWidth="1"/>
    <col min="2495" max="2495" width="12.7109375" style="150" customWidth="1"/>
    <col min="2496" max="2496" width="0.7109375" style="150" customWidth="1"/>
    <col min="2497" max="2497" width="10.140625" style="150" customWidth="1"/>
    <col min="2498" max="2498" width="0.7109375" style="150" customWidth="1"/>
    <col min="2499" max="2499" width="11.42578125" style="150" customWidth="1"/>
    <col min="2500" max="2500" width="0.7109375" style="150" customWidth="1"/>
    <col min="2501" max="2501" width="9.28515625" style="150" customWidth="1"/>
    <col min="2502" max="2502" width="0.7109375" style="150" customWidth="1"/>
    <col min="2503" max="2503" width="11" style="150" customWidth="1"/>
    <col min="2504" max="2729" width="9.140625" style="150"/>
    <col min="2730" max="2730" width="1" style="150" customWidth="1"/>
    <col min="2731" max="2731" width="26.42578125" style="150" customWidth="1"/>
    <col min="2732" max="2733" width="4.42578125" style="150" customWidth="1"/>
    <col min="2734" max="2734" width="0.7109375" style="150" customWidth="1"/>
    <col min="2735" max="2735" width="11" style="150" customWidth="1"/>
    <col min="2736" max="2736" width="0.7109375" style="150" customWidth="1"/>
    <col min="2737" max="2737" width="12" style="150" bestFit="1" customWidth="1"/>
    <col min="2738" max="2738" width="0.7109375" style="150" customWidth="1"/>
    <col min="2739" max="2739" width="10.85546875" style="150" customWidth="1"/>
    <col min="2740" max="2740" width="0.7109375" style="150" customWidth="1"/>
    <col min="2741" max="2741" width="11.140625" style="150" customWidth="1"/>
    <col min="2742" max="2742" width="0.7109375" style="150" customWidth="1"/>
    <col min="2743" max="2743" width="13.85546875" style="150" customWidth="1"/>
    <col min="2744" max="2744" width="0.7109375" style="150" customWidth="1"/>
    <col min="2745" max="2745" width="11.42578125" style="150" customWidth="1"/>
    <col min="2746" max="2746" width="0.7109375" style="150" customWidth="1"/>
    <col min="2747" max="2747" width="11.42578125" style="150" customWidth="1"/>
    <col min="2748" max="2748" width="0.7109375" style="150" customWidth="1"/>
    <col min="2749" max="2749" width="10.42578125" style="150" customWidth="1"/>
    <col min="2750" max="2750" width="0.7109375" style="150" customWidth="1"/>
    <col min="2751" max="2751" width="12.7109375" style="150" customWidth="1"/>
    <col min="2752" max="2752" width="0.7109375" style="150" customWidth="1"/>
    <col min="2753" max="2753" width="10.140625" style="150" customWidth="1"/>
    <col min="2754" max="2754" width="0.7109375" style="150" customWidth="1"/>
    <col min="2755" max="2755" width="11.42578125" style="150" customWidth="1"/>
    <col min="2756" max="2756" width="0.7109375" style="150" customWidth="1"/>
    <col min="2757" max="2757" width="9.28515625" style="150" customWidth="1"/>
    <col min="2758" max="2758" width="0.7109375" style="150" customWidth="1"/>
    <col min="2759" max="2759" width="11" style="150" customWidth="1"/>
    <col min="2760" max="2985" width="9.140625" style="150"/>
    <col min="2986" max="2986" width="1" style="150" customWidth="1"/>
    <col min="2987" max="2987" width="26.42578125" style="150" customWidth="1"/>
    <col min="2988" max="2989" width="4.42578125" style="150" customWidth="1"/>
    <col min="2990" max="2990" width="0.7109375" style="150" customWidth="1"/>
    <col min="2991" max="2991" width="11" style="150" customWidth="1"/>
    <col min="2992" max="2992" width="0.7109375" style="150" customWidth="1"/>
    <col min="2993" max="2993" width="12" style="150" bestFit="1" customWidth="1"/>
    <col min="2994" max="2994" width="0.7109375" style="150" customWidth="1"/>
    <col min="2995" max="2995" width="10.85546875" style="150" customWidth="1"/>
    <col min="2996" max="2996" width="0.7109375" style="150" customWidth="1"/>
    <col min="2997" max="2997" width="11.140625" style="150" customWidth="1"/>
    <col min="2998" max="2998" width="0.7109375" style="150" customWidth="1"/>
    <col min="2999" max="2999" width="13.85546875" style="150" customWidth="1"/>
    <col min="3000" max="3000" width="0.7109375" style="150" customWidth="1"/>
    <col min="3001" max="3001" width="11.42578125" style="150" customWidth="1"/>
    <col min="3002" max="3002" width="0.7109375" style="150" customWidth="1"/>
    <col min="3003" max="3003" width="11.42578125" style="150" customWidth="1"/>
    <col min="3004" max="3004" width="0.7109375" style="150" customWidth="1"/>
    <col min="3005" max="3005" width="10.42578125" style="150" customWidth="1"/>
    <col min="3006" max="3006" width="0.7109375" style="150" customWidth="1"/>
    <col min="3007" max="3007" width="12.7109375" style="150" customWidth="1"/>
    <col min="3008" max="3008" width="0.7109375" style="150" customWidth="1"/>
    <col min="3009" max="3009" width="10.140625" style="150" customWidth="1"/>
    <col min="3010" max="3010" width="0.7109375" style="150" customWidth="1"/>
    <col min="3011" max="3011" width="11.42578125" style="150" customWidth="1"/>
    <col min="3012" max="3012" width="0.7109375" style="150" customWidth="1"/>
    <col min="3013" max="3013" width="9.28515625" style="150" customWidth="1"/>
    <col min="3014" max="3014" width="0.7109375" style="150" customWidth="1"/>
    <col min="3015" max="3015" width="11" style="150" customWidth="1"/>
    <col min="3016" max="3241" width="9.140625" style="150"/>
    <col min="3242" max="3242" width="1" style="150" customWidth="1"/>
    <col min="3243" max="3243" width="26.42578125" style="150" customWidth="1"/>
    <col min="3244" max="3245" width="4.42578125" style="150" customWidth="1"/>
    <col min="3246" max="3246" width="0.7109375" style="150" customWidth="1"/>
    <col min="3247" max="3247" width="11" style="150" customWidth="1"/>
    <col min="3248" max="3248" width="0.7109375" style="150" customWidth="1"/>
    <col min="3249" max="3249" width="12" style="150" bestFit="1" customWidth="1"/>
    <col min="3250" max="3250" width="0.7109375" style="150" customWidth="1"/>
    <col min="3251" max="3251" width="10.85546875" style="150" customWidth="1"/>
    <col min="3252" max="3252" width="0.7109375" style="150" customWidth="1"/>
    <col min="3253" max="3253" width="11.140625" style="150" customWidth="1"/>
    <col min="3254" max="3254" width="0.7109375" style="150" customWidth="1"/>
    <col min="3255" max="3255" width="13.85546875" style="150" customWidth="1"/>
    <col min="3256" max="3256" width="0.7109375" style="150" customWidth="1"/>
    <col min="3257" max="3257" width="11.42578125" style="150" customWidth="1"/>
    <col min="3258" max="3258" width="0.7109375" style="150" customWidth="1"/>
    <col min="3259" max="3259" width="11.42578125" style="150" customWidth="1"/>
    <col min="3260" max="3260" width="0.7109375" style="150" customWidth="1"/>
    <col min="3261" max="3261" width="10.42578125" style="150" customWidth="1"/>
    <col min="3262" max="3262" width="0.7109375" style="150" customWidth="1"/>
    <col min="3263" max="3263" width="12.7109375" style="150" customWidth="1"/>
    <col min="3264" max="3264" width="0.7109375" style="150" customWidth="1"/>
    <col min="3265" max="3265" width="10.140625" style="150" customWidth="1"/>
    <col min="3266" max="3266" width="0.7109375" style="150" customWidth="1"/>
    <col min="3267" max="3267" width="11.42578125" style="150" customWidth="1"/>
    <col min="3268" max="3268" width="0.7109375" style="150" customWidth="1"/>
    <col min="3269" max="3269" width="9.28515625" style="150" customWidth="1"/>
    <col min="3270" max="3270" width="0.7109375" style="150" customWidth="1"/>
    <col min="3271" max="3271" width="11" style="150" customWidth="1"/>
    <col min="3272" max="3497" width="9.140625" style="150"/>
    <col min="3498" max="3498" width="1" style="150" customWidth="1"/>
    <col min="3499" max="3499" width="26.42578125" style="150" customWidth="1"/>
    <col min="3500" max="3501" width="4.42578125" style="150" customWidth="1"/>
    <col min="3502" max="3502" width="0.7109375" style="150" customWidth="1"/>
    <col min="3503" max="3503" width="11" style="150" customWidth="1"/>
    <col min="3504" max="3504" width="0.7109375" style="150" customWidth="1"/>
    <col min="3505" max="3505" width="12" style="150" bestFit="1" customWidth="1"/>
    <col min="3506" max="3506" width="0.7109375" style="150" customWidth="1"/>
    <col min="3507" max="3507" width="10.85546875" style="150" customWidth="1"/>
    <col min="3508" max="3508" width="0.7109375" style="150" customWidth="1"/>
    <col min="3509" max="3509" width="11.140625" style="150" customWidth="1"/>
    <col min="3510" max="3510" width="0.7109375" style="150" customWidth="1"/>
    <col min="3511" max="3511" width="13.85546875" style="150" customWidth="1"/>
    <col min="3512" max="3512" width="0.7109375" style="150" customWidth="1"/>
    <col min="3513" max="3513" width="11.42578125" style="150" customWidth="1"/>
    <col min="3514" max="3514" width="0.7109375" style="150" customWidth="1"/>
    <col min="3515" max="3515" width="11.42578125" style="150" customWidth="1"/>
    <col min="3516" max="3516" width="0.7109375" style="150" customWidth="1"/>
    <col min="3517" max="3517" width="10.42578125" style="150" customWidth="1"/>
    <col min="3518" max="3518" width="0.7109375" style="150" customWidth="1"/>
    <col min="3519" max="3519" width="12.7109375" style="150" customWidth="1"/>
    <col min="3520" max="3520" width="0.7109375" style="150" customWidth="1"/>
    <col min="3521" max="3521" width="10.140625" style="150" customWidth="1"/>
    <col min="3522" max="3522" width="0.7109375" style="150" customWidth="1"/>
    <col min="3523" max="3523" width="11.42578125" style="150" customWidth="1"/>
    <col min="3524" max="3524" width="0.7109375" style="150" customWidth="1"/>
    <col min="3525" max="3525" width="9.28515625" style="150" customWidth="1"/>
    <col min="3526" max="3526" width="0.7109375" style="150" customWidth="1"/>
    <col min="3527" max="3527" width="11" style="150" customWidth="1"/>
    <col min="3528" max="3753" width="9.140625" style="150"/>
    <col min="3754" max="3754" width="1" style="150" customWidth="1"/>
    <col min="3755" max="3755" width="26.42578125" style="150" customWidth="1"/>
    <col min="3756" max="3757" width="4.42578125" style="150" customWidth="1"/>
    <col min="3758" max="3758" width="0.7109375" style="150" customWidth="1"/>
    <col min="3759" max="3759" width="11" style="150" customWidth="1"/>
    <col min="3760" max="3760" width="0.7109375" style="150" customWidth="1"/>
    <col min="3761" max="3761" width="12" style="150" bestFit="1" customWidth="1"/>
    <col min="3762" max="3762" width="0.7109375" style="150" customWidth="1"/>
    <col min="3763" max="3763" width="10.85546875" style="150" customWidth="1"/>
    <col min="3764" max="3764" width="0.7109375" style="150" customWidth="1"/>
    <col min="3765" max="3765" width="11.140625" style="150" customWidth="1"/>
    <col min="3766" max="3766" width="0.7109375" style="150" customWidth="1"/>
    <col min="3767" max="3767" width="13.85546875" style="150" customWidth="1"/>
    <col min="3768" max="3768" width="0.7109375" style="150" customWidth="1"/>
    <col min="3769" max="3769" width="11.42578125" style="150" customWidth="1"/>
    <col min="3770" max="3770" width="0.7109375" style="150" customWidth="1"/>
    <col min="3771" max="3771" width="11.42578125" style="150" customWidth="1"/>
    <col min="3772" max="3772" width="0.7109375" style="150" customWidth="1"/>
    <col min="3773" max="3773" width="10.42578125" style="150" customWidth="1"/>
    <col min="3774" max="3774" width="0.7109375" style="150" customWidth="1"/>
    <col min="3775" max="3775" width="12.7109375" style="150" customWidth="1"/>
    <col min="3776" max="3776" width="0.7109375" style="150" customWidth="1"/>
    <col min="3777" max="3777" width="10.140625" style="150" customWidth="1"/>
    <col min="3778" max="3778" width="0.7109375" style="150" customWidth="1"/>
    <col min="3779" max="3779" width="11.42578125" style="150" customWidth="1"/>
    <col min="3780" max="3780" width="0.7109375" style="150" customWidth="1"/>
    <col min="3781" max="3781" width="9.28515625" style="150" customWidth="1"/>
    <col min="3782" max="3782" width="0.7109375" style="150" customWidth="1"/>
    <col min="3783" max="3783" width="11" style="150" customWidth="1"/>
    <col min="3784" max="4009" width="9.140625" style="150"/>
    <col min="4010" max="4010" width="1" style="150" customWidth="1"/>
    <col min="4011" max="4011" width="26.42578125" style="150" customWidth="1"/>
    <col min="4012" max="4013" width="4.42578125" style="150" customWidth="1"/>
    <col min="4014" max="4014" width="0.7109375" style="150" customWidth="1"/>
    <col min="4015" max="4015" width="11" style="150" customWidth="1"/>
    <col min="4016" max="4016" width="0.7109375" style="150" customWidth="1"/>
    <col min="4017" max="4017" width="12" style="150" bestFit="1" customWidth="1"/>
    <col min="4018" max="4018" width="0.7109375" style="150" customWidth="1"/>
    <col min="4019" max="4019" width="10.85546875" style="150" customWidth="1"/>
    <col min="4020" max="4020" width="0.7109375" style="150" customWidth="1"/>
    <col min="4021" max="4021" width="11.140625" style="150" customWidth="1"/>
    <col min="4022" max="4022" width="0.7109375" style="150" customWidth="1"/>
    <col min="4023" max="4023" width="13.85546875" style="150" customWidth="1"/>
    <col min="4024" max="4024" width="0.7109375" style="150" customWidth="1"/>
    <col min="4025" max="4025" width="11.42578125" style="150" customWidth="1"/>
    <col min="4026" max="4026" width="0.7109375" style="150" customWidth="1"/>
    <col min="4027" max="4027" width="11.42578125" style="150" customWidth="1"/>
    <col min="4028" max="4028" width="0.7109375" style="150" customWidth="1"/>
    <col min="4029" max="4029" width="10.42578125" style="150" customWidth="1"/>
    <col min="4030" max="4030" width="0.7109375" style="150" customWidth="1"/>
    <col min="4031" max="4031" width="12.7109375" style="150" customWidth="1"/>
    <col min="4032" max="4032" width="0.7109375" style="150" customWidth="1"/>
    <col min="4033" max="4033" width="10.140625" style="150" customWidth="1"/>
    <col min="4034" max="4034" width="0.7109375" style="150" customWidth="1"/>
    <col min="4035" max="4035" width="11.42578125" style="150" customWidth="1"/>
    <col min="4036" max="4036" width="0.7109375" style="150" customWidth="1"/>
    <col min="4037" max="4037" width="9.28515625" style="150" customWidth="1"/>
    <col min="4038" max="4038" width="0.7109375" style="150" customWidth="1"/>
    <col min="4039" max="4039" width="11" style="150" customWidth="1"/>
    <col min="4040" max="4265" width="9.140625" style="150"/>
    <col min="4266" max="4266" width="1" style="150" customWidth="1"/>
    <col min="4267" max="4267" width="26.42578125" style="150" customWidth="1"/>
    <col min="4268" max="4269" width="4.42578125" style="150" customWidth="1"/>
    <col min="4270" max="4270" width="0.7109375" style="150" customWidth="1"/>
    <col min="4271" max="4271" width="11" style="150" customWidth="1"/>
    <col min="4272" max="4272" width="0.7109375" style="150" customWidth="1"/>
    <col min="4273" max="4273" width="12" style="150" bestFit="1" customWidth="1"/>
    <col min="4274" max="4274" width="0.7109375" style="150" customWidth="1"/>
    <col min="4275" max="4275" width="10.85546875" style="150" customWidth="1"/>
    <col min="4276" max="4276" width="0.7109375" style="150" customWidth="1"/>
    <col min="4277" max="4277" width="11.140625" style="150" customWidth="1"/>
    <col min="4278" max="4278" width="0.7109375" style="150" customWidth="1"/>
    <col min="4279" max="4279" width="13.85546875" style="150" customWidth="1"/>
    <col min="4280" max="4280" width="0.7109375" style="150" customWidth="1"/>
    <col min="4281" max="4281" width="11.42578125" style="150" customWidth="1"/>
    <col min="4282" max="4282" width="0.7109375" style="150" customWidth="1"/>
    <col min="4283" max="4283" width="11.42578125" style="150" customWidth="1"/>
    <col min="4284" max="4284" width="0.7109375" style="150" customWidth="1"/>
    <col min="4285" max="4285" width="10.42578125" style="150" customWidth="1"/>
    <col min="4286" max="4286" width="0.7109375" style="150" customWidth="1"/>
    <col min="4287" max="4287" width="12.7109375" style="150" customWidth="1"/>
    <col min="4288" max="4288" width="0.7109375" style="150" customWidth="1"/>
    <col min="4289" max="4289" width="10.140625" style="150" customWidth="1"/>
    <col min="4290" max="4290" width="0.7109375" style="150" customWidth="1"/>
    <col min="4291" max="4291" width="11.42578125" style="150" customWidth="1"/>
    <col min="4292" max="4292" width="0.7109375" style="150" customWidth="1"/>
    <col min="4293" max="4293" width="9.28515625" style="150" customWidth="1"/>
    <col min="4294" max="4294" width="0.7109375" style="150" customWidth="1"/>
    <col min="4295" max="4295" width="11" style="150" customWidth="1"/>
    <col min="4296" max="4521" width="9.140625" style="150"/>
    <col min="4522" max="4522" width="1" style="150" customWidth="1"/>
    <col min="4523" max="4523" width="26.42578125" style="150" customWidth="1"/>
    <col min="4524" max="4525" width="4.42578125" style="150" customWidth="1"/>
    <col min="4526" max="4526" width="0.7109375" style="150" customWidth="1"/>
    <col min="4527" max="4527" width="11" style="150" customWidth="1"/>
    <col min="4528" max="4528" width="0.7109375" style="150" customWidth="1"/>
    <col min="4529" max="4529" width="12" style="150" bestFit="1" customWidth="1"/>
    <col min="4530" max="4530" width="0.7109375" style="150" customWidth="1"/>
    <col min="4531" max="4531" width="10.85546875" style="150" customWidth="1"/>
    <col min="4532" max="4532" width="0.7109375" style="150" customWidth="1"/>
    <col min="4533" max="4533" width="11.140625" style="150" customWidth="1"/>
    <col min="4534" max="4534" width="0.7109375" style="150" customWidth="1"/>
    <col min="4535" max="4535" width="13.85546875" style="150" customWidth="1"/>
    <col min="4536" max="4536" width="0.7109375" style="150" customWidth="1"/>
    <col min="4537" max="4537" width="11.42578125" style="150" customWidth="1"/>
    <col min="4538" max="4538" width="0.7109375" style="150" customWidth="1"/>
    <col min="4539" max="4539" width="11.42578125" style="150" customWidth="1"/>
    <col min="4540" max="4540" width="0.7109375" style="150" customWidth="1"/>
    <col min="4541" max="4541" width="10.42578125" style="150" customWidth="1"/>
    <col min="4542" max="4542" width="0.7109375" style="150" customWidth="1"/>
    <col min="4543" max="4543" width="12.7109375" style="150" customWidth="1"/>
    <col min="4544" max="4544" width="0.7109375" style="150" customWidth="1"/>
    <col min="4545" max="4545" width="10.140625" style="150" customWidth="1"/>
    <col min="4546" max="4546" width="0.7109375" style="150" customWidth="1"/>
    <col min="4547" max="4547" width="11.42578125" style="150" customWidth="1"/>
    <col min="4548" max="4548" width="0.7109375" style="150" customWidth="1"/>
    <col min="4549" max="4549" width="9.28515625" style="150" customWidth="1"/>
    <col min="4550" max="4550" width="0.7109375" style="150" customWidth="1"/>
    <col min="4551" max="4551" width="11" style="150" customWidth="1"/>
    <col min="4552" max="4777" width="9.140625" style="150"/>
    <col min="4778" max="4778" width="1" style="150" customWidth="1"/>
    <col min="4779" max="4779" width="26.42578125" style="150" customWidth="1"/>
    <col min="4780" max="4781" width="4.42578125" style="150" customWidth="1"/>
    <col min="4782" max="4782" width="0.7109375" style="150" customWidth="1"/>
    <col min="4783" max="4783" width="11" style="150" customWidth="1"/>
    <col min="4784" max="4784" width="0.7109375" style="150" customWidth="1"/>
    <col min="4785" max="4785" width="12" style="150" bestFit="1" customWidth="1"/>
    <col min="4786" max="4786" width="0.7109375" style="150" customWidth="1"/>
    <col min="4787" max="4787" width="10.85546875" style="150" customWidth="1"/>
    <col min="4788" max="4788" width="0.7109375" style="150" customWidth="1"/>
    <col min="4789" max="4789" width="11.140625" style="150" customWidth="1"/>
    <col min="4790" max="4790" width="0.7109375" style="150" customWidth="1"/>
    <col min="4791" max="4791" width="13.85546875" style="150" customWidth="1"/>
    <col min="4792" max="4792" width="0.7109375" style="150" customWidth="1"/>
    <col min="4793" max="4793" width="11.42578125" style="150" customWidth="1"/>
    <col min="4794" max="4794" width="0.7109375" style="150" customWidth="1"/>
    <col min="4795" max="4795" width="11.42578125" style="150" customWidth="1"/>
    <col min="4796" max="4796" width="0.7109375" style="150" customWidth="1"/>
    <col min="4797" max="4797" width="10.42578125" style="150" customWidth="1"/>
    <col min="4798" max="4798" width="0.7109375" style="150" customWidth="1"/>
    <col min="4799" max="4799" width="12.7109375" style="150" customWidth="1"/>
    <col min="4800" max="4800" width="0.7109375" style="150" customWidth="1"/>
    <col min="4801" max="4801" width="10.140625" style="150" customWidth="1"/>
    <col min="4802" max="4802" width="0.7109375" style="150" customWidth="1"/>
    <col min="4803" max="4803" width="11.42578125" style="150" customWidth="1"/>
    <col min="4804" max="4804" width="0.7109375" style="150" customWidth="1"/>
    <col min="4805" max="4805" width="9.28515625" style="150" customWidth="1"/>
    <col min="4806" max="4806" width="0.7109375" style="150" customWidth="1"/>
    <col min="4807" max="4807" width="11" style="150" customWidth="1"/>
    <col min="4808" max="5033" width="9.140625" style="150"/>
    <col min="5034" max="5034" width="1" style="150" customWidth="1"/>
    <col min="5035" max="5035" width="26.42578125" style="150" customWidth="1"/>
    <col min="5036" max="5037" width="4.42578125" style="150" customWidth="1"/>
    <col min="5038" max="5038" width="0.7109375" style="150" customWidth="1"/>
    <col min="5039" max="5039" width="11" style="150" customWidth="1"/>
    <col min="5040" max="5040" width="0.7109375" style="150" customWidth="1"/>
    <col min="5041" max="5041" width="12" style="150" bestFit="1" customWidth="1"/>
    <col min="5042" max="5042" width="0.7109375" style="150" customWidth="1"/>
    <col min="5043" max="5043" width="10.85546875" style="150" customWidth="1"/>
    <col min="5044" max="5044" width="0.7109375" style="150" customWidth="1"/>
    <col min="5045" max="5045" width="11.140625" style="150" customWidth="1"/>
    <col min="5046" max="5046" width="0.7109375" style="150" customWidth="1"/>
    <col min="5047" max="5047" width="13.85546875" style="150" customWidth="1"/>
    <col min="5048" max="5048" width="0.7109375" style="150" customWidth="1"/>
    <col min="5049" max="5049" width="11.42578125" style="150" customWidth="1"/>
    <col min="5050" max="5050" width="0.7109375" style="150" customWidth="1"/>
    <col min="5051" max="5051" width="11.42578125" style="150" customWidth="1"/>
    <col min="5052" max="5052" width="0.7109375" style="150" customWidth="1"/>
    <col min="5053" max="5053" width="10.42578125" style="150" customWidth="1"/>
    <col min="5054" max="5054" width="0.7109375" style="150" customWidth="1"/>
    <col min="5055" max="5055" width="12.7109375" style="150" customWidth="1"/>
    <col min="5056" max="5056" width="0.7109375" style="150" customWidth="1"/>
    <col min="5057" max="5057" width="10.140625" style="150" customWidth="1"/>
    <col min="5058" max="5058" width="0.7109375" style="150" customWidth="1"/>
    <col min="5059" max="5059" width="11.42578125" style="150" customWidth="1"/>
    <col min="5060" max="5060" width="0.7109375" style="150" customWidth="1"/>
    <col min="5061" max="5061" width="9.28515625" style="150" customWidth="1"/>
    <col min="5062" max="5062" width="0.7109375" style="150" customWidth="1"/>
    <col min="5063" max="5063" width="11" style="150" customWidth="1"/>
    <col min="5064" max="5289" width="9.140625" style="150"/>
    <col min="5290" max="5290" width="1" style="150" customWidth="1"/>
    <col min="5291" max="5291" width="26.42578125" style="150" customWidth="1"/>
    <col min="5292" max="5293" width="4.42578125" style="150" customWidth="1"/>
    <col min="5294" max="5294" width="0.7109375" style="150" customWidth="1"/>
    <col min="5295" max="5295" width="11" style="150" customWidth="1"/>
    <col min="5296" max="5296" width="0.7109375" style="150" customWidth="1"/>
    <col min="5297" max="5297" width="12" style="150" bestFit="1" customWidth="1"/>
    <col min="5298" max="5298" width="0.7109375" style="150" customWidth="1"/>
    <col min="5299" max="5299" width="10.85546875" style="150" customWidth="1"/>
    <col min="5300" max="5300" width="0.7109375" style="150" customWidth="1"/>
    <col min="5301" max="5301" width="11.140625" style="150" customWidth="1"/>
    <col min="5302" max="5302" width="0.7109375" style="150" customWidth="1"/>
    <col min="5303" max="5303" width="13.85546875" style="150" customWidth="1"/>
    <col min="5304" max="5304" width="0.7109375" style="150" customWidth="1"/>
    <col min="5305" max="5305" width="11.42578125" style="150" customWidth="1"/>
    <col min="5306" max="5306" width="0.7109375" style="150" customWidth="1"/>
    <col min="5307" max="5307" width="11.42578125" style="150" customWidth="1"/>
    <col min="5308" max="5308" width="0.7109375" style="150" customWidth="1"/>
    <col min="5309" max="5309" width="10.42578125" style="150" customWidth="1"/>
    <col min="5310" max="5310" width="0.7109375" style="150" customWidth="1"/>
    <col min="5311" max="5311" width="12.7109375" style="150" customWidth="1"/>
    <col min="5312" max="5312" width="0.7109375" style="150" customWidth="1"/>
    <col min="5313" max="5313" width="10.140625" style="150" customWidth="1"/>
    <col min="5314" max="5314" width="0.7109375" style="150" customWidth="1"/>
    <col min="5315" max="5315" width="11.42578125" style="150" customWidth="1"/>
    <col min="5316" max="5316" width="0.7109375" style="150" customWidth="1"/>
    <col min="5317" max="5317" width="9.28515625" style="150" customWidth="1"/>
    <col min="5318" max="5318" width="0.7109375" style="150" customWidth="1"/>
    <col min="5319" max="5319" width="11" style="150" customWidth="1"/>
    <col min="5320" max="5545" width="9.140625" style="150"/>
    <col min="5546" max="5546" width="1" style="150" customWidth="1"/>
    <col min="5547" max="5547" width="26.42578125" style="150" customWidth="1"/>
    <col min="5548" max="5549" width="4.42578125" style="150" customWidth="1"/>
    <col min="5550" max="5550" width="0.7109375" style="150" customWidth="1"/>
    <col min="5551" max="5551" width="11" style="150" customWidth="1"/>
    <col min="5552" max="5552" width="0.7109375" style="150" customWidth="1"/>
    <col min="5553" max="5553" width="12" style="150" bestFit="1" customWidth="1"/>
    <col min="5554" max="5554" width="0.7109375" style="150" customWidth="1"/>
    <col min="5555" max="5555" width="10.85546875" style="150" customWidth="1"/>
    <col min="5556" max="5556" width="0.7109375" style="150" customWidth="1"/>
    <col min="5557" max="5557" width="11.140625" style="150" customWidth="1"/>
    <col min="5558" max="5558" width="0.7109375" style="150" customWidth="1"/>
    <col min="5559" max="5559" width="13.85546875" style="150" customWidth="1"/>
    <col min="5560" max="5560" width="0.7109375" style="150" customWidth="1"/>
    <col min="5561" max="5561" width="11.42578125" style="150" customWidth="1"/>
    <col min="5562" max="5562" width="0.7109375" style="150" customWidth="1"/>
    <col min="5563" max="5563" width="11.42578125" style="150" customWidth="1"/>
    <col min="5564" max="5564" width="0.7109375" style="150" customWidth="1"/>
    <col min="5565" max="5565" width="10.42578125" style="150" customWidth="1"/>
    <col min="5566" max="5566" width="0.7109375" style="150" customWidth="1"/>
    <col min="5567" max="5567" width="12.7109375" style="150" customWidth="1"/>
    <col min="5568" max="5568" width="0.7109375" style="150" customWidth="1"/>
    <col min="5569" max="5569" width="10.140625" style="150" customWidth="1"/>
    <col min="5570" max="5570" width="0.7109375" style="150" customWidth="1"/>
    <col min="5571" max="5571" width="11.42578125" style="150" customWidth="1"/>
    <col min="5572" max="5572" width="0.7109375" style="150" customWidth="1"/>
    <col min="5573" max="5573" width="9.28515625" style="150" customWidth="1"/>
    <col min="5574" max="5574" width="0.7109375" style="150" customWidth="1"/>
    <col min="5575" max="5575" width="11" style="150" customWidth="1"/>
    <col min="5576" max="5801" width="9.140625" style="150"/>
    <col min="5802" max="5802" width="1" style="150" customWidth="1"/>
    <col min="5803" max="5803" width="26.42578125" style="150" customWidth="1"/>
    <col min="5804" max="5805" width="4.42578125" style="150" customWidth="1"/>
    <col min="5806" max="5806" width="0.7109375" style="150" customWidth="1"/>
    <col min="5807" max="5807" width="11" style="150" customWidth="1"/>
    <col min="5808" max="5808" width="0.7109375" style="150" customWidth="1"/>
    <col min="5809" max="5809" width="12" style="150" bestFit="1" customWidth="1"/>
    <col min="5810" max="5810" width="0.7109375" style="150" customWidth="1"/>
    <col min="5811" max="5811" width="10.85546875" style="150" customWidth="1"/>
    <col min="5812" max="5812" width="0.7109375" style="150" customWidth="1"/>
    <col min="5813" max="5813" width="11.140625" style="150" customWidth="1"/>
    <col min="5814" max="5814" width="0.7109375" style="150" customWidth="1"/>
    <col min="5815" max="5815" width="13.85546875" style="150" customWidth="1"/>
    <col min="5816" max="5816" width="0.7109375" style="150" customWidth="1"/>
    <col min="5817" max="5817" width="11.42578125" style="150" customWidth="1"/>
    <col min="5818" max="5818" width="0.7109375" style="150" customWidth="1"/>
    <col min="5819" max="5819" width="11.42578125" style="150" customWidth="1"/>
    <col min="5820" max="5820" width="0.7109375" style="150" customWidth="1"/>
    <col min="5821" max="5821" width="10.42578125" style="150" customWidth="1"/>
    <col min="5822" max="5822" width="0.7109375" style="150" customWidth="1"/>
    <col min="5823" max="5823" width="12.7109375" style="150" customWidth="1"/>
    <col min="5824" max="5824" width="0.7109375" style="150" customWidth="1"/>
    <col min="5825" max="5825" width="10.140625" style="150" customWidth="1"/>
    <col min="5826" max="5826" width="0.7109375" style="150" customWidth="1"/>
    <col min="5827" max="5827" width="11.42578125" style="150" customWidth="1"/>
    <col min="5828" max="5828" width="0.7109375" style="150" customWidth="1"/>
    <col min="5829" max="5829" width="9.28515625" style="150" customWidth="1"/>
    <col min="5830" max="5830" width="0.7109375" style="150" customWidth="1"/>
    <col min="5831" max="5831" width="11" style="150" customWidth="1"/>
    <col min="5832" max="6057" width="9.140625" style="150"/>
    <col min="6058" max="6058" width="1" style="150" customWidth="1"/>
    <col min="6059" max="6059" width="26.42578125" style="150" customWidth="1"/>
    <col min="6060" max="6061" width="4.42578125" style="150" customWidth="1"/>
    <col min="6062" max="6062" width="0.7109375" style="150" customWidth="1"/>
    <col min="6063" max="6063" width="11" style="150" customWidth="1"/>
    <col min="6064" max="6064" width="0.7109375" style="150" customWidth="1"/>
    <col min="6065" max="6065" width="12" style="150" bestFit="1" customWidth="1"/>
    <col min="6066" max="6066" width="0.7109375" style="150" customWidth="1"/>
    <col min="6067" max="6067" width="10.85546875" style="150" customWidth="1"/>
    <col min="6068" max="6068" width="0.7109375" style="150" customWidth="1"/>
    <col min="6069" max="6069" width="11.140625" style="150" customWidth="1"/>
    <col min="6070" max="6070" width="0.7109375" style="150" customWidth="1"/>
    <col min="6071" max="6071" width="13.85546875" style="150" customWidth="1"/>
    <col min="6072" max="6072" width="0.7109375" style="150" customWidth="1"/>
    <col min="6073" max="6073" width="11.42578125" style="150" customWidth="1"/>
    <col min="6074" max="6074" width="0.7109375" style="150" customWidth="1"/>
    <col min="6075" max="6075" width="11.42578125" style="150" customWidth="1"/>
    <col min="6076" max="6076" width="0.7109375" style="150" customWidth="1"/>
    <col min="6077" max="6077" width="10.42578125" style="150" customWidth="1"/>
    <col min="6078" max="6078" width="0.7109375" style="150" customWidth="1"/>
    <col min="6079" max="6079" width="12.7109375" style="150" customWidth="1"/>
    <col min="6080" max="6080" width="0.7109375" style="150" customWidth="1"/>
    <col min="6081" max="6081" width="10.140625" style="150" customWidth="1"/>
    <col min="6082" max="6082" width="0.7109375" style="150" customWidth="1"/>
    <col min="6083" max="6083" width="11.42578125" style="150" customWidth="1"/>
    <col min="6084" max="6084" width="0.7109375" style="150" customWidth="1"/>
    <col min="6085" max="6085" width="9.28515625" style="150" customWidth="1"/>
    <col min="6086" max="6086" width="0.7109375" style="150" customWidth="1"/>
    <col min="6087" max="6087" width="11" style="150" customWidth="1"/>
    <col min="6088" max="6313" width="9.140625" style="150"/>
    <col min="6314" max="6314" width="1" style="150" customWidth="1"/>
    <col min="6315" max="6315" width="26.42578125" style="150" customWidth="1"/>
    <col min="6316" max="6317" width="4.42578125" style="150" customWidth="1"/>
    <col min="6318" max="6318" width="0.7109375" style="150" customWidth="1"/>
    <col min="6319" max="6319" width="11" style="150" customWidth="1"/>
    <col min="6320" max="6320" width="0.7109375" style="150" customWidth="1"/>
    <col min="6321" max="6321" width="12" style="150" bestFit="1" customWidth="1"/>
    <col min="6322" max="6322" width="0.7109375" style="150" customWidth="1"/>
    <col min="6323" max="6323" width="10.85546875" style="150" customWidth="1"/>
    <col min="6324" max="6324" width="0.7109375" style="150" customWidth="1"/>
    <col min="6325" max="6325" width="11.140625" style="150" customWidth="1"/>
    <col min="6326" max="6326" width="0.7109375" style="150" customWidth="1"/>
    <col min="6327" max="6327" width="13.85546875" style="150" customWidth="1"/>
    <col min="6328" max="6328" width="0.7109375" style="150" customWidth="1"/>
    <col min="6329" max="6329" width="11.42578125" style="150" customWidth="1"/>
    <col min="6330" max="6330" width="0.7109375" style="150" customWidth="1"/>
    <col min="6331" max="6331" width="11.42578125" style="150" customWidth="1"/>
    <col min="6332" max="6332" width="0.7109375" style="150" customWidth="1"/>
    <col min="6333" max="6333" width="10.42578125" style="150" customWidth="1"/>
    <col min="6334" max="6334" width="0.7109375" style="150" customWidth="1"/>
    <col min="6335" max="6335" width="12.7109375" style="150" customWidth="1"/>
    <col min="6336" max="6336" width="0.7109375" style="150" customWidth="1"/>
    <col min="6337" max="6337" width="10.140625" style="150" customWidth="1"/>
    <col min="6338" max="6338" width="0.7109375" style="150" customWidth="1"/>
    <col min="6339" max="6339" width="11.42578125" style="150" customWidth="1"/>
    <col min="6340" max="6340" width="0.7109375" style="150" customWidth="1"/>
    <col min="6341" max="6341" width="9.28515625" style="150" customWidth="1"/>
    <col min="6342" max="6342" width="0.7109375" style="150" customWidth="1"/>
    <col min="6343" max="6343" width="11" style="150" customWidth="1"/>
    <col min="6344" max="6569" width="9.140625" style="150"/>
    <col min="6570" max="6570" width="1" style="150" customWidth="1"/>
    <col min="6571" max="6571" width="26.42578125" style="150" customWidth="1"/>
    <col min="6572" max="6573" width="4.42578125" style="150" customWidth="1"/>
    <col min="6574" max="6574" width="0.7109375" style="150" customWidth="1"/>
    <col min="6575" max="6575" width="11" style="150" customWidth="1"/>
    <col min="6576" max="6576" width="0.7109375" style="150" customWidth="1"/>
    <col min="6577" max="6577" width="12" style="150" bestFit="1" customWidth="1"/>
    <col min="6578" max="6578" width="0.7109375" style="150" customWidth="1"/>
    <col min="6579" max="6579" width="10.85546875" style="150" customWidth="1"/>
    <col min="6580" max="6580" width="0.7109375" style="150" customWidth="1"/>
    <col min="6581" max="6581" width="11.140625" style="150" customWidth="1"/>
    <col min="6582" max="6582" width="0.7109375" style="150" customWidth="1"/>
    <col min="6583" max="6583" width="13.85546875" style="150" customWidth="1"/>
    <col min="6584" max="6584" width="0.7109375" style="150" customWidth="1"/>
    <col min="6585" max="6585" width="11.42578125" style="150" customWidth="1"/>
    <col min="6586" max="6586" width="0.7109375" style="150" customWidth="1"/>
    <col min="6587" max="6587" width="11.42578125" style="150" customWidth="1"/>
    <col min="6588" max="6588" width="0.7109375" style="150" customWidth="1"/>
    <col min="6589" max="6589" width="10.42578125" style="150" customWidth="1"/>
    <col min="6590" max="6590" width="0.7109375" style="150" customWidth="1"/>
    <col min="6591" max="6591" width="12.7109375" style="150" customWidth="1"/>
    <col min="6592" max="6592" width="0.7109375" style="150" customWidth="1"/>
    <col min="6593" max="6593" width="10.140625" style="150" customWidth="1"/>
    <col min="6594" max="6594" width="0.7109375" style="150" customWidth="1"/>
    <col min="6595" max="6595" width="11.42578125" style="150" customWidth="1"/>
    <col min="6596" max="6596" width="0.7109375" style="150" customWidth="1"/>
    <col min="6597" max="6597" width="9.28515625" style="150" customWidth="1"/>
    <col min="6598" max="6598" width="0.7109375" style="150" customWidth="1"/>
    <col min="6599" max="6599" width="11" style="150" customWidth="1"/>
    <col min="6600" max="6825" width="9.140625" style="150"/>
    <col min="6826" max="6826" width="1" style="150" customWidth="1"/>
    <col min="6827" max="6827" width="26.42578125" style="150" customWidth="1"/>
    <col min="6828" max="6829" width="4.42578125" style="150" customWidth="1"/>
    <col min="6830" max="6830" width="0.7109375" style="150" customWidth="1"/>
    <col min="6831" max="6831" width="11" style="150" customWidth="1"/>
    <col min="6832" max="6832" width="0.7109375" style="150" customWidth="1"/>
    <col min="6833" max="6833" width="12" style="150" bestFit="1" customWidth="1"/>
    <col min="6834" max="6834" width="0.7109375" style="150" customWidth="1"/>
    <col min="6835" max="6835" width="10.85546875" style="150" customWidth="1"/>
    <col min="6836" max="6836" width="0.7109375" style="150" customWidth="1"/>
    <col min="6837" max="6837" width="11.140625" style="150" customWidth="1"/>
    <col min="6838" max="6838" width="0.7109375" style="150" customWidth="1"/>
    <col min="6839" max="6839" width="13.85546875" style="150" customWidth="1"/>
    <col min="6840" max="6840" width="0.7109375" style="150" customWidth="1"/>
    <col min="6841" max="6841" width="11.42578125" style="150" customWidth="1"/>
    <col min="6842" max="6842" width="0.7109375" style="150" customWidth="1"/>
    <col min="6843" max="6843" width="11.42578125" style="150" customWidth="1"/>
    <col min="6844" max="6844" width="0.7109375" style="150" customWidth="1"/>
    <col min="6845" max="6845" width="10.42578125" style="150" customWidth="1"/>
    <col min="6846" max="6846" width="0.7109375" style="150" customWidth="1"/>
    <col min="6847" max="6847" width="12.7109375" style="150" customWidth="1"/>
    <col min="6848" max="6848" width="0.7109375" style="150" customWidth="1"/>
    <col min="6849" max="6849" width="10.140625" style="150" customWidth="1"/>
    <col min="6850" max="6850" width="0.7109375" style="150" customWidth="1"/>
    <col min="6851" max="6851" width="11.42578125" style="150" customWidth="1"/>
    <col min="6852" max="6852" width="0.7109375" style="150" customWidth="1"/>
    <col min="6853" max="6853" width="9.28515625" style="150" customWidth="1"/>
    <col min="6854" max="6854" width="0.7109375" style="150" customWidth="1"/>
    <col min="6855" max="6855" width="11" style="150" customWidth="1"/>
    <col min="6856" max="7081" width="9.140625" style="150"/>
    <col min="7082" max="7082" width="1" style="150" customWidth="1"/>
    <col min="7083" max="7083" width="26.42578125" style="150" customWidth="1"/>
    <col min="7084" max="7085" width="4.42578125" style="150" customWidth="1"/>
    <col min="7086" max="7086" width="0.7109375" style="150" customWidth="1"/>
    <col min="7087" max="7087" width="11" style="150" customWidth="1"/>
    <col min="7088" max="7088" width="0.7109375" style="150" customWidth="1"/>
    <col min="7089" max="7089" width="12" style="150" bestFit="1" customWidth="1"/>
    <col min="7090" max="7090" width="0.7109375" style="150" customWidth="1"/>
    <col min="7091" max="7091" width="10.85546875" style="150" customWidth="1"/>
    <col min="7092" max="7092" width="0.7109375" style="150" customWidth="1"/>
    <col min="7093" max="7093" width="11.140625" style="150" customWidth="1"/>
    <col min="7094" max="7094" width="0.7109375" style="150" customWidth="1"/>
    <col min="7095" max="7095" width="13.85546875" style="150" customWidth="1"/>
    <col min="7096" max="7096" width="0.7109375" style="150" customWidth="1"/>
    <col min="7097" max="7097" width="11.42578125" style="150" customWidth="1"/>
    <col min="7098" max="7098" width="0.7109375" style="150" customWidth="1"/>
    <col min="7099" max="7099" width="11.42578125" style="150" customWidth="1"/>
    <col min="7100" max="7100" width="0.7109375" style="150" customWidth="1"/>
    <col min="7101" max="7101" width="10.42578125" style="150" customWidth="1"/>
    <col min="7102" max="7102" width="0.7109375" style="150" customWidth="1"/>
    <col min="7103" max="7103" width="12.7109375" style="150" customWidth="1"/>
    <col min="7104" max="7104" width="0.7109375" style="150" customWidth="1"/>
    <col min="7105" max="7105" width="10.140625" style="150" customWidth="1"/>
    <col min="7106" max="7106" width="0.7109375" style="150" customWidth="1"/>
    <col min="7107" max="7107" width="11.42578125" style="150" customWidth="1"/>
    <col min="7108" max="7108" width="0.7109375" style="150" customWidth="1"/>
    <col min="7109" max="7109" width="9.28515625" style="150" customWidth="1"/>
    <col min="7110" max="7110" width="0.7109375" style="150" customWidth="1"/>
    <col min="7111" max="7111" width="11" style="150" customWidth="1"/>
    <col min="7112" max="7337" width="9.140625" style="150"/>
    <col min="7338" max="7338" width="1" style="150" customWidth="1"/>
    <col min="7339" max="7339" width="26.42578125" style="150" customWidth="1"/>
    <col min="7340" max="7341" width="4.42578125" style="150" customWidth="1"/>
    <col min="7342" max="7342" width="0.7109375" style="150" customWidth="1"/>
    <col min="7343" max="7343" width="11" style="150" customWidth="1"/>
    <col min="7344" max="7344" width="0.7109375" style="150" customWidth="1"/>
    <col min="7345" max="7345" width="12" style="150" bestFit="1" customWidth="1"/>
    <col min="7346" max="7346" width="0.7109375" style="150" customWidth="1"/>
    <col min="7347" max="7347" width="10.85546875" style="150" customWidth="1"/>
    <col min="7348" max="7348" width="0.7109375" style="150" customWidth="1"/>
    <col min="7349" max="7349" width="11.140625" style="150" customWidth="1"/>
    <col min="7350" max="7350" width="0.7109375" style="150" customWidth="1"/>
    <col min="7351" max="7351" width="13.85546875" style="150" customWidth="1"/>
    <col min="7352" max="7352" width="0.7109375" style="150" customWidth="1"/>
    <col min="7353" max="7353" width="11.42578125" style="150" customWidth="1"/>
    <col min="7354" max="7354" width="0.7109375" style="150" customWidth="1"/>
    <col min="7355" max="7355" width="11.42578125" style="150" customWidth="1"/>
    <col min="7356" max="7356" width="0.7109375" style="150" customWidth="1"/>
    <col min="7357" max="7357" width="10.42578125" style="150" customWidth="1"/>
    <col min="7358" max="7358" width="0.7109375" style="150" customWidth="1"/>
    <col min="7359" max="7359" width="12.7109375" style="150" customWidth="1"/>
    <col min="7360" max="7360" width="0.7109375" style="150" customWidth="1"/>
    <col min="7361" max="7361" width="10.140625" style="150" customWidth="1"/>
    <col min="7362" max="7362" width="0.7109375" style="150" customWidth="1"/>
    <col min="7363" max="7363" width="11.42578125" style="150" customWidth="1"/>
    <col min="7364" max="7364" width="0.7109375" style="150" customWidth="1"/>
    <col min="7365" max="7365" width="9.28515625" style="150" customWidth="1"/>
    <col min="7366" max="7366" width="0.7109375" style="150" customWidth="1"/>
    <col min="7367" max="7367" width="11" style="150" customWidth="1"/>
    <col min="7368" max="7593" width="9.140625" style="150"/>
    <col min="7594" max="7594" width="1" style="150" customWidth="1"/>
    <col min="7595" max="7595" width="26.42578125" style="150" customWidth="1"/>
    <col min="7596" max="7597" width="4.42578125" style="150" customWidth="1"/>
    <col min="7598" max="7598" width="0.7109375" style="150" customWidth="1"/>
    <col min="7599" max="7599" width="11" style="150" customWidth="1"/>
    <col min="7600" max="7600" width="0.7109375" style="150" customWidth="1"/>
    <col min="7601" max="7601" width="12" style="150" bestFit="1" customWidth="1"/>
    <col min="7602" max="7602" width="0.7109375" style="150" customWidth="1"/>
    <col min="7603" max="7603" width="10.85546875" style="150" customWidth="1"/>
    <col min="7604" max="7604" width="0.7109375" style="150" customWidth="1"/>
    <col min="7605" max="7605" width="11.140625" style="150" customWidth="1"/>
    <col min="7606" max="7606" width="0.7109375" style="150" customWidth="1"/>
    <col min="7607" max="7607" width="13.85546875" style="150" customWidth="1"/>
    <col min="7608" max="7608" width="0.7109375" style="150" customWidth="1"/>
    <col min="7609" max="7609" width="11.42578125" style="150" customWidth="1"/>
    <col min="7610" max="7610" width="0.7109375" style="150" customWidth="1"/>
    <col min="7611" max="7611" width="11.42578125" style="150" customWidth="1"/>
    <col min="7612" max="7612" width="0.7109375" style="150" customWidth="1"/>
    <col min="7613" max="7613" width="10.42578125" style="150" customWidth="1"/>
    <col min="7614" max="7614" width="0.7109375" style="150" customWidth="1"/>
    <col min="7615" max="7615" width="12.7109375" style="150" customWidth="1"/>
    <col min="7616" max="7616" width="0.7109375" style="150" customWidth="1"/>
    <col min="7617" max="7617" width="10.140625" style="150" customWidth="1"/>
    <col min="7618" max="7618" width="0.7109375" style="150" customWidth="1"/>
    <col min="7619" max="7619" width="11.42578125" style="150" customWidth="1"/>
    <col min="7620" max="7620" width="0.7109375" style="150" customWidth="1"/>
    <col min="7621" max="7621" width="9.28515625" style="150" customWidth="1"/>
    <col min="7622" max="7622" width="0.7109375" style="150" customWidth="1"/>
    <col min="7623" max="7623" width="11" style="150" customWidth="1"/>
    <col min="7624" max="7849" width="9.140625" style="150"/>
    <col min="7850" max="7850" width="1" style="150" customWidth="1"/>
    <col min="7851" max="7851" width="26.42578125" style="150" customWidth="1"/>
    <col min="7852" max="7853" width="4.42578125" style="150" customWidth="1"/>
    <col min="7854" max="7854" width="0.7109375" style="150" customWidth="1"/>
    <col min="7855" max="7855" width="11" style="150" customWidth="1"/>
    <col min="7856" max="7856" width="0.7109375" style="150" customWidth="1"/>
    <col min="7857" max="7857" width="12" style="150" bestFit="1" customWidth="1"/>
    <col min="7858" max="7858" width="0.7109375" style="150" customWidth="1"/>
    <col min="7859" max="7859" width="10.85546875" style="150" customWidth="1"/>
    <col min="7860" max="7860" width="0.7109375" style="150" customWidth="1"/>
    <col min="7861" max="7861" width="11.140625" style="150" customWidth="1"/>
    <col min="7862" max="7862" width="0.7109375" style="150" customWidth="1"/>
    <col min="7863" max="7863" width="13.85546875" style="150" customWidth="1"/>
    <col min="7864" max="7864" width="0.7109375" style="150" customWidth="1"/>
    <col min="7865" max="7865" width="11.42578125" style="150" customWidth="1"/>
    <col min="7866" max="7866" width="0.7109375" style="150" customWidth="1"/>
    <col min="7867" max="7867" width="11.42578125" style="150" customWidth="1"/>
    <col min="7868" max="7868" width="0.7109375" style="150" customWidth="1"/>
    <col min="7869" max="7869" width="10.42578125" style="150" customWidth="1"/>
    <col min="7870" max="7870" width="0.7109375" style="150" customWidth="1"/>
    <col min="7871" max="7871" width="12.7109375" style="150" customWidth="1"/>
    <col min="7872" max="7872" width="0.7109375" style="150" customWidth="1"/>
    <col min="7873" max="7873" width="10.140625" style="150" customWidth="1"/>
    <col min="7874" max="7874" width="0.7109375" style="150" customWidth="1"/>
    <col min="7875" max="7875" width="11.42578125" style="150" customWidth="1"/>
    <col min="7876" max="7876" width="0.7109375" style="150" customWidth="1"/>
    <col min="7877" max="7877" width="9.28515625" style="150" customWidth="1"/>
    <col min="7878" max="7878" width="0.7109375" style="150" customWidth="1"/>
    <col min="7879" max="7879" width="11" style="150" customWidth="1"/>
    <col min="7880" max="8105" width="9.140625" style="150"/>
    <col min="8106" max="8106" width="1" style="150" customWidth="1"/>
    <col min="8107" max="8107" width="26.42578125" style="150" customWidth="1"/>
    <col min="8108" max="8109" width="4.42578125" style="150" customWidth="1"/>
    <col min="8110" max="8110" width="0.7109375" style="150" customWidth="1"/>
    <col min="8111" max="8111" width="11" style="150" customWidth="1"/>
    <col min="8112" max="8112" width="0.7109375" style="150" customWidth="1"/>
    <col min="8113" max="8113" width="12" style="150" bestFit="1" customWidth="1"/>
    <col min="8114" max="8114" width="0.7109375" style="150" customWidth="1"/>
    <col min="8115" max="8115" width="10.85546875" style="150" customWidth="1"/>
    <col min="8116" max="8116" width="0.7109375" style="150" customWidth="1"/>
    <col min="8117" max="8117" width="11.140625" style="150" customWidth="1"/>
    <col min="8118" max="8118" width="0.7109375" style="150" customWidth="1"/>
    <col min="8119" max="8119" width="13.85546875" style="150" customWidth="1"/>
    <col min="8120" max="8120" width="0.7109375" style="150" customWidth="1"/>
    <col min="8121" max="8121" width="11.42578125" style="150" customWidth="1"/>
    <col min="8122" max="8122" width="0.7109375" style="150" customWidth="1"/>
    <col min="8123" max="8123" width="11.42578125" style="150" customWidth="1"/>
    <col min="8124" max="8124" width="0.7109375" style="150" customWidth="1"/>
    <col min="8125" max="8125" width="10.42578125" style="150" customWidth="1"/>
    <col min="8126" max="8126" width="0.7109375" style="150" customWidth="1"/>
    <col min="8127" max="8127" width="12.7109375" style="150" customWidth="1"/>
    <col min="8128" max="8128" width="0.7109375" style="150" customWidth="1"/>
    <col min="8129" max="8129" width="10.140625" style="150" customWidth="1"/>
    <col min="8130" max="8130" width="0.7109375" style="150" customWidth="1"/>
    <col min="8131" max="8131" width="11.42578125" style="150" customWidth="1"/>
    <col min="8132" max="8132" width="0.7109375" style="150" customWidth="1"/>
    <col min="8133" max="8133" width="9.28515625" style="150" customWidth="1"/>
    <col min="8134" max="8134" width="0.7109375" style="150" customWidth="1"/>
    <col min="8135" max="8135" width="11" style="150" customWidth="1"/>
    <col min="8136" max="8361" width="9.140625" style="150"/>
    <col min="8362" max="8362" width="1" style="150" customWidth="1"/>
    <col min="8363" max="8363" width="26.42578125" style="150" customWidth="1"/>
    <col min="8364" max="8365" width="4.42578125" style="150" customWidth="1"/>
    <col min="8366" max="8366" width="0.7109375" style="150" customWidth="1"/>
    <col min="8367" max="8367" width="11" style="150" customWidth="1"/>
    <col min="8368" max="8368" width="0.7109375" style="150" customWidth="1"/>
    <col min="8369" max="8369" width="12" style="150" bestFit="1" customWidth="1"/>
    <col min="8370" max="8370" width="0.7109375" style="150" customWidth="1"/>
    <col min="8371" max="8371" width="10.85546875" style="150" customWidth="1"/>
    <col min="8372" max="8372" width="0.7109375" style="150" customWidth="1"/>
    <col min="8373" max="8373" width="11.140625" style="150" customWidth="1"/>
    <col min="8374" max="8374" width="0.7109375" style="150" customWidth="1"/>
    <col min="8375" max="8375" width="13.85546875" style="150" customWidth="1"/>
    <col min="8376" max="8376" width="0.7109375" style="150" customWidth="1"/>
    <col min="8377" max="8377" width="11.42578125" style="150" customWidth="1"/>
    <col min="8378" max="8378" width="0.7109375" style="150" customWidth="1"/>
    <col min="8379" max="8379" width="11.42578125" style="150" customWidth="1"/>
    <col min="8380" max="8380" width="0.7109375" style="150" customWidth="1"/>
    <col min="8381" max="8381" width="10.42578125" style="150" customWidth="1"/>
    <col min="8382" max="8382" width="0.7109375" style="150" customWidth="1"/>
    <col min="8383" max="8383" width="12.7109375" style="150" customWidth="1"/>
    <col min="8384" max="8384" width="0.7109375" style="150" customWidth="1"/>
    <col min="8385" max="8385" width="10.140625" style="150" customWidth="1"/>
    <col min="8386" max="8386" width="0.7109375" style="150" customWidth="1"/>
    <col min="8387" max="8387" width="11.42578125" style="150" customWidth="1"/>
    <col min="8388" max="8388" width="0.7109375" style="150" customWidth="1"/>
    <col min="8389" max="8389" width="9.28515625" style="150" customWidth="1"/>
    <col min="8390" max="8390" width="0.7109375" style="150" customWidth="1"/>
    <col min="8391" max="8391" width="11" style="150" customWidth="1"/>
    <col min="8392" max="8617" width="9.140625" style="150"/>
    <col min="8618" max="8618" width="1" style="150" customWidth="1"/>
    <col min="8619" max="8619" width="26.42578125" style="150" customWidth="1"/>
    <col min="8620" max="8621" width="4.42578125" style="150" customWidth="1"/>
    <col min="8622" max="8622" width="0.7109375" style="150" customWidth="1"/>
    <col min="8623" max="8623" width="11" style="150" customWidth="1"/>
    <col min="8624" max="8624" width="0.7109375" style="150" customWidth="1"/>
    <col min="8625" max="8625" width="12" style="150" bestFit="1" customWidth="1"/>
    <col min="8626" max="8626" width="0.7109375" style="150" customWidth="1"/>
    <col min="8627" max="8627" width="10.85546875" style="150" customWidth="1"/>
    <col min="8628" max="8628" width="0.7109375" style="150" customWidth="1"/>
    <col min="8629" max="8629" width="11.140625" style="150" customWidth="1"/>
    <col min="8630" max="8630" width="0.7109375" style="150" customWidth="1"/>
    <col min="8631" max="8631" width="13.85546875" style="150" customWidth="1"/>
    <col min="8632" max="8632" width="0.7109375" style="150" customWidth="1"/>
    <col min="8633" max="8633" width="11.42578125" style="150" customWidth="1"/>
    <col min="8634" max="8634" width="0.7109375" style="150" customWidth="1"/>
    <col min="8635" max="8635" width="11.42578125" style="150" customWidth="1"/>
    <col min="8636" max="8636" width="0.7109375" style="150" customWidth="1"/>
    <col min="8637" max="8637" width="10.42578125" style="150" customWidth="1"/>
    <col min="8638" max="8638" width="0.7109375" style="150" customWidth="1"/>
    <col min="8639" max="8639" width="12.7109375" style="150" customWidth="1"/>
    <col min="8640" max="8640" width="0.7109375" style="150" customWidth="1"/>
    <col min="8641" max="8641" width="10.140625" style="150" customWidth="1"/>
    <col min="8642" max="8642" width="0.7109375" style="150" customWidth="1"/>
    <col min="8643" max="8643" width="11.42578125" style="150" customWidth="1"/>
    <col min="8644" max="8644" width="0.7109375" style="150" customWidth="1"/>
    <col min="8645" max="8645" width="9.28515625" style="150" customWidth="1"/>
    <col min="8646" max="8646" width="0.7109375" style="150" customWidth="1"/>
    <col min="8647" max="8647" width="11" style="150" customWidth="1"/>
    <col min="8648" max="8873" width="9.140625" style="150"/>
    <col min="8874" max="8874" width="1" style="150" customWidth="1"/>
    <col min="8875" max="8875" width="26.42578125" style="150" customWidth="1"/>
    <col min="8876" max="8877" width="4.42578125" style="150" customWidth="1"/>
    <col min="8878" max="8878" width="0.7109375" style="150" customWidth="1"/>
    <col min="8879" max="8879" width="11" style="150" customWidth="1"/>
    <col min="8880" max="8880" width="0.7109375" style="150" customWidth="1"/>
    <col min="8881" max="8881" width="12" style="150" bestFit="1" customWidth="1"/>
    <col min="8882" max="8882" width="0.7109375" style="150" customWidth="1"/>
    <col min="8883" max="8883" width="10.85546875" style="150" customWidth="1"/>
    <col min="8884" max="8884" width="0.7109375" style="150" customWidth="1"/>
    <col min="8885" max="8885" width="11.140625" style="150" customWidth="1"/>
    <col min="8886" max="8886" width="0.7109375" style="150" customWidth="1"/>
    <col min="8887" max="8887" width="13.85546875" style="150" customWidth="1"/>
    <col min="8888" max="8888" width="0.7109375" style="150" customWidth="1"/>
    <col min="8889" max="8889" width="11.42578125" style="150" customWidth="1"/>
    <col min="8890" max="8890" width="0.7109375" style="150" customWidth="1"/>
    <col min="8891" max="8891" width="11.42578125" style="150" customWidth="1"/>
    <col min="8892" max="8892" width="0.7109375" style="150" customWidth="1"/>
    <col min="8893" max="8893" width="10.42578125" style="150" customWidth="1"/>
    <col min="8894" max="8894" width="0.7109375" style="150" customWidth="1"/>
    <col min="8895" max="8895" width="12.7109375" style="150" customWidth="1"/>
    <col min="8896" max="8896" width="0.7109375" style="150" customWidth="1"/>
    <col min="8897" max="8897" width="10.140625" style="150" customWidth="1"/>
    <col min="8898" max="8898" width="0.7109375" style="150" customWidth="1"/>
    <col min="8899" max="8899" width="11.42578125" style="150" customWidth="1"/>
    <col min="8900" max="8900" width="0.7109375" style="150" customWidth="1"/>
    <col min="8901" max="8901" width="9.28515625" style="150" customWidth="1"/>
    <col min="8902" max="8902" width="0.7109375" style="150" customWidth="1"/>
    <col min="8903" max="8903" width="11" style="150" customWidth="1"/>
    <col min="8904" max="9129" width="9.140625" style="150"/>
    <col min="9130" max="9130" width="1" style="150" customWidth="1"/>
    <col min="9131" max="9131" width="26.42578125" style="150" customWidth="1"/>
    <col min="9132" max="9133" width="4.42578125" style="150" customWidth="1"/>
    <col min="9134" max="9134" width="0.7109375" style="150" customWidth="1"/>
    <col min="9135" max="9135" width="11" style="150" customWidth="1"/>
    <col min="9136" max="9136" width="0.7109375" style="150" customWidth="1"/>
    <col min="9137" max="9137" width="12" style="150" bestFit="1" customWidth="1"/>
    <col min="9138" max="9138" width="0.7109375" style="150" customWidth="1"/>
    <col min="9139" max="9139" width="10.85546875" style="150" customWidth="1"/>
    <col min="9140" max="9140" width="0.7109375" style="150" customWidth="1"/>
    <col min="9141" max="9141" width="11.140625" style="150" customWidth="1"/>
    <col min="9142" max="9142" width="0.7109375" style="150" customWidth="1"/>
    <col min="9143" max="9143" width="13.85546875" style="150" customWidth="1"/>
    <col min="9144" max="9144" width="0.7109375" style="150" customWidth="1"/>
    <col min="9145" max="9145" width="11.42578125" style="150" customWidth="1"/>
    <col min="9146" max="9146" width="0.7109375" style="150" customWidth="1"/>
    <col min="9147" max="9147" width="11.42578125" style="150" customWidth="1"/>
    <col min="9148" max="9148" width="0.7109375" style="150" customWidth="1"/>
    <col min="9149" max="9149" width="10.42578125" style="150" customWidth="1"/>
    <col min="9150" max="9150" width="0.7109375" style="150" customWidth="1"/>
    <col min="9151" max="9151" width="12.7109375" style="150" customWidth="1"/>
    <col min="9152" max="9152" width="0.7109375" style="150" customWidth="1"/>
    <col min="9153" max="9153" width="10.140625" style="150" customWidth="1"/>
    <col min="9154" max="9154" width="0.7109375" style="150" customWidth="1"/>
    <col min="9155" max="9155" width="11.42578125" style="150" customWidth="1"/>
    <col min="9156" max="9156" width="0.7109375" style="150" customWidth="1"/>
    <col min="9157" max="9157" width="9.28515625" style="150" customWidth="1"/>
    <col min="9158" max="9158" width="0.7109375" style="150" customWidth="1"/>
    <col min="9159" max="9159" width="11" style="150" customWidth="1"/>
    <col min="9160" max="9385" width="9.140625" style="150"/>
    <col min="9386" max="9386" width="1" style="150" customWidth="1"/>
    <col min="9387" max="9387" width="26.42578125" style="150" customWidth="1"/>
    <col min="9388" max="9389" width="4.42578125" style="150" customWidth="1"/>
    <col min="9390" max="9390" width="0.7109375" style="150" customWidth="1"/>
    <col min="9391" max="9391" width="11" style="150" customWidth="1"/>
    <col min="9392" max="9392" width="0.7109375" style="150" customWidth="1"/>
    <col min="9393" max="9393" width="12" style="150" bestFit="1" customWidth="1"/>
    <col min="9394" max="9394" width="0.7109375" style="150" customWidth="1"/>
    <col min="9395" max="9395" width="10.85546875" style="150" customWidth="1"/>
    <col min="9396" max="9396" width="0.7109375" style="150" customWidth="1"/>
    <col min="9397" max="9397" width="11.140625" style="150" customWidth="1"/>
    <col min="9398" max="9398" width="0.7109375" style="150" customWidth="1"/>
    <col min="9399" max="9399" width="13.85546875" style="150" customWidth="1"/>
    <col min="9400" max="9400" width="0.7109375" style="150" customWidth="1"/>
    <col min="9401" max="9401" width="11.42578125" style="150" customWidth="1"/>
    <col min="9402" max="9402" width="0.7109375" style="150" customWidth="1"/>
    <col min="9403" max="9403" width="11.42578125" style="150" customWidth="1"/>
    <col min="9404" max="9404" width="0.7109375" style="150" customWidth="1"/>
    <col min="9405" max="9405" width="10.42578125" style="150" customWidth="1"/>
    <col min="9406" max="9406" width="0.7109375" style="150" customWidth="1"/>
    <col min="9407" max="9407" width="12.7109375" style="150" customWidth="1"/>
    <col min="9408" max="9408" width="0.7109375" style="150" customWidth="1"/>
    <col min="9409" max="9409" width="10.140625" style="150" customWidth="1"/>
    <col min="9410" max="9410" width="0.7109375" style="150" customWidth="1"/>
    <col min="9411" max="9411" width="11.42578125" style="150" customWidth="1"/>
    <col min="9412" max="9412" width="0.7109375" style="150" customWidth="1"/>
    <col min="9413" max="9413" width="9.28515625" style="150" customWidth="1"/>
    <col min="9414" max="9414" width="0.7109375" style="150" customWidth="1"/>
    <col min="9415" max="9415" width="11" style="150" customWidth="1"/>
    <col min="9416" max="9641" width="9.140625" style="150"/>
    <col min="9642" max="9642" width="1" style="150" customWidth="1"/>
    <col min="9643" max="9643" width="26.42578125" style="150" customWidth="1"/>
    <col min="9644" max="9645" width="4.42578125" style="150" customWidth="1"/>
    <col min="9646" max="9646" width="0.7109375" style="150" customWidth="1"/>
    <col min="9647" max="9647" width="11" style="150" customWidth="1"/>
    <col min="9648" max="9648" width="0.7109375" style="150" customWidth="1"/>
    <col min="9649" max="9649" width="12" style="150" bestFit="1" customWidth="1"/>
    <col min="9650" max="9650" width="0.7109375" style="150" customWidth="1"/>
    <col min="9651" max="9651" width="10.85546875" style="150" customWidth="1"/>
    <col min="9652" max="9652" width="0.7109375" style="150" customWidth="1"/>
    <col min="9653" max="9653" width="11.140625" style="150" customWidth="1"/>
    <col min="9654" max="9654" width="0.7109375" style="150" customWidth="1"/>
    <col min="9655" max="9655" width="13.85546875" style="150" customWidth="1"/>
    <col min="9656" max="9656" width="0.7109375" style="150" customWidth="1"/>
    <col min="9657" max="9657" width="11.42578125" style="150" customWidth="1"/>
    <col min="9658" max="9658" width="0.7109375" style="150" customWidth="1"/>
    <col min="9659" max="9659" width="11.42578125" style="150" customWidth="1"/>
    <col min="9660" max="9660" width="0.7109375" style="150" customWidth="1"/>
    <col min="9661" max="9661" width="10.42578125" style="150" customWidth="1"/>
    <col min="9662" max="9662" width="0.7109375" style="150" customWidth="1"/>
    <col min="9663" max="9663" width="12.7109375" style="150" customWidth="1"/>
    <col min="9664" max="9664" width="0.7109375" style="150" customWidth="1"/>
    <col min="9665" max="9665" width="10.140625" style="150" customWidth="1"/>
    <col min="9666" max="9666" width="0.7109375" style="150" customWidth="1"/>
    <col min="9667" max="9667" width="11.42578125" style="150" customWidth="1"/>
    <col min="9668" max="9668" width="0.7109375" style="150" customWidth="1"/>
    <col min="9669" max="9669" width="9.28515625" style="150" customWidth="1"/>
    <col min="9670" max="9670" width="0.7109375" style="150" customWidth="1"/>
    <col min="9671" max="9671" width="11" style="150" customWidth="1"/>
    <col min="9672" max="9897" width="9.140625" style="150"/>
    <col min="9898" max="9898" width="1" style="150" customWidth="1"/>
    <col min="9899" max="9899" width="26.42578125" style="150" customWidth="1"/>
    <col min="9900" max="9901" width="4.42578125" style="150" customWidth="1"/>
    <col min="9902" max="9902" width="0.7109375" style="150" customWidth="1"/>
    <col min="9903" max="9903" width="11" style="150" customWidth="1"/>
    <col min="9904" max="9904" width="0.7109375" style="150" customWidth="1"/>
    <col min="9905" max="9905" width="12" style="150" bestFit="1" customWidth="1"/>
    <col min="9906" max="9906" width="0.7109375" style="150" customWidth="1"/>
    <col min="9907" max="9907" width="10.85546875" style="150" customWidth="1"/>
    <col min="9908" max="9908" width="0.7109375" style="150" customWidth="1"/>
    <col min="9909" max="9909" width="11.140625" style="150" customWidth="1"/>
    <col min="9910" max="9910" width="0.7109375" style="150" customWidth="1"/>
    <col min="9911" max="9911" width="13.85546875" style="150" customWidth="1"/>
    <col min="9912" max="9912" width="0.7109375" style="150" customWidth="1"/>
    <col min="9913" max="9913" width="11.42578125" style="150" customWidth="1"/>
    <col min="9914" max="9914" width="0.7109375" style="150" customWidth="1"/>
    <col min="9915" max="9915" width="11.42578125" style="150" customWidth="1"/>
    <col min="9916" max="9916" width="0.7109375" style="150" customWidth="1"/>
    <col min="9917" max="9917" width="10.42578125" style="150" customWidth="1"/>
    <col min="9918" max="9918" width="0.7109375" style="150" customWidth="1"/>
    <col min="9919" max="9919" width="12.7109375" style="150" customWidth="1"/>
    <col min="9920" max="9920" width="0.7109375" style="150" customWidth="1"/>
    <col min="9921" max="9921" width="10.140625" style="150" customWidth="1"/>
    <col min="9922" max="9922" width="0.7109375" style="150" customWidth="1"/>
    <col min="9923" max="9923" width="11.42578125" style="150" customWidth="1"/>
    <col min="9924" max="9924" width="0.7109375" style="150" customWidth="1"/>
    <col min="9925" max="9925" width="9.28515625" style="150" customWidth="1"/>
    <col min="9926" max="9926" width="0.7109375" style="150" customWidth="1"/>
    <col min="9927" max="9927" width="11" style="150" customWidth="1"/>
    <col min="9928" max="10153" width="9.140625" style="150"/>
    <col min="10154" max="10154" width="1" style="150" customWidth="1"/>
    <col min="10155" max="10155" width="26.42578125" style="150" customWidth="1"/>
    <col min="10156" max="10157" width="4.42578125" style="150" customWidth="1"/>
    <col min="10158" max="10158" width="0.7109375" style="150" customWidth="1"/>
    <col min="10159" max="10159" width="11" style="150" customWidth="1"/>
    <col min="10160" max="10160" width="0.7109375" style="150" customWidth="1"/>
    <col min="10161" max="10161" width="12" style="150" bestFit="1" customWidth="1"/>
    <col min="10162" max="10162" width="0.7109375" style="150" customWidth="1"/>
    <col min="10163" max="10163" width="10.85546875" style="150" customWidth="1"/>
    <col min="10164" max="10164" width="0.7109375" style="150" customWidth="1"/>
    <col min="10165" max="10165" width="11.140625" style="150" customWidth="1"/>
    <col min="10166" max="10166" width="0.7109375" style="150" customWidth="1"/>
    <col min="10167" max="10167" width="13.85546875" style="150" customWidth="1"/>
    <col min="10168" max="10168" width="0.7109375" style="150" customWidth="1"/>
    <col min="10169" max="10169" width="11.42578125" style="150" customWidth="1"/>
    <col min="10170" max="10170" width="0.7109375" style="150" customWidth="1"/>
    <col min="10171" max="10171" width="11.42578125" style="150" customWidth="1"/>
    <col min="10172" max="10172" width="0.7109375" style="150" customWidth="1"/>
    <col min="10173" max="10173" width="10.42578125" style="150" customWidth="1"/>
    <col min="10174" max="10174" width="0.7109375" style="150" customWidth="1"/>
    <col min="10175" max="10175" width="12.7109375" style="150" customWidth="1"/>
    <col min="10176" max="10176" width="0.7109375" style="150" customWidth="1"/>
    <col min="10177" max="10177" width="10.140625" style="150" customWidth="1"/>
    <col min="10178" max="10178" width="0.7109375" style="150" customWidth="1"/>
    <col min="10179" max="10179" width="11.42578125" style="150" customWidth="1"/>
    <col min="10180" max="10180" width="0.7109375" style="150" customWidth="1"/>
    <col min="10181" max="10181" width="9.28515625" style="150" customWidth="1"/>
    <col min="10182" max="10182" width="0.7109375" style="150" customWidth="1"/>
    <col min="10183" max="10183" width="11" style="150" customWidth="1"/>
    <col min="10184" max="10409" width="9.140625" style="150"/>
    <col min="10410" max="10410" width="1" style="150" customWidth="1"/>
    <col min="10411" max="10411" width="26.42578125" style="150" customWidth="1"/>
    <col min="10412" max="10413" width="4.42578125" style="150" customWidth="1"/>
    <col min="10414" max="10414" width="0.7109375" style="150" customWidth="1"/>
    <col min="10415" max="10415" width="11" style="150" customWidth="1"/>
    <col min="10416" max="10416" width="0.7109375" style="150" customWidth="1"/>
    <col min="10417" max="10417" width="12" style="150" bestFit="1" customWidth="1"/>
    <col min="10418" max="10418" width="0.7109375" style="150" customWidth="1"/>
    <col min="10419" max="10419" width="10.85546875" style="150" customWidth="1"/>
    <col min="10420" max="10420" width="0.7109375" style="150" customWidth="1"/>
    <col min="10421" max="10421" width="11.140625" style="150" customWidth="1"/>
    <col min="10422" max="10422" width="0.7109375" style="150" customWidth="1"/>
    <col min="10423" max="10423" width="13.85546875" style="150" customWidth="1"/>
    <col min="10424" max="10424" width="0.7109375" style="150" customWidth="1"/>
    <col min="10425" max="10425" width="11.42578125" style="150" customWidth="1"/>
    <col min="10426" max="10426" width="0.7109375" style="150" customWidth="1"/>
    <col min="10427" max="10427" width="11.42578125" style="150" customWidth="1"/>
    <col min="10428" max="10428" width="0.7109375" style="150" customWidth="1"/>
    <col min="10429" max="10429" width="10.42578125" style="150" customWidth="1"/>
    <col min="10430" max="10430" width="0.7109375" style="150" customWidth="1"/>
    <col min="10431" max="10431" width="12.7109375" style="150" customWidth="1"/>
    <col min="10432" max="10432" width="0.7109375" style="150" customWidth="1"/>
    <col min="10433" max="10433" width="10.140625" style="150" customWidth="1"/>
    <col min="10434" max="10434" width="0.7109375" style="150" customWidth="1"/>
    <col min="10435" max="10435" width="11.42578125" style="150" customWidth="1"/>
    <col min="10436" max="10436" width="0.7109375" style="150" customWidth="1"/>
    <col min="10437" max="10437" width="9.28515625" style="150" customWidth="1"/>
    <col min="10438" max="10438" width="0.7109375" style="150" customWidth="1"/>
    <col min="10439" max="10439" width="11" style="150" customWidth="1"/>
    <col min="10440" max="10665" width="9.140625" style="150"/>
    <col min="10666" max="10666" width="1" style="150" customWidth="1"/>
    <col min="10667" max="10667" width="26.42578125" style="150" customWidth="1"/>
    <col min="10668" max="10669" width="4.42578125" style="150" customWidth="1"/>
    <col min="10670" max="10670" width="0.7109375" style="150" customWidth="1"/>
    <col min="10671" max="10671" width="11" style="150" customWidth="1"/>
    <col min="10672" max="10672" width="0.7109375" style="150" customWidth="1"/>
    <col min="10673" max="10673" width="12" style="150" bestFit="1" customWidth="1"/>
    <col min="10674" max="10674" width="0.7109375" style="150" customWidth="1"/>
    <col min="10675" max="10675" width="10.85546875" style="150" customWidth="1"/>
    <col min="10676" max="10676" width="0.7109375" style="150" customWidth="1"/>
    <col min="10677" max="10677" width="11.140625" style="150" customWidth="1"/>
    <col min="10678" max="10678" width="0.7109375" style="150" customWidth="1"/>
    <col min="10679" max="10679" width="13.85546875" style="150" customWidth="1"/>
    <col min="10680" max="10680" width="0.7109375" style="150" customWidth="1"/>
    <col min="10681" max="10681" width="11.42578125" style="150" customWidth="1"/>
    <col min="10682" max="10682" width="0.7109375" style="150" customWidth="1"/>
    <col min="10683" max="10683" width="11.42578125" style="150" customWidth="1"/>
    <col min="10684" max="10684" width="0.7109375" style="150" customWidth="1"/>
    <col min="10685" max="10685" width="10.42578125" style="150" customWidth="1"/>
    <col min="10686" max="10686" width="0.7109375" style="150" customWidth="1"/>
    <col min="10687" max="10687" width="12.7109375" style="150" customWidth="1"/>
    <col min="10688" max="10688" width="0.7109375" style="150" customWidth="1"/>
    <col min="10689" max="10689" width="10.140625" style="150" customWidth="1"/>
    <col min="10690" max="10690" width="0.7109375" style="150" customWidth="1"/>
    <col min="10691" max="10691" width="11.42578125" style="150" customWidth="1"/>
    <col min="10692" max="10692" width="0.7109375" style="150" customWidth="1"/>
    <col min="10693" max="10693" width="9.28515625" style="150" customWidth="1"/>
    <col min="10694" max="10694" width="0.7109375" style="150" customWidth="1"/>
    <col min="10695" max="10695" width="11" style="150" customWidth="1"/>
    <col min="10696" max="10921" width="9.140625" style="150"/>
    <col min="10922" max="10922" width="1" style="150" customWidth="1"/>
    <col min="10923" max="10923" width="26.42578125" style="150" customWidth="1"/>
    <col min="10924" max="10925" width="4.42578125" style="150" customWidth="1"/>
    <col min="10926" max="10926" width="0.7109375" style="150" customWidth="1"/>
    <col min="10927" max="10927" width="11" style="150" customWidth="1"/>
    <col min="10928" max="10928" width="0.7109375" style="150" customWidth="1"/>
    <col min="10929" max="10929" width="12" style="150" bestFit="1" customWidth="1"/>
    <col min="10930" max="10930" width="0.7109375" style="150" customWidth="1"/>
    <col min="10931" max="10931" width="10.85546875" style="150" customWidth="1"/>
    <col min="10932" max="10932" width="0.7109375" style="150" customWidth="1"/>
    <col min="10933" max="10933" width="11.140625" style="150" customWidth="1"/>
    <col min="10934" max="10934" width="0.7109375" style="150" customWidth="1"/>
    <col min="10935" max="10935" width="13.85546875" style="150" customWidth="1"/>
    <col min="10936" max="10936" width="0.7109375" style="150" customWidth="1"/>
    <col min="10937" max="10937" width="11.42578125" style="150" customWidth="1"/>
    <col min="10938" max="10938" width="0.7109375" style="150" customWidth="1"/>
    <col min="10939" max="10939" width="11.42578125" style="150" customWidth="1"/>
    <col min="10940" max="10940" width="0.7109375" style="150" customWidth="1"/>
    <col min="10941" max="10941" width="10.42578125" style="150" customWidth="1"/>
    <col min="10942" max="10942" width="0.7109375" style="150" customWidth="1"/>
    <col min="10943" max="10943" width="12.7109375" style="150" customWidth="1"/>
    <col min="10944" max="10944" width="0.7109375" style="150" customWidth="1"/>
    <col min="10945" max="10945" width="10.140625" style="150" customWidth="1"/>
    <col min="10946" max="10946" width="0.7109375" style="150" customWidth="1"/>
    <col min="10947" max="10947" width="11.42578125" style="150" customWidth="1"/>
    <col min="10948" max="10948" width="0.7109375" style="150" customWidth="1"/>
    <col min="10949" max="10949" width="9.28515625" style="150" customWidth="1"/>
    <col min="10950" max="10950" width="0.7109375" style="150" customWidth="1"/>
    <col min="10951" max="10951" width="11" style="150" customWidth="1"/>
    <col min="10952" max="11177" width="9.140625" style="150"/>
    <col min="11178" max="11178" width="1" style="150" customWidth="1"/>
    <col min="11179" max="11179" width="26.42578125" style="150" customWidth="1"/>
    <col min="11180" max="11181" width="4.42578125" style="150" customWidth="1"/>
    <col min="11182" max="11182" width="0.7109375" style="150" customWidth="1"/>
    <col min="11183" max="11183" width="11" style="150" customWidth="1"/>
    <col min="11184" max="11184" width="0.7109375" style="150" customWidth="1"/>
    <col min="11185" max="11185" width="12" style="150" bestFit="1" customWidth="1"/>
    <col min="11186" max="11186" width="0.7109375" style="150" customWidth="1"/>
    <col min="11187" max="11187" width="10.85546875" style="150" customWidth="1"/>
    <col min="11188" max="11188" width="0.7109375" style="150" customWidth="1"/>
    <col min="11189" max="11189" width="11.140625" style="150" customWidth="1"/>
    <col min="11190" max="11190" width="0.7109375" style="150" customWidth="1"/>
    <col min="11191" max="11191" width="13.85546875" style="150" customWidth="1"/>
    <col min="11192" max="11192" width="0.7109375" style="150" customWidth="1"/>
    <col min="11193" max="11193" width="11.42578125" style="150" customWidth="1"/>
    <col min="11194" max="11194" width="0.7109375" style="150" customWidth="1"/>
    <col min="11195" max="11195" width="11.42578125" style="150" customWidth="1"/>
    <col min="11196" max="11196" width="0.7109375" style="150" customWidth="1"/>
    <col min="11197" max="11197" width="10.42578125" style="150" customWidth="1"/>
    <col min="11198" max="11198" width="0.7109375" style="150" customWidth="1"/>
    <col min="11199" max="11199" width="12.7109375" style="150" customWidth="1"/>
    <col min="11200" max="11200" width="0.7109375" style="150" customWidth="1"/>
    <col min="11201" max="11201" width="10.140625" style="150" customWidth="1"/>
    <col min="11202" max="11202" width="0.7109375" style="150" customWidth="1"/>
    <col min="11203" max="11203" width="11.42578125" style="150" customWidth="1"/>
    <col min="11204" max="11204" width="0.7109375" style="150" customWidth="1"/>
    <col min="11205" max="11205" width="9.28515625" style="150" customWidth="1"/>
    <col min="11206" max="11206" width="0.7109375" style="150" customWidth="1"/>
    <col min="11207" max="11207" width="11" style="150" customWidth="1"/>
    <col min="11208" max="11433" width="9.140625" style="150"/>
    <col min="11434" max="11434" width="1" style="150" customWidth="1"/>
    <col min="11435" max="11435" width="26.42578125" style="150" customWidth="1"/>
    <col min="11436" max="11437" width="4.42578125" style="150" customWidth="1"/>
    <col min="11438" max="11438" width="0.7109375" style="150" customWidth="1"/>
    <col min="11439" max="11439" width="11" style="150" customWidth="1"/>
    <col min="11440" max="11440" width="0.7109375" style="150" customWidth="1"/>
    <col min="11441" max="11441" width="12" style="150" bestFit="1" customWidth="1"/>
    <col min="11442" max="11442" width="0.7109375" style="150" customWidth="1"/>
    <col min="11443" max="11443" width="10.85546875" style="150" customWidth="1"/>
    <col min="11444" max="11444" width="0.7109375" style="150" customWidth="1"/>
    <col min="11445" max="11445" width="11.140625" style="150" customWidth="1"/>
    <col min="11446" max="11446" width="0.7109375" style="150" customWidth="1"/>
    <col min="11447" max="11447" width="13.85546875" style="150" customWidth="1"/>
    <col min="11448" max="11448" width="0.7109375" style="150" customWidth="1"/>
    <col min="11449" max="11449" width="11.42578125" style="150" customWidth="1"/>
    <col min="11450" max="11450" width="0.7109375" style="150" customWidth="1"/>
    <col min="11451" max="11451" width="11.42578125" style="150" customWidth="1"/>
    <col min="11452" max="11452" width="0.7109375" style="150" customWidth="1"/>
    <col min="11453" max="11453" width="10.42578125" style="150" customWidth="1"/>
    <col min="11454" max="11454" width="0.7109375" style="150" customWidth="1"/>
    <col min="11455" max="11455" width="12.7109375" style="150" customWidth="1"/>
    <col min="11456" max="11456" width="0.7109375" style="150" customWidth="1"/>
    <col min="11457" max="11457" width="10.140625" style="150" customWidth="1"/>
    <col min="11458" max="11458" width="0.7109375" style="150" customWidth="1"/>
    <col min="11459" max="11459" width="11.42578125" style="150" customWidth="1"/>
    <col min="11460" max="11460" width="0.7109375" style="150" customWidth="1"/>
    <col min="11461" max="11461" width="9.28515625" style="150" customWidth="1"/>
    <col min="11462" max="11462" width="0.7109375" style="150" customWidth="1"/>
    <col min="11463" max="11463" width="11" style="150" customWidth="1"/>
    <col min="11464" max="11689" width="9.140625" style="150"/>
    <col min="11690" max="11690" width="1" style="150" customWidth="1"/>
    <col min="11691" max="11691" width="26.42578125" style="150" customWidth="1"/>
    <col min="11692" max="11693" width="4.42578125" style="150" customWidth="1"/>
    <col min="11694" max="11694" width="0.7109375" style="150" customWidth="1"/>
    <col min="11695" max="11695" width="11" style="150" customWidth="1"/>
    <col min="11696" max="11696" width="0.7109375" style="150" customWidth="1"/>
    <col min="11697" max="11697" width="12" style="150" bestFit="1" customWidth="1"/>
    <col min="11698" max="11698" width="0.7109375" style="150" customWidth="1"/>
    <col min="11699" max="11699" width="10.85546875" style="150" customWidth="1"/>
    <col min="11700" max="11700" width="0.7109375" style="150" customWidth="1"/>
    <col min="11701" max="11701" width="11.140625" style="150" customWidth="1"/>
    <col min="11702" max="11702" width="0.7109375" style="150" customWidth="1"/>
    <col min="11703" max="11703" width="13.85546875" style="150" customWidth="1"/>
    <col min="11704" max="11704" width="0.7109375" style="150" customWidth="1"/>
    <col min="11705" max="11705" width="11.42578125" style="150" customWidth="1"/>
    <col min="11706" max="11706" width="0.7109375" style="150" customWidth="1"/>
    <col min="11707" max="11707" width="11.42578125" style="150" customWidth="1"/>
    <col min="11708" max="11708" width="0.7109375" style="150" customWidth="1"/>
    <col min="11709" max="11709" width="10.42578125" style="150" customWidth="1"/>
    <col min="11710" max="11710" width="0.7109375" style="150" customWidth="1"/>
    <col min="11711" max="11711" width="12.7109375" style="150" customWidth="1"/>
    <col min="11712" max="11712" width="0.7109375" style="150" customWidth="1"/>
    <col min="11713" max="11713" width="10.140625" style="150" customWidth="1"/>
    <col min="11714" max="11714" width="0.7109375" style="150" customWidth="1"/>
    <col min="11715" max="11715" width="11.42578125" style="150" customWidth="1"/>
    <col min="11716" max="11716" width="0.7109375" style="150" customWidth="1"/>
    <col min="11717" max="11717" width="9.28515625" style="150" customWidth="1"/>
    <col min="11718" max="11718" width="0.7109375" style="150" customWidth="1"/>
    <col min="11719" max="11719" width="11" style="150" customWidth="1"/>
    <col min="11720" max="11945" width="9.140625" style="150"/>
    <col min="11946" max="11946" width="1" style="150" customWidth="1"/>
    <col min="11947" max="11947" width="26.42578125" style="150" customWidth="1"/>
    <col min="11948" max="11949" width="4.42578125" style="150" customWidth="1"/>
    <col min="11950" max="11950" width="0.7109375" style="150" customWidth="1"/>
    <col min="11951" max="11951" width="11" style="150" customWidth="1"/>
    <col min="11952" max="11952" width="0.7109375" style="150" customWidth="1"/>
    <col min="11953" max="11953" width="12" style="150" bestFit="1" customWidth="1"/>
    <col min="11954" max="11954" width="0.7109375" style="150" customWidth="1"/>
    <col min="11955" max="11955" width="10.85546875" style="150" customWidth="1"/>
    <col min="11956" max="11956" width="0.7109375" style="150" customWidth="1"/>
    <col min="11957" max="11957" width="11.140625" style="150" customWidth="1"/>
    <col min="11958" max="11958" width="0.7109375" style="150" customWidth="1"/>
    <col min="11959" max="11959" width="13.85546875" style="150" customWidth="1"/>
    <col min="11960" max="11960" width="0.7109375" style="150" customWidth="1"/>
    <col min="11961" max="11961" width="11.42578125" style="150" customWidth="1"/>
    <col min="11962" max="11962" width="0.7109375" style="150" customWidth="1"/>
    <col min="11963" max="11963" width="11.42578125" style="150" customWidth="1"/>
    <col min="11964" max="11964" width="0.7109375" style="150" customWidth="1"/>
    <col min="11965" max="11965" width="10.42578125" style="150" customWidth="1"/>
    <col min="11966" max="11966" width="0.7109375" style="150" customWidth="1"/>
    <col min="11967" max="11967" width="12.7109375" style="150" customWidth="1"/>
    <col min="11968" max="11968" width="0.7109375" style="150" customWidth="1"/>
    <col min="11969" max="11969" width="10.140625" style="150" customWidth="1"/>
    <col min="11970" max="11970" width="0.7109375" style="150" customWidth="1"/>
    <col min="11971" max="11971" width="11.42578125" style="150" customWidth="1"/>
    <col min="11972" max="11972" width="0.7109375" style="150" customWidth="1"/>
    <col min="11973" max="11973" width="9.28515625" style="150" customWidth="1"/>
    <col min="11974" max="11974" width="0.7109375" style="150" customWidth="1"/>
    <col min="11975" max="11975" width="11" style="150" customWidth="1"/>
    <col min="11976" max="12201" width="9.140625" style="150"/>
    <col min="12202" max="12202" width="1" style="150" customWidth="1"/>
    <col min="12203" max="12203" width="26.42578125" style="150" customWidth="1"/>
    <col min="12204" max="12205" width="4.42578125" style="150" customWidth="1"/>
    <col min="12206" max="12206" width="0.7109375" style="150" customWidth="1"/>
    <col min="12207" max="12207" width="11" style="150" customWidth="1"/>
    <col min="12208" max="12208" width="0.7109375" style="150" customWidth="1"/>
    <col min="12209" max="12209" width="12" style="150" bestFit="1" customWidth="1"/>
    <col min="12210" max="12210" width="0.7109375" style="150" customWidth="1"/>
    <col min="12211" max="12211" width="10.85546875" style="150" customWidth="1"/>
    <col min="12212" max="12212" width="0.7109375" style="150" customWidth="1"/>
    <col min="12213" max="12213" width="11.140625" style="150" customWidth="1"/>
    <col min="12214" max="12214" width="0.7109375" style="150" customWidth="1"/>
    <col min="12215" max="12215" width="13.85546875" style="150" customWidth="1"/>
    <col min="12216" max="12216" width="0.7109375" style="150" customWidth="1"/>
    <col min="12217" max="12217" width="11.42578125" style="150" customWidth="1"/>
    <col min="12218" max="12218" width="0.7109375" style="150" customWidth="1"/>
    <col min="12219" max="12219" width="11.42578125" style="150" customWidth="1"/>
    <col min="12220" max="12220" width="0.7109375" style="150" customWidth="1"/>
    <col min="12221" max="12221" width="10.42578125" style="150" customWidth="1"/>
    <col min="12222" max="12222" width="0.7109375" style="150" customWidth="1"/>
    <col min="12223" max="12223" width="12.7109375" style="150" customWidth="1"/>
    <col min="12224" max="12224" width="0.7109375" style="150" customWidth="1"/>
    <col min="12225" max="12225" width="10.140625" style="150" customWidth="1"/>
    <col min="12226" max="12226" width="0.7109375" style="150" customWidth="1"/>
    <col min="12227" max="12227" width="11.42578125" style="150" customWidth="1"/>
    <col min="12228" max="12228" width="0.7109375" style="150" customWidth="1"/>
    <col min="12229" max="12229" width="9.28515625" style="150" customWidth="1"/>
    <col min="12230" max="12230" width="0.7109375" style="150" customWidth="1"/>
    <col min="12231" max="12231" width="11" style="150" customWidth="1"/>
    <col min="12232" max="12457" width="9.140625" style="150"/>
    <col min="12458" max="12458" width="1" style="150" customWidth="1"/>
    <col min="12459" max="12459" width="26.42578125" style="150" customWidth="1"/>
    <col min="12460" max="12461" width="4.42578125" style="150" customWidth="1"/>
    <col min="12462" max="12462" width="0.7109375" style="150" customWidth="1"/>
    <col min="12463" max="12463" width="11" style="150" customWidth="1"/>
    <col min="12464" max="12464" width="0.7109375" style="150" customWidth="1"/>
    <col min="12465" max="12465" width="12" style="150" bestFit="1" customWidth="1"/>
    <col min="12466" max="12466" width="0.7109375" style="150" customWidth="1"/>
    <col min="12467" max="12467" width="10.85546875" style="150" customWidth="1"/>
    <col min="12468" max="12468" width="0.7109375" style="150" customWidth="1"/>
    <col min="12469" max="12469" width="11.140625" style="150" customWidth="1"/>
    <col min="12470" max="12470" width="0.7109375" style="150" customWidth="1"/>
    <col min="12471" max="12471" width="13.85546875" style="150" customWidth="1"/>
    <col min="12472" max="12472" width="0.7109375" style="150" customWidth="1"/>
    <col min="12473" max="12473" width="11.42578125" style="150" customWidth="1"/>
    <col min="12474" max="12474" width="0.7109375" style="150" customWidth="1"/>
    <col min="12475" max="12475" width="11.42578125" style="150" customWidth="1"/>
    <col min="12476" max="12476" width="0.7109375" style="150" customWidth="1"/>
    <col min="12477" max="12477" width="10.42578125" style="150" customWidth="1"/>
    <col min="12478" max="12478" width="0.7109375" style="150" customWidth="1"/>
    <col min="12479" max="12479" width="12.7109375" style="150" customWidth="1"/>
    <col min="12480" max="12480" width="0.7109375" style="150" customWidth="1"/>
    <col min="12481" max="12481" width="10.140625" style="150" customWidth="1"/>
    <col min="12482" max="12482" width="0.7109375" style="150" customWidth="1"/>
    <col min="12483" max="12483" width="11.42578125" style="150" customWidth="1"/>
    <col min="12484" max="12484" width="0.7109375" style="150" customWidth="1"/>
    <col min="12485" max="12485" width="9.28515625" style="150" customWidth="1"/>
    <col min="12486" max="12486" width="0.7109375" style="150" customWidth="1"/>
    <col min="12487" max="12487" width="11" style="150" customWidth="1"/>
    <col min="12488" max="12713" width="9.140625" style="150"/>
    <col min="12714" max="12714" width="1" style="150" customWidth="1"/>
    <col min="12715" max="12715" width="26.42578125" style="150" customWidth="1"/>
    <col min="12716" max="12717" width="4.42578125" style="150" customWidth="1"/>
    <col min="12718" max="12718" width="0.7109375" style="150" customWidth="1"/>
    <col min="12719" max="12719" width="11" style="150" customWidth="1"/>
    <col min="12720" max="12720" width="0.7109375" style="150" customWidth="1"/>
    <col min="12721" max="12721" width="12" style="150" bestFit="1" customWidth="1"/>
    <col min="12722" max="12722" width="0.7109375" style="150" customWidth="1"/>
    <col min="12723" max="12723" width="10.85546875" style="150" customWidth="1"/>
    <col min="12724" max="12724" width="0.7109375" style="150" customWidth="1"/>
    <col min="12725" max="12725" width="11.140625" style="150" customWidth="1"/>
    <col min="12726" max="12726" width="0.7109375" style="150" customWidth="1"/>
    <col min="12727" max="12727" width="13.85546875" style="150" customWidth="1"/>
    <col min="12728" max="12728" width="0.7109375" style="150" customWidth="1"/>
    <col min="12729" max="12729" width="11.42578125" style="150" customWidth="1"/>
    <col min="12730" max="12730" width="0.7109375" style="150" customWidth="1"/>
    <col min="12731" max="12731" width="11.42578125" style="150" customWidth="1"/>
    <col min="12732" max="12732" width="0.7109375" style="150" customWidth="1"/>
    <col min="12733" max="12733" width="10.42578125" style="150" customWidth="1"/>
    <col min="12734" max="12734" width="0.7109375" style="150" customWidth="1"/>
    <col min="12735" max="12735" width="12.7109375" style="150" customWidth="1"/>
    <col min="12736" max="12736" width="0.7109375" style="150" customWidth="1"/>
    <col min="12737" max="12737" width="10.140625" style="150" customWidth="1"/>
    <col min="12738" max="12738" width="0.7109375" style="150" customWidth="1"/>
    <col min="12739" max="12739" width="11.42578125" style="150" customWidth="1"/>
    <col min="12740" max="12740" width="0.7109375" style="150" customWidth="1"/>
    <col min="12741" max="12741" width="9.28515625" style="150" customWidth="1"/>
    <col min="12742" max="12742" width="0.7109375" style="150" customWidth="1"/>
    <col min="12743" max="12743" width="11" style="150" customWidth="1"/>
    <col min="12744" max="12969" width="9.140625" style="150"/>
    <col min="12970" max="12970" width="1" style="150" customWidth="1"/>
    <col min="12971" max="12971" width="26.42578125" style="150" customWidth="1"/>
    <col min="12972" max="12973" width="4.42578125" style="150" customWidth="1"/>
    <col min="12974" max="12974" width="0.7109375" style="150" customWidth="1"/>
    <col min="12975" max="12975" width="11" style="150" customWidth="1"/>
    <col min="12976" max="12976" width="0.7109375" style="150" customWidth="1"/>
    <col min="12977" max="12977" width="12" style="150" bestFit="1" customWidth="1"/>
    <col min="12978" max="12978" width="0.7109375" style="150" customWidth="1"/>
    <col min="12979" max="12979" width="10.85546875" style="150" customWidth="1"/>
    <col min="12980" max="12980" width="0.7109375" style="150" customWidth="1"/>
    <col min="12981" max="12981" width="11.140625" style="150" customWidth="1"/>
    <col min="12982" max="12982" width="0.7109375" style="150" customWidth="1"/>
    <col min="12983" max="12983" width="13.85546875" style="150" customWidth="1"/>
    <col min="12984" max="12984" width="0.7109375" style="150" customWidth="1"/>
    <col min="12985" max="12985" width="11.42578125" style="150" customWidth="1"/>
    <col min="12986" max="12986" width="0.7109375" style="150" customWidth="1"/>
    <col min="12987" max="12987" width="11.42578125" style="150" customWidth="1"/>
    <col min="12988" max="12988" width="0.7109375" style="150" customWidth="1"/>
    <col min="12989" max="12989" width="10.42578125" style="150" customWidth="1"/>
    <col min="12990" max="12990" width="0.7109375" style="150" customWidth="1"/>
    <col min="12991" max="12991" width="12.7109375" style="150" customWidth="1"/>
    <col min="12992" max="12992" width="0.7109375" style="150" customWidth="1"/>
    <col min="12993" max="12993" width="10.140625" style="150" customWidth="1"/>
    <col min="12994" max="12994" width="0.7109375" style="150" customWidth="1"/>
    <col min="12995" max="12995" width="11.42578125" style="150" customWidth="1"/>
    <col min="12996" max="12996" width="0.7109375" style="150" customWidth="1"/>
    <col min="12997" max="12997" width="9.28515625" style="150" customWidth="1"/>
    <col min="12998" max="12998" width="0.7109375" style="150" customWidth="1"/>
    <col min="12999" max="12999" width="11" style="150" customWidth="1"/>
    <col min="13000" max="13225" width="9.140625" style="150"/>
    <col min="13226" max="13226" width="1" style="150" customWidth="1"/>
    <col min="13227" max="13227" width="26.42578125" style="150" customWidth="1"/>
    <col min="13228" max="13229" width="4.42578125" style="150" customWidth="1"/>
    <col min="13230" max="13230" width="0.7109375" style="150" customWidth="1"/>
    <col min="13231" max="13231" width="11" style="150" customWidth="1"/>
    <col min="13232" max="13232" width="0.7109375" style="150" customWidth="1"/>
    <col min="13233" max="13233" width="12" style="150" bestFit="1" customWidth="1"/>
    <col min="13234" max="13234" width="0.7109375" style="150" customWidth="1"/>
    <col min="13235" max="13235" width="10.85546875" style="150" customWidth="1"/>
    <col min="13236" max="13236" width="0.7109375" style="150" customWidth="1"/>
    <col min="13237" max="13237" width="11.140625" style="150" customWidth="1"/>
    <col min="13238" max="13238" width="0.7109375" style="150" customWidth="1"/>
    <col min="13239" max="13239" width="13.85546875" style="150" customWidth="1"/>
    <col min="13240" max="13240" width="0.7109375" style="150" customWidth="1"/>
    <col min="13241" max="13241" width="11.42578125" style="150" customWidth="1"/>
    <col min="13242" max="13242" width="0.7109375" style="150" customWidth="1"/>
    <col min="13243" max="13243" width="11.42578125" style="150" customWidth="1"/>
    <col min="13244" max="13244" width="0.7109375" style="150" customWidth="1"/>
    <col min="13245" max="13245" width="10.42578125" style="150" customWidth="1"/>
    <col min="13246" max="13246" width="0.7109375" style="150" customWidth="1"/>
    <col min="13247" max="13247" width="12.7109375" style="150" customWidth="1"/>
    <col min="13248" max="13248" width="0.7109375" style="150" customWidth="1"/>
    <col min="13249" max="13249" width="10.140625" style="150" customWidth="1"/>
    <col min="13250" max="13250" width="0.7109375" style="150" customWidth="1"/>
    <col min="13251" max="13251" width="11.42578125" style="150" customWidth="1"/>
    <col min="13252" max="13252" width="0.7109375" style="150" customWidth="1"/>
    <col min="13253" max="13253" width="9.28515625" style="150" customWidth="1"/>
    <col min="13254" max="13254" width="0.7109375" style="150" customWidth="1"/>
    <col min="13255" max="13255" width="11" style="150" customWidth="1"/>
    <col min="13256" max="13481" width="9.140625" style="150"/>
    <col min="13482" max="13482" width="1" style="150" customWidth="1"/>
    <col min="13483" max="13483" width="26.42578125" style="150" customWidth="1"/>
    <col min="13484" max="13485" width="4.42578125" style="150" customWidth="1"/>
    <col min="13486" max="13486" width="0.7109375" style="150" customWidth="1"/>
    <col min="13487" max="13487" width="11" style="150" customWidth="1"/>
    <col min="13488" max="13488" width="0.7109375" style="150" customWidth="1"/>
    <col min="13489" max="13489" width="12" style="150" bestFit="1" customWidth="1"/>
    <col min="13490" max="13490" width="0.7109375" style="150" customWidth="1"/>
    <col min="13491" max="13491" width="10.85546875" style="150" customWidth="1"/>
    <col min="13492" max="13492" width="0.7109375" style="150" customWidth="1"/>
    <col min="13493" max="13493" width="11.140625" style="150" customWidth="1"/>
    <col min="13494" max="13494" width="0.7109375" style="150" customWidth="1"/>
    <col min="13495" max="13495" width="13.85546875" style="150" customWidth="1"/>
    <col min="13496" max="13496" width="0.7109375" style="150" customWidth="1"/>
    <col min="13497" max="13497" width="11.42578125" style="150" customWidth="1"/>
    <col min="13498" max="13498" width="0.7109375" style="150" customWidth="1"/>
    <col min="13499" max="13499" width="11.42578125" style="150" customWidth="1"/>
    <col min="13500" max="13500" width="0.7109375" style="150" customWidth="1"/>
    <col min="13501" max="13501" width="10.42578125" style="150" customWidth="1"/>
    <col min="13502" max="13502" width="0.7109375" style="150" customWidth="1"/>
    <col min="13503" max="13503" width="12.7109375" style="150" customWidth="1"/>
    <col min="13504" max="13504" width="0.7109375" style="150" customWidth="1"/>
    <col min="13505" max="13505" width="10.140625" style="150" customWidth="1"/>
    <col min="13506" max="13506" width="0.7109375" style="150" customWidth="1"/>
    <col min="13507" max="13507" width="11.42578125" style="150" customWidth="1"/>
    <col min="13508" max="13508" width="0.7109375" style="150" customWidth="1"/>
    <col min="13509" max="13509" width="9.28515625" style="150" customWidth="1"/>
    <col min="13510" max="13510" width="0.7109375" style="150" customWidth="1"/>
    <col min="13511" max="13511" width="11" style="150" customWidth="1"/>
    <col min="13512" max="13737" width="9.140625" style="150"/>
    <col min="13738" max="13738" width="1" style="150" customWidth="1"/>
    <col min="13739" max="13739" width="26.42578125" style="150" customWidth="1"/>
    <col min="13740" max="13741" width="4.42578125" style="150" customWidth="1"/>
    <col min="13742" max="13742" width="0.7109375" style="150" customWidth="1"/>
    <col min="13743" max="13743" width="11" style="150" customWidth="1"/>
    <col min="13744" max="13744" width="0.7109375" style="150" customWidth="1"/>
    <col min="13745" max="13745" width="12" style="150" bestFit="1" customWidth="1"/>
    <col min="13746" max="13746" width="0.7109375" style="150" customWidth="1"/>
    <col min="13747" max="13747" width="10.85546875" style="150" customWidth="1"/>
    <col min="13748" max="13748" width="0.7109375" style="150" customWidth="1"/>
    <col min="13749" max="13749" width="11.140625" style="150" customWidth="1"/>
    <col min="13750" max="13750" width="0.7109375" style="150" customWidth="1"/>
    <col min="13751" max="13751" width="13.85546875" style="150" customWidth="1"/>
    <col min="13752" max="13752" width="0.7109375" style="150" customWidth="1"/>
    <col min="13753" max="13753" width="11.42578125" style="150" customWidth="1"/>
    <col min="13754" max="13754" width="0.7109375" style="150" customWidth="1"/>
    <col min="13755" max="13755" width="11.42578125" style="150" customWidth="1"/>
    <col min="13756" max="13756" width="0.7109375" style="150" customWidth="1"/>
    <col min="13757" max="13757" width="10.42578125" style="150" customWidth="1"/>
    <col min="13758" max="13758" width="0.7109375" style="150" customWidth="1"/>
    <col min="13759" max="13759" width="12.7109375" style="150" customWidth="1"/>
    <col min="13760" max="13760" width="0.7109375" style="150" customWidth="1"/>
    <col min="13761" max="13761" width="10.140625" style="150" customWidth="1"/>
    <col min="13762" max="13762" width="0.7109375" style="150" customWidth="1"/>
    <col min="13763" max="13763" width="11.42578125" style="150" customWidth="1"/>
    <col min="13764" max="13764" width="0.7109375" style="150" customWidth="1"/>
    <col min="13765" max="13765" width="9.28515625" style="150" customWidth="1"/>
    <col min="13766" max="13766" width="0.7109375" style="150" customWidth="1"/>
    <col min="13767" max="13767" width="11" style="150" customWidth="1"/>
    <col min="13768" max="13993" width="9.140625" style="150"/>
    <col min="13994" max="13994" width="1" style="150" customWidth="1"/>
    <col min="13995" max="13995" width="26.42578125" style="150" customWidth="1"/>
    <col min="13996" max="13997" width="4.42578125" style="150" customWidth="1"/>
    <col min="13998" max="13998" width="0.7109375" style="150" customWidth="1"/>
    <col min="13999" max="13999" width="11" style="150" customWidth="1"/>
    <col min="14000" max="14000" width="0.7109375" style="150" customWidth="1"/>
    <col min="14001" max="14001" width="12" style="150" bestFit="1" customWidth="1"/>
    <col min="14002" max="14002" width="0.7109375" style="150" customWidth="1"/>
    <col min="14003" max="14003" width="10.85546875" style="150" customWidth="1"/>
    <col min="14004" max="14004" width="0.7109375" style="150" customWidth="1"/>
    <col min="14005" max="14005" width="11.140625" style="150" customWidth="1"/>
    <col min="14006" max="14006" width="0.7109375" style="150" customWidth="1"/>
    <col min="14007" max="14007" width="13.85546875" style="150" customWidth="1"/>
    <col min="14008" max="14008" width="0.7109375" style="150" customWidth="1"/>
    <col min="14009" max="14009" width="11.42578125" style="150" customWidth="1"/>
    <col min="14010" max="14010" width="0.7109375" style="150" customWidth="1"/>
    <col min="14011" max="14011" width="11.42578125" style="150" customWidth="1"/>
    <col min="14012" max="14012" width="0.7109375" style="150" customWidth="1"/>
    <col min="14013" max="14013" width="10.42578125" style="150" customWidth="1"/>
    <col min="14014" max="14014" width="0.7109375" style="150" customWidth="1"/>
    <col min="14015" max="14015" width="12.7109375" style="150" customWidth="1"/>
    <col min="14016" max="14016" width="0.7109375" style="150" customWidth="1"/>
    <col min="14017" max="14017" width="10.140625" style="150" customWidth="1"/>
    <col min="14018" max="14018" width="0.7109375" style="150" customWidth="1"/>
    <col min="14019" max="14019" width="11.42578125" style="150" customWidth="1"/>
    <col min="14020" max="14020" width="0.7109375" style="150" customWidth="1"/>
    <col min="14021" max="14021" width="9.28515625" style="150" customWidth="1"/>
    <col min="14022" max="14022" width="0.7109375" style="150" customWidth="1"/>
    <col min="14023" max="14023" width="11" style="150" customWidth="1"/>
    <col min="14024" max="14249" width="9.140625" style="150"/>
    <col min="14250" max="14250" width="1" style="150" customWidth="1"/>
    <col min="14251" max="14251" width="26.42578125" style="150" customWidth="1"/>
    <col min="14252" max="14253" width="4.42578125" style="150" customWidth="1"/>
    <col min="14254" max="14254" width="0.7109375" style="150" customWidth="1"/>
    <col min="14255" max="14255" width="11" style="150" customWidth="1"/>
    <col min="14256" max="14256" width="0.7109375" style="150" customWidth="1"/>
    <col min="14257" max="14257" width="12" style="150" bestFit="1" customWidth="1"/>
    <col min="14258" max="14258" width="0.7109375" style="150" customWidth="1"/>
    <col min="14259" max="14259" width="10.85546875" style="150" customWidth="1"/>
    <col min="14260" max="14260" width="0.7109375" style="150" customWidth="1"/>
    <col min="14261" max="14261" width="11.140625" style="150" customWidth="1"/>
    <col min="14262" max="14262" width="0.7109375" style="150" customWidth="1"/>
    <col min="14263" max="14263" width="13.85546875" style="150" customWidth="1"/>
    <col min="14264" max="14264" width="0.7109375" style="150" customWidth="1"/>
    <col min="14265" max="14265" width="11.42578125" style="150" customWidth="1"/>
    <col min="14266" max="14266" width="0.7109375" style="150" customWidth="1"/>
    <col min="14267" max="14267" width="11.42578125" style="150" customWidth="1"/>
    <col min="14268" max="14268" width="0.7109375" style="150" customWidth="1"/>
    <col min="14269" max="14269" width="10.42578125" style="150" customWidth="1"/>
    <col min="14270" max="14270" width="0.7109375" style="150" customWidth="1"/>
    <col min="14271" max="14271" width="12.7109375" style="150" customWidth="1"/>
    <col min="14272" max="14272" width="0.7109375" style="150" customWidth="1"/>
    <col min="14273" max="14273" width="10.140625" style="150" customWidth="1"/>
    <col min="14274" max="14274" width="0.7109375" style="150" customWidth="1"/>
    <col min="14275" max="14275" width="11.42578125" style="150" customWidth="1"/>
    <col min="14276" max="14276" width="0.7109375" style="150" customWidth="1"/>
    <col min="14277" max="14277" width="9.28515625" style="150" customWidth="1"/>
    <col min="14278" max="14278" width="0.7109375" style="150" customWidth="1"/>
    <col min="14279" max="14279" width="11" style="150" customWidth="1"/>
    <col min="14280" max="14505" width="9.140625" style="150"/>
    <col min="14506" max="14506" width="1" style="150" customWidth="1"/>
    <col min="14507" max="14507" width="26.42578125" style="150" customWidth="1"/>
    <col min="14508" max="14509" width="4.42578125" style="150" customWidth="1"/>
    <col min="14510" max="14510" width="0.7109375" style="150" customWidth="1"/>
    <col min="14511" max="14511" width="11" style="150" customWidth="1"/>
    <col min="14512" max="14512" width="0.7109375" style="150" customWidth="1"/>
    <col min="14513" max="14513" width="12" style="150" bestFit="1" customWidth="1"/>
    <col min="14514" max="14514" width="0.7109375" style="150" customWidth="1"/>
    <col min="14515" max="14515" width="10.85546875" style="150" customWidth="1"/>
    <col min="14516" max="14516" width="0.7109375" style="150" customWidth="1"/>
    <col min="14517" max="14517" width="11.140625" style="150" customWidth="1"/>
    <col min="14518" max="14518" width="0.7109375" style="150" customWidth="1"/>
    <col min="14519" max="14519" width="13.85546875" style="150" customWidth="1"/>
    <col min="14520" max="14520" width="0.7109375" style="150" customWidth="1"/>
    <col min="14521" max="14521" width="11.42578125" style="150" customWidth="1"/>
    <col min="14522" max="14522" width="0.7109375" style="150" customWidth="1"/>
    <col min="14523" max="14523" width="11.42578125" style="150" customWidth="1"/>
    <col min="14524" max="14524" width="0.7109375" style="150" customWidth="1"/>
    <col min="14525" max="14525" width="10.42578125" style="150" customWidth="1"/>
    <col min="14526" max="14526" width="0.7109375" style="150" customWidth="1"/>
    <col min="14527" max="14527" width="12.7109375" style="150" customWidth="1"/>
    <col min="14528" max="14528" width="0.7109375" style="150" customWidth="1"/>
    <col min="14529" max="14529" width="10.140625" style="150" customWidth="1"/>
    <col min="14530" max="14530" width="0.7109375" style="150" customWidth="1"/>
    <col min="14531" max="14531" width="11.42578125" style="150" customWidth="1"/>
    <col min="14532" max="14532" width="0.7109375" style="150" customWidth="1"/>
    <col min="14533" max="14533" width="9.28515625" style="150" customWidth="1"/>
    <col min="14534" max="14534" width="0.7109375" style="150" customWidth="1"/>
    <col min="14535" max="14535" width="11" style="150" customWidth="1"/>
    <col min="14536" max="14761" width="9.140625" style="150"/>
    <col min="14762" max="14762" width="1" style="150" customWidth="1"/>
    <col min="14763" max="14763" width="26.42578125" style="150" customWidth="1"/>
    <col min="14764" max="14765" width="4.42578125" style="150" customWidth="1"/>
    <col min="14766" max="14766" width="0.7109375" style="150" customWidth="1"/>
    <col min="14767" max="14767" width="11" style="150" customWidth="1"/>
    <col min="14768" max="14768" width="0.7109375" style="150" customWidth="1"/>
    <col min="14769" max="14769" width="12" style="150" bestFit="1" customWidth="1"/>
    <col min="14770" max="14770" width="0.7109375" style="150" customWidth="1"/>
    <col min="14771" max="14771" width="10.85546875" style="150" customWidth="1"/>
    <col min="14772" max="14772" width="0.7109375" style="150" customWidth="1"/>
    <col min="14773" max="14773" width="11.140625" style="150" customWidth="1"/>
    <col min="14774" max="14774" width="0.7109375" style="150" customWidth="1"/>
    <col min="14775" max="14775" width="13.85546875" style="150" customWidth="1"/>
    <col min="14776" max="14776" width="0.7109375" style="150" customWidth="1"/>
    <col min="14777" max="14777" width="11.42578125" style="150" customWidth="1"/>
    <col min="14778" max="14778" width="0.7109375" style="150" customWidth="1"/>
    <col min="14779" max="14779" width="11.42578125" style="150" customWidth="1"/>
    <col min="14780" max="14780" width="0.7109375" style="150" customWidth="1"/>
    <col min="14781" max="14781" width="10.42578125" style="150" customWidth="1"/>
    <col min="14782" max="14782" width="0.7109375" style="150" customWidth="1"/>
    <col min="14783" max="14783" width="12.7109375" style="150" customWidth="1"/>
    <col min="14784" max="14784" width="0.7109375" style="150" customWidth="1"/>
    <col min="14785" max="14785" width="10.140625" style="150" customWidth="1"/>
    <col min="14786" max="14786" width="0.7109375" style="150" customWidth="1"/>
    <col min="14787" max="14787" width="11.42578125" style="150" customWidth="1"/>
    <col min="14788" max="14788" width="0.7109375" style="150" customWidth="1"/>
    <col min="14789" max="14789" width="9.28515625" style="150" customWidth="1"/>
    <col min="14790" max="14790" width="0.7109375" style="150" customWidth="1"/>
    <col min="14791" max="14791" width="11" style="150" customWidth="1"/>
    <col min="14792" max="15017" width="9.140625" style="150"/>
    <col min="15018" max="15018" width="1" style="150" customWidth="1"/>
    <col min="15019" max="15019" width="26.42578125" style="150" customWidth="1"/>
    <col min="15020" max="15021" width="4.42578125" style="150" customWidth="1"/>
    <col min="15022" max="15022" width="0.7109375" style="150" customWidth="1"/>
    <col min="15023" max="15023" width="11" style="150" customWidth="1"/>
    <col min="15024" max="15024" width="0.7109375" style="150" customWidth="1"/>
    <col min="15025" max="15025" width="12" style="150" bestFit="1" customWidth="1"/>
    <col min="15026" max="15026" width="0.7109375" style="150" customWidth="1"/>
    <col min="15027" max="15027" width="10.85546875" style="150" customWidth="1"/>
    <col min="15028" max="15028" width="0.7109375" style="150" customWidth="1"/>
    <col min="15029" max="15029" width="11.140625" style="150" customWidth="1"/>
    <col min="15030" max="15030" width="0.7109375" style="150" customWidth="1"/>
    <col min="15031" max="15031" width="13.85546875" style="150" customWidth="1"/>
    <col min="15032" max="15032" width="0.7109375" style="150" customWidth="1"/>
    <col min="15033" max="15033" width="11.42578125" style="150" customWidth="1"/>
    <col min="15034" max="15034" width="0.7109375" style="150" customWidth="1"/>
    <col min="15035" max="15035" width="11.42578125" style="150" customWidth="1"/>
    <col min="15036" max="15036" width="0.7109375" style="150" customWidth="1"/>
    <col min="15037" max="15037" width="10.42578125" style="150" customWidth="1"/>
    <col min="15038" max="15038" width="0.7109375" style="150" customWidth="1"/>
    <col min="15039" max="15039" width="12.7109375" style="150" customWidth="1"/>
    <col min="15040" max="15040" width="0.7109375" style="150" customWidth="1"/>
    <col min="15041" max="15041" width="10.140625" style="150" customWidth="1"/>
    <col min="15042" max="15042" width="0.7109375" style="150" customWidth="1"/>
    <col min="15043" max="15043" width="11.42578125" style="150" customWidth="1"/>
    <col min="15044" max="15044" width="0.7109375" style="150" customWidth="1"/>
    <col min="15045" max="15045" width="9.28515625" style="150" customWidth="1"/>
    <col min="15046" max="15046" width="0.7109375" style="150" customWidth="1"/>
    <col min="15047" max="15047" width="11" style="150" customWidth="1"/>
    <col min="15048" max="15273" width="9.140625" style="150"/>
    <col min="15274" max="15274" width="1" style="150" customWidth="1"/>
    <col min="15275" max="15275" width="26.42578125" style="150" customWidth="1"/>
    <col min="15276" max="15277" width="4.42578125" style="150" customWidth="1"/>
    <col min="15278" max="15278" width="0.7109375" style="150" customWidth="1"/>
    <col min="15279" max="15279" width="11" style="150" customWidth="1"/>
    <col min="15280" max="15280" width="0.7109375" style="150" customWidth="1"/>
    <col min="15281" max="15281" width="12" style="150" bestFit="1" customWidth="1"/>
    <col min="15282" max="15282" width="0.7109375" style="150" customWidth="1"/>
    <col min="15283" max="15283" width="10.85546875" style="150" customWidth="1"/>
    <col min="15284" max="15284" width="0.7109375" style="150" customWidth="1"/>
    <col min="15285" max="15285" width="11.140625" style="150" customWidth="1"/>
    <col min="15286" max="15286" width="0.7109375" style="150" customWidth="1"/>
    <col min="15287" max="15287" width="13.85546875" style="150" customWidth="1"/>
    <col min="15288" max="15288" width="0.7109375" style="150" customWidth="1"/>
    <col min="15289" max="15289" width="11.42578125" style="150" customWidth="1"/>
    <col min="15290" max="15290" width="0.7109375" style="150" customWidth="1"/>
    <col min="15291" max="15291" width="11.42578125" style="150" customWidth="1"/>
    <col min="15292" max="15292" width="0.7109375" style="150" customWidth="1"/>
    <col min="15293" max="15293" width="10.42578125" style="150" customWidth="1"/>
    <col min="15294" max="15294" width="0.7109375" style="150" customWidth="1"/>
    <col min="15295" max="15295" width="12.7109375" style="150" customWidth="1"/>
    <col min="15296" max="15296" width="0.7109375" style="150" customWidth="1"/>
    <col min="15297" max="15297" width="10.140625" style="150" customWidth="1"/>
    <col min="15298" max="15298" width="0.7109375" style="150" customWidth="1"/>
    <col min="15299" max="15299" width="11.42578125" style="150" customWidth="1"/>
    <col min="15300" max="15300" width="0.7109375" style="150" customWidth="1"/>
    <col min="15301" max="15301" width="9.28515625" style="150" customWidth="1"/>
    <col min="15302" max="15302" width="0.7109375" style="150" customWidth="1"/>
    <col min="15303" max="15303" width="11" style="150" customWidth="1"/>
    <col min="15304" max="15529" width="9.140625" style="150"/>
    <col min="15530" max="15530" width="1" style="150" customWidth="1"/>
    <col min="15531" max="15531" width="26.42578125" style="150" customWidth="1"/>
    <col min="15532" max="15533" width="4.42578125" style="150" customWidth="1"/>
    <col min="15534" max="15534" width="0.7109375" style="150" customWidth="1"/>
    <col min="15535" max="15535" width="11" style="150" customWidth="1"/>
    <col min="15536" max="15536" width="0.7109375" style="150" customWidth="1"/>
    <col min="15537" max="15537" width="12" style="150" bestFit="1" customWidth="1"/>
    <col min="15538" max="15538" width="0.7109375" style="150" customWidth="1"/>
    <col min="15539" max="15539" width="10.85546875" style="150" customWidth="1"/>
    <col min="15540" max="15540" width="0.7109375" style="150" customWidth="1"/>
    <col min="15541" max="15541" width="11.140625" style="150" customWidth="1"/>
    <col min="15542" max="15542" width="0.7109375" style="150" customWidth="1"/>
    <col min="15543" max="15543" width="13.85546875" style="150" customWidth="1"/>
    <col min="15544" max="15544" width="0.7109375" style="150" customWidth="1"/>
    <col min="15545" max="15545" width="11.42578125" style="150" customWidth="1"/>
    <col min="15546" max="15546" width="0.7109375" style="150" customWidth="1"/>
    <col min="15547" max="15547" width="11.42578125" style="150" customWidth="1"/>
    <col min="15548" max="15548" width="0.7109375" style="150" customWidth="1"/>
    <col min="15549" max="15549" width="10.42578125" style="150" customWidth="1"/>
    <col min="15550" max="15550" width="0.7109375" style="150" customWidth="1"/>
    <col min="15551" max="15551" width="12.7109375" style="150" customWidth="1"/>
    <col min="15552" max="15552" width="0.7109375" style="150" customWidth="1"/>
    <col min="15553" max="15553" width="10.140625" style="150" customWidth="1"/>
    <col min="15554" max="15554" width="0.7109375" style="150" customWidth="1"/>
    <col min="15555" max="15555" width="11.42578125" style="150" customWidth="1"/>
    <col min="15556" max="15556" width="0.7109375" style="150" customWidth="1"/>
    <col min="15557" max="15557" width="9.28515625" style="150" customWidth="1"/>
    <col min="15558" max="15558" width="0.7109375" style="150" customWidth="1"/>
    <col min="15559" max="15559" width="11" style="150" customWidth="1"/>
    <col min="15560" max="15785" width="9.140625" style="150"/>
    <col min="15786" max="15786" width="1" style="150" customWidth="1"/>
    <col min="15787" max="15787" width="26.42578125" style="150" customWidth="1"/>
    <col min="15788" max="15789" width="4.42578125" style="150" customWidth="1"/>
    <col min="15790" max="15790" width="0.7109375" style="150" customWidth="1"/>
    <col min="15791" max="15791" width="11" style="150" customWidth="1"/>
    <col min="15792" max="15792" width="0.7109375" style="150" customWidth="1"/>
    <col min="15793" max="15793" width="12" style="150" bestFit="1" customWidth="1"/>
    <col min="15794" max="15794" width="0.7109375" style="150" customWidth="1"/>
    <col min="15795" max="15795" width="10.85546875" style="150" customWidth="1"/>
    <col min="15796" max="15796" width="0.7109375" style="150" customWidth="1"/>
    <col min="15797" max="15797" width="11.140625" style="150" customWidth="1"/>
    <col min="15798" max="15798" width="0.7109375" style="150" customWidth="1"/>
    <col min="15799" max="15799" width="13.85546875" style="150" customWidth="1"/>
    <col min="15800" max="15800" width="0.7109375" style="150" customWidth="1"/>
    <col min="15801" max="15801" width="11.42578125" style="150" customWidth="1"/>
    <col min="15802" max="15802" width="0.7109375" style="150" customWidth="1"/>
    <col min="15803" max="15803" width="11.42578125" style="150" customWidth="1"/>
    <col min="15804" max="15804" width="0.7109375" style="150" customWidth="1"/>
    <col min="15805" max="15805" width="10.42578125" style="150" customWidth="1"/>
    <col min="15806" max="15806" width="0.7109375" style="150" customWidth="1"/>
    <col min="15807" max="15807" width="12.7109375" style="150" customWidth="1"/>
    <col min="15808" max="15808" width="0.7109375" style="150" customWidth="1"/>
    <col min="15809" max="15809" width="10.140625" style="150" customWidth="1"/>
    <col min="15810" max="15810" width="0.7109375" style="150" customWidth="1"/>
    <col min="15811" max="15811" width="11.42578125" style="150" customWidth="1"/>
    <col min="15812" max="15812" width="0.7109375" style="150" customWidth="1"/>
    <col min="15813" max="15813" width="9.28515625" style="150" customWidth="1"/>
    <col min="15814" max="15814" width="0.7109375" style="150" customWidth="1"/>
    <col min="15815" max="15815" width="11" style="150" customWidth="1"/>
    <col min="15816" max="16041" width="9.140625" style="150"/>
    <col min="16042" max="16042" width="1" style="150" customWidth="1"/>
    <col min="16043" max="16043" width="26.42578125" style="150" customWidth="1"/>
    <col min="16044" max="16045" width="4.42578125" style="150" customWidth="1"/>
    <col min="16046" max="16046" width="0.7109375" style="150" customWidth="1"/>
    <col min="16047" max="16047" width="11" style="150" customWidth="1"/>
    <col min="16048" max="16048" width="0.7109375" style="150" customWidth="1"/>
    <col min="16049" max="16049" width="12" style="150" bestFit="1" customWidth="1"/>
    <col min="16050" max="16050" width="0.7109375" style="150" customWidth="1"/>
    <col min="16051" max="16051" width="10.85546875" style="150" customWidth="1"/>
    <col min="16052" max="16052" width="0.7109375" style="150" customWidth="1"/>
    <col min="16053" max="16053" width="11.140625" style="150" customWidth="1"/>
    <col min="16054" max="16054" width="0.7109375" style="150" customWidth="1"/>
    <col min="16055" max="16055" width="13.85546875" style="150" customWidth="1"/>
    <col min="16056" max="16056" width="0.7109375" style="150" customWidth="1"/>
    <col min="16057" max="16057" width="11.42578125" style="150" customWidth="1"/>
    <col min="16058" max="16058" width="0.7109375" style="150" customWidth="1"/>
    <col min="16059" max="16059" width="11.42578125" style="150" customWidth="1"/>
    <col min="16060" max="16060" width="0.7109375" style="150" customWidth="1"/>
    <col min="16061" max="16061" width="10.42578125" style="150" customWidth="1"/>
    <col min="16062" max="16062" width="0.7109375" style="150" customWidth="1"/>
    <col min="16063" max="16063" width="12.7109375" style="150" customWidth="1"/>
    <col min="16064" max="16064" width="0.7109375" style="150" customWidth="1"/>
    <col min="16065" max="16065" width="10.140625" style="150" customWidth="1"/>
    <col min="16066" max="16066" width="0.7109375" style="150" customWidth="1"/>
    <col min="16067" max="16067" width="11.42578125" style="150" customWidth="1"/>
    <col min="16068" max="16068" width="0.7109375" style="150" customWidth="1"/>
    <col min="16069" max="16069" width="9.28515625" style="150" customWidth="1"/>
    <col min="16070" max="16070" width="0.7109375" style="150" customWidth="1"/>
    <col min="16071" max="16071" width="11" style="150" customWidth="1"/>
    <col min="16072" max="16384" width="9.140625" style="150"/>
  </cols>
  <sheetData>
    <row r="1" spans="1:30" s="57" customFormat="1" ht="16.5" customHeight="1" x14ac:dyDescent="0.2">
      <c r="A1" s="140" t="s">
        <v>47</v>
      </c>
      <c r="B1" s="140"/>
      <c r="C1" s="140"/>
      <c r="D1" s="140"/>
      <c r="E1" s="141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22"/>
      <c r="AC1" s="142"/>
      <c r="AD1" s="142"/>
    </row>
    <row r="2" spans="1:30" s="57" customFormat="1" ht="16.5" customHeight="1" x14ac:dyDescent="0.2">
      <c r="A2" s="143" t="s">
        <v>158</v>
      </c>
      <c r="B2" s="143"/>
      <c r="C2" s="143"/>
      <c r="D2" s="143"/>
      <c r="E2" s="141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22"/>
      <c r="AC2" s="142"/>
      <c r="AD2" s="142"/>
    </row>
    <row r="3" spans="1:30" s="57" customFormat="1" ht="16.5" customHeight="1" x14ac:dyDescent="0.2">
      <c r="A3" s="50" t="str">
        <f>+'P&amp;L 7-8(9m)'!A55</f>
        <v>For the nine-month period ended 31 December 2024</v>
      </c>
      <c r="B3" s="50"/>
      <c r="C3" s="50"/>
      <c r="D3" s="50"/>
      <c r="E3" s="144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25"/>
      <c r="AC3" s="145"/>
      <c r="AD3" s="145"/>
    </row>
    <row r="4" spans="1:30" ht="15" customHeight="1" x14ac:dyDescent="0.2">
      <c r="A4" s="146"/>
      <c r="B4" s="146"/>
      <c r="C4" s="146"/>
      <c r="D4" s="146"/>
      <c r="E4" s="147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9"/>
      <c r="AC4" s="148"/>
      <c r="AD4" s="148"/>
    </row>
    <row r="5" spans="1:30" ht="15" customHeight="1" x14ac:dyDescent="0.2">
      <c r="A5" s="146"/>
      <c r="B5" s="146"/>
      <c r="C5" s="146"/>
      <c r="D5" s="146"/>
      <c r="E5" s="147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9"/>
      <c r="AC5" s="148"/>
      <c r="AD5" s="148"/>
    </row>
    <row r="6" spans="1:30" ht="15" customHeight="1" x14ac:dyDescent="0.2">
      <c r="A6" s="146"/>
      <c r="B6" s="146"/>
      <c r="C6" s="146"/>
      <c r="D6" s="146"/>
      <c r="E6" s="147"/>
      <c r="F6" s="285" t="s">
        <v>168</v>
      </c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</row>
    <row r="7" spans="1:30" s="152" customFormat="1" ht="15" customHeight="1" x14ac:dyDescent="0.2">
      <c r="A7" s="146"/>
      <c r="B7" s="146"/>
      <c r="C7" s="146"/>
      <c r="D7" s="146"/>
      <c r="E7" s="151"/>
      <c r="F7" s="286" t="s">
        <v>252</v>
      </c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</row>
    <row r="8" spans="1:30" s="152" customFormat="1" ht="15" customHeight="1" x14ac:dyDescent="0.2">
      <c r="A8" s="146"/>
      <c r="B8" s="146"/>
      <c r="C8" s="146"/>
      <c r="D8" s="146"/>
      <c r="E8" s="151"/>
      <c r="F8" s="285" t="s">
        <v>34</v>
      </c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153"/>
      <c r="AB8" s="153"/>
      <c r="AC8" s="153"/>
      <c r="AD8" s="153"/>
    </row>
    <row r="9" spans="1:30" s="155" customFormat="1" ht="15" customHeight="1" x14ac:dyDescent="0.2">
      <c r="A9" s="146"/>
      <c r="B9" s="146"/>
      <c r="C9" s="146"/>
      <c r="D9" s="146"/>
      <c r="E9" s="151"/>
      <c r="F9" s="153"/>
      <c r="G9" s="153"/>
      <c r="H9" s="154"/>
      <c r="I9" s="153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286" t="s">
        <v>127</v>
      </c>
      <c r="U9" s="286"/>
      <c r="V9" s="286"/>
      <c r="W9" s="286"/>
      <c r="X9" s="286"/>
      <c r="Y9" s="153"/>
      <c r="Z9" s="153"/>
      <c r="AA9" s="153"/>
      <c r="AB9" s="153"/>
      <c r="AC9" s="153"/>
      <c r="AD9" s="153"/>
    </row>
    <row r="10" spans="1:30" s="155" customFormat="1" ht="15" customHeight="1" x14ac:dyDescent="0.2">
      <c r="A10" s="156"/>
      <c r="B10" s="156"/>
      <c r="C10" s="156"/>
      <c r="D10" s="156"/>
      <c r="F10" s="148"/>
      <c r="G10" s="157"/>
      <c r="H10" s="148"/>
      <c r="I10" s="157"/>
      <c r="J10" s="158"/>
      <c r="K10" s="158"/>
      <c r="L10" s="158"/>
      <c r="M10" s="158"/>
      <c r="N10" s="158"/>
      <c r="O10" s="158"/>
      <c r="P10" s="158"/>
      <c r="Q10" s="153"/>
      <c r="R10" s="153"/>
      <c r="S10" s="153"/>
      <c r="T10" s="286" t="s">
        <v>91</v>
      </c>
      <c r="U10" s="286"/>
      <c r="V10" s="286"/>
      <c r="W10" s="153"/>
      <c r="X10" s="157"/>
      <c r="Y10" s="153"/>
      <c r="Z10" s="148"/>
      <c r="AA10" s="148"/>
      <c r="AB10" s="149"/>
      <c r="AC10" s="157"/>
      <c r="AD10" s="148"/>
    </row>
    <row r="11" spans="1:30" s="155" customFormat="1" ht="15" customHeight="1" x14ac:dyDescent="0.2">
      <c r="A11" s="156"/>
      <c r="B11" s="156"/>
      <c r="C11" s="156"/>
      <c r="D11" s="156"/>
      <c r="F11" s="157"/>
      <c r="G11" s="157"/>
      <c r="H11" s="153"/>
      <c r="I11" s="157"/>
      <c r="J11" s="285" t="s">
        <v>43</v>
      </c>
      <c r="K11" s="285"/>
      <c r="L11" s="285"/>
      <c r="M11" s="285"/>
      <c r="N11" s="285"/>
      <c r="O11" s="153"/>
      <c r="P11" s="157" t="s">
        <v>83</v>
      </c>
      <c r="Q11" s="153"/>
      <c r="R11" s="153"/>
      <c r="S11" s="153"/>
      <c r="T11" s="153"/>
      <c r="U11" s="153"/>
      <c r="V11" s="159" t="s">
        <v>95</v>
      </c>
      <c r="W11" s="153"/>
      <c r="X11" s="159"/>
      <c r="Y11" s="153"/>
      <c r="Z11" s="148"/>
      <c r="AA11" s="157"/>
      <c r="AB11" s="149"/>
      <c r="AC11" s="157"/>
      <c r="AD11" s="148"/>
    </row>
    <row r="12" spans="1:30" s="155" customFormat="1" ht="15" customHeight="1" x14ac:dyDescent="0.2">
      <c r="A12" s="156"/>
      <c r="B12" s="156"/>
      <c r="C12" s="156"/>
      <c r="D12" s="156"/>
      <c r="F12" s="157" t="s">
        <v>44</v>
      </c>
      <c r="G12" s="157"/>
      <c r="H12" s="153"/>
      <c r="I12" s="157"/>
      <c r="J12" s="153"/>
      <c r="K12" s="153"/>
      <c r="L12" s="153"/>
      <c r="M12" s="153"/>
      <c r="N12" s="157" t="s">
        <v>80</v>
      </c>
      <c r="O12" s="153"/>
      <c r="P12" s="157" t="s">
        <v>64</v>
      </c>
      <c r="Q12" s="153"/>
      <c r="R12" s="160" t="s">
        <v>172</v>
      </c>
      <c r="S12" s="153"/>
      <c r="T12" s="153"/>
      <c r="U12" s="153"/>
      <c r="V12" s="159" t="s">
        <v>92</v>
      </c>
      <c r="W12" s="153"/>
      <c r="X12" s="159"/>
      <c r="Y12" s="153"/>
      <c r="Z12" s="148"/>
      <c r="AA12" s="157"/>
      <c r="AB12" s="149"/>
      <c r="AC12" s="157"/>
      <c r="AD12" s="148"/>
    </row>
    <row r="13" spans="1:30" s="155" customFormat="1" ht="15" customHeight="1" x14ac:dyDescent="0.2">
      <c r="A13" s="156"/>
      <c r="B13" s="156"/>
      <c r="C13" s="156"/>
      <c r="D13" s="156"/>
      <c r="F13" s="157" t="s">
        <v>45</v>
      </c>
      <c r="G13" s="157"/>
      <c r="H13" s="149"/>
      <c r="I13" s="157"/>
      <c r="J13" s="149"/>
      <c r="K13" s="148"/>
      <c r="L13" s="149"/>
      <c r="M13" s="149"/>
      <c r="N13" s="157" t="s">
        <v>134</v>
      </c>
      <c r="O13" s="149"/>
      <c r="P13" s="157" t="s">
        <v>65</v>
      </c>
      <c r="Q13" s="157"/>
      <c r="R13" s="160" t="s">
        <v>173</v>
      </c>
      <c r="S13" s="157"/>
      <c r="T13" s="159"/>
      <c r="U13" s="149"/>
      <c r="V13" s="157" t="s">
        <v>97</v>
      </c>
      <c r="W13" s="149"/>
      <c r="X13" s="159" t="s">
        <v>70</v>
      </c>
      <c r="Y13" s="149"/>
      <c r="Z13" s="157" t="s">
        <v>18</v>
      </c>
      <c r="AA13" s="157"/>
      <c r="AB13" s="157" t="s">
        <v>53</v>
      </c>
      <c r="AC13" s="157"/>
      <c r="AD13" s="149"/>
    </row>
    <row r="14" spans="1:30" s="155" customFormat="1" ht="15" customHeight="1" x14ac:dyDescent="0.2">
      <c r="A14" s="156"/>
      <c r="B14" s="156"/>
      <c r="C14" s="156"/>
      <c r="D14" s="156"/>
      <c r="F14" s="157" t="s">
        <v>54</v>
      </c>
      <c r="G14" s="157"/>
      <c r="H14" s="157" t="s">
        <v>109</v>
      </c>
      <c r="I14" s="157"/>
      <c r="J14" s="157" t="s">
        <v>55</v>
      </c>
      <c r="K14" s="148"/>
      <c r="L14" s="157"/>
      <c r="M14" s="157"/>
      <c r="N14" s="159" t="s">
        <v>117</v>
      </c>
      <c r="O14" s="157"/>
      <c r="P14" s="157" t="s">
        <v>84</v>
      </c>
      <c r="Q14" s="157"/>
      <c r="R14" s="160" t="s">
        <v>174</v>
      </c>
      <c r="S14" s="157"/>
      <c r="T14" s="157" t="s">
        <v>36</v>
      </c>
      <c r="U14" s="157"/>
      <c r="V14" s="157" t="s">
        <v>142</v>
      </c>
      <c r="W14" s="157"/>
      <c r="X14" s="159" t="s">
        <v>69</v>
      </c>
      <c r="Y14" s="157"/>
      <c r="Z14" s="157" t="s">
        <v>56</v>
      </c>
      <c r="AA14" s="157"/>
      <c r="AB14" s="157" t="s">
        <v>57</v>
      </c>
      <c r="AC14" s="157"/>
      <c r="AD14" s="157" t="s">
        <v>18</v>
      </c>
    </row>
    <row r="15" spans="1:30" s="155" customFormat="1" ht="15" customHeight="1" x14ac:dyDescent="0.2">
      <c r="A15" s="156"/>
      <c r="B15" s="156"/>
      <c r="C15" s="156"/>
      <c r="D15" s="161"/>
      <c r="E15" s="161"/>
      <c r="F15" s="162" t="s">
        <v>35</v>
      </c>
      <c r="G15" s="157"/>
      <c r="H15" s="162" t="s">
        <v>35</v>
      </c>
      <c r="I15" s="157"/>
      <c r="J15" s="162" t="s">
        <v>58</v>
      </c>
      <c r="K15" s="148"/>
      <c r="L15" s="162" t="s">
        <v>26</v>
      </c>
      <c r="M15" s="157"/>
      <c r="N15" s="162" t="s">
        <v>116</v>
      </c>
      <c r="O15" s="157"/>
      <c r="P15" s="162" t="s">
        <v>79</v>
      </c>
      <c r="Q15" s="149"/>
      <c r="R15" s="163" t="s">
        <v>175</v>
      </c>
      <c r="S15" s="149"/>
      <c r="T15" s="162" t="s">
        <v>59</v>
      </c>
      <c r="U15" s="157"/>
      <c r="V15" s="162" t="s">
        <v>141</v>
      </c>
      <c r="W15" s="157"/>
      <c r="X15" s="162" t="s">
        <v>68</v>
      </c>
      <c r="Y15" s="157"/>
      <c r="Z15" s="162" t="s">
        <v>60</v>
      </c>
      <c r="AA15" s="157"/>
      <c r="AB15" s="162" t="s">
        <v>37</v>
      </c>
      <c r="AC15" s="149"/>
      <c r="AD15" s="162" t="s">
        <v>68</v>
      </c>
    </row>
    <row r="16" spans="1:30" s="155" customFormat="1" ht="15" customHeight="1" x14ac:dyDescent="0.2">
      <c r="A16" s="156"/>
      <c r="B16" s="156"/>
      <c r="C16" s="156"/>
      <c r="D16" s="156"/>
      <c r="F16" s="157"/>
      <c r="G16" s="157"/>
      <c r="H16" s="157"/>
      <c r="I16" s="157"/>
      <c r="J16" s="157"/>
      <c r="K16" s="148"/>
      <c r="L16" s="157"/>
      <c r="M16" s="157"/>
      <c r="N16" s="157"/>
      <c r="O16" s="157"/>
      <c r="P16" s="157"/>
      <c r="Q16" s="149"/>
      <c r="R16" s="149"/>
      <c r="S16" s="149"/>
      <c r="T16" s="157"/>
      <c r="U16" s="157"/>
      <c r="V16" s="157"/>
      <c r="W16" s="157"/>
      <c r="X16" s="157"/>
      <c r="Y16" s="157"/>
      <c r="Z16" s="157"/>
      <c r="AA16" s="157"/>
      <c r="AB16" s="157"/>
      <c r="AC16" s="149"/>
      <c r="AD16" s="157"/>
    </row>
    <row r="17" spans="1:30" s="155" customFormat="1" ht="15" customHeight="1" x14ac:dyDescent="0.2">
      <c r="A17" s="164" t="s">
        <v>195</v>
      </c>
      <c r="B17" s="165"/>
      <c r="C17" s="165"/>
      <c r="D17" s="165"/>
      <c r="F17" s="2">
        <v>2800000000</v>
      </c>
      <c r="G17" s="2"/>
      <c r="H17" s="2">
        <v>3274182000</v>
      </c>
      <c r="I17" s="2"/>
      <c r="J17" s="2">
        <v>280000000</v>
      </c>
      <c r="K17" s="2"/>
      <c r="L17" s="2">
        <v>5092271826</v>
      </c>
      <c r="M17" s="2"/>
      <c r="N17" s="2">
        <v>-28425304</v>
      </c>
      <c r="O17" s="2"/>
      <c r="P17" s="2">
        <v>701719893</v>
      </c>
      <c r="Q17" s="166"/>
      <c r="R17" s="2">
        <v>-6197998</v>
      </c>
      <c r="S17" s="166"/>
      <c r="T17" s="2">
        <v>-166027854</v>
      </c>
      <c r="U17" s="2"/>
      <c r="V17" s="2">
        <v>-71871401</v>
      </c>
      <c r="W17" s="2"/>
      <c r="X17" s="2">
        <f>SUM(T17:V17)</f>
        <v>-237899255</v>
      </c>
      <c r="Y17" s="166"/>
      <c r="Z17" s="2">
        <f>SUM(F17:R17,X17)</f>
        <v>11875651162</v>
      </c>
      <c r="AA17" s="166"/>
      <c r="AB17" s="2">
        <v>31989142</v>
      </c>
      <c r="AC17" s="166"/>
      <c r="AD17" s="2">
        <f>SUM(Z17:AB17)</f>
        <v>11907640304</v>
      </c>
    </row>
    <row r="18" spans="1:30" s="155" customFormat="1" ht="15" customHeight="1" x14ac:dyDescent="0.2">
      <c r="A18" s="164" t="s">
        <v>128</v>
      </c>
      <c r="B18" s="164"/>
      <c r="C18" s="164"/>
      <c r="D18" s="164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2"/>
      <c r="Y18" s="167"/>
      <c r="Z18" s="168"/>
      <c r="AA18" s="167"/>
      <c r="AB18" s="169"/>
      <c r="AC18" s="167"/>
      <c r="AD18" s="167"/>
    </row>
    <row r="19" spans="1:30" s="155" customFormat="1" ht="15" customHeight="1" x14ac:dyDescent="0.15">
      <c r="A19" s="155" t="s">
        <v>197</v>
      </c>
      <c r="C19" s="164"/>
      <c r="D19" s="164"/>
      <c r="F19" s="170"/>
      <c r="G19" s="171"/>
      <c r="H19" s="170"/>
      <c r="I19" s="168"/>
      <c r="J19" s="170"/>
      <c r="K19" s="172"/>
      <c r="L19" s="173"/>
      <c r="M19" s="173"/>
      <c r="N19" s="170"/>
      <c r="O19" s="174"/>
      <c r="P19" s="170"/>
      <c r="Q19" s="174"/>
      <c r="R19" s="170"/>
      <c r="S19" s="174"/>
      <c r="T19" s="170"/>
      <c r="U19" s="174"/>
      <c r="V19" s="170"/>
      <c r="W19" s="172"/>
      <c r="X19" s="14"/>
      <c r="Y19" s="172"/>
      <c r="Z19" s="2"/>
      <c r="AA19" s="174"/>
      <c r="AB19" s="173"/>
      <c r="AC19" s="175"/>
      <c r="AD19" s="2"/>
    </row>
    <row r="20" spans="1:30" s="155" customFormat="1" ht="15" customHeight="1" x14ac:dyDescent="0.15">
      <c r="B20" s="155" t="s">
        <v>216</v>
      </c>
      <c r="C20" s="164"/>
      <c r="D20" s="164"/>
      <c r="F20" s="176">
        <v>0</v>
      </c>
      <c r="G20" s="171"/>
      <c r="H20" s="176">
        <v>0</v>
      </c>
      <c r="I20" s="168"/>
      <c r="J20" s="176">
        <v>0</v>
      </c>
      <c r="K20" s="172"/>
      <c r="L20" s="176">
        <v>0</v>
      </c>
      <c r="M20" s="173"/>
      <c r="N20" s="176">
        <v>0</v>
      </c>
      <c r="O20" s="174"/>
      <c r="P20" s="176">
        <v>0</v>
      </c>
      <c r="Q20" s="174"/>
      <c r="R20" s="176">
        <v>0</v>
      </c>
      <c r="S20" s="174"/>
      <c r="T20" s="176">
        <v>0</v>
      </c>
      <c r="U20" s="174"/>
      <c r="V20" s="176">
        <v>0</v>
      </c>
      <c r="W20" s="172"/>
      <c r="X20" s="2">
        <f>SUM(T20:V20)</f>
        <v>0</v>
      </c>
      <c r="Y20" s="166"/>
      <c r="Z20" s="2">
        <f>SUM(F20:R20,X20)</f>
        <v>0</v>
      </c>
      <c r="AA20" s="174"/>
      <c r="AB20" s="176">
        <v>-1783159</v>
      </c>
      <c r="AC20" s="175"/>
      <c r="AD20" s="2">
        <f>SUM(Z20:AB20)</f>
        <v>-1783159</v>
      </c>
    </row>
    <row r="21" spans="1:30" s="155" customFormat="1" ht="15" customHeight="1" x14ac:dyDescent="0.15">
      <c r="A21" s="155" t="s">
        <v>215</v>
      </c>
      <c r="D21" s="177"/>
      <c r="E21" s="177"/>
      <c r="F21" s="176">
        <v>0</v>
      </c>
      <c r="G21" s="171"/>
      <c r="H21" s="176">
        <v>0</v>
      </c>
      <c r="I21" s="168"/>
      <c r="J21" s="176">
        <v>0</v>
      </c>
      <c r="K21" s="172"/>
      <c r="L21" s="176">
        <v>-727995559</v>
      </c>
      <c r="M21" s="173"/>
      <c r="N21" s="176">
        <v>0</v>
      </c>
      <c r="O21" s="174"/>
      <c r="P21" s="176">
        <v>0</v>
      </c>
      <c r="Q21" s="174"/>
      <c r="R21" s="176">
        <v>0</v>
      </c>
      <c r="S21" s="174"/>
      <c r="T21" s="176">
        <v>0</v>
      </c>
      <c r="U21" s="174"/>
      <c r="V21" s="176">
        <v>0</v>
      </c>
      <c r="W21" s="172"/>
      <c r="X21" s="2">
        <f>SUM(T21:V21)</f>
        <v>0</v>
      </c>
      <c r="Y21" s="166"/>
      <c r="Z21" s="2">
        <f>SUM(F21:R21,X21)</f>
        <v>-727995559</v>
      </c>
      <c r="AA21" s="174"/>
      <c r="AB21" s="2">
        <v>0</v>
      </c>
      <c r="AC21" s="175"/>
      <c r="AD21" s="2">
        <f>SUM(Z21:AB21)</f>
        <v>-727995559</v>
      </c>
    </row>
    <row r="22" spans="1:30" s="155" customFormat="1" ht="15" customHeight="1" x14ac:dyDescent="0.15">
      <c r="A22" s="155" t="s">
        <v>121</v>
      </c>
      <c r="E22" s="177"/>
      <c r="F22" s="176">
        <v>0</v>
      </c>
      <c r="G22" s="171"/>
      <c r="H22" s="176">
        <v>0</v>
      </c>
      <c r="I22" s="168"/>
      <c r="J22" s="176">
        <v>0</v>
      </c>
      <c r="K22" s="172"/>
      <c r="L22" s="176">
        <v>1033487620</v>
      </c>
      <c r="M22" s="173"/>
      <c r="N22" s="176">
        <v>0</v>
      </c>
      <c r="O22" s="174"/>
      <c r="P22" s="176">
        <v>0</v>
      </c>
      <c r="Q22" s="174"/>
      <c r="R22" s="176">
        <v>0</v>
      </c>
      <c r="S22" s="174"/>
      <c r="T22" s="176">
        <v>0</v>
      </c>
      <c r="U22" s="174"/>
      <c r="V22" s="176">
        <v>0</v>
      </c>
      <c r="W22" s="172"/>
      <c r="X22" s="2">
        <f>SUM(T22:V22)</f>
        <v>0</v>
      </c>
      <c r="Y22" s="166"/>
      <c r="Z22" s="2">
        <f>SUM(F22:R22,X22)</f>
        <v>1033487620</v>
      </c>
      <c r="AA22" s="174"/>
      <c r="AB22" s="176">
        <v>15018506</v>
      </c>
      <c r="AC22" s="175"/>
      <c r="AD22" s="2">
        <f>SUM(Z22:AB22)</f>
        <v>1048506126</v>
      </c>
    </row>
    <row r="23" spans="1:30" s="155" customFormat="1" ht="15" customHeight="1" x14ac:dyDescent="0.15">
      <c r="A23" s="155" t="s">
        <v>171</v>
      </c>
      <c r="F23" s="178">
        <v>0</v>
      </c>
      <c r="G23" s="168"/>
      <c r="H23" s="178">
        <v>0</v>
      </c>
      <c r="I23" s="168"/>
      <c r="J23" s="178">
        <v>0</v>
      </c>
      <c r="K23" s="172"/>
      <c r="L23" s="178">
        <v>0</v>
      </c>
      <c r="M23" s="173"/>
      <c r="N23" s="178">
        <v>0</v>
      </c>
      <c r="O23" s="172"/>
      <c r="P23" s="178">
        <v>0</v>
      </c>
      <c r="Q23" s="172"/>
      <c r="R23" s="178">
        <v>0</v>
      </c>
      <c r="S23" s="172"/>
      <c r="T23" s="178">
        <v>10519340</v>
      </c>
      <c r="U23" s="172"/>
      <c r="V23" s="178">
        <v>-29477174</v>
      </c>
      <c r="W23" s="172"/>
      <c r="X23" s="3">
        <v>-18957834</v>
      </c>
      <c r="Y23" s="166"/>
      <c r="Z23" s="3">
        <f>SUM(F23:R23,X23)</f>
        <v>-18957834</v>
      </c>
      <c r="AA23" s="174"/>
      <c r="AB23" s="178">
        <v>-1616651</v>
      </c>
      <c r="AC23" s="175"/>
      <c r="AD23" s="3">
        <f>SUM(Z23:AB23)</f>
        <v>-20574485</v>
      </c>
    </row>
    <row r="24" spans="1:30" s="155" customFormat="1" ht="8.1" customHeight="1" x14ac:dyDescent="0.2">
      <c r="F24" s="167"/>
      <c r="G24" s="167"/>
      <c r="H24" s="167"/>
      <c r="I24" s="167"/>
      <c r="J24" s="167"/>
      <c r="K24" s="149"/>
      <c r="L24" s="149"/>
      <c r="M24" s="149"/>
      <c r="N24" s="149"/>
      <c r="O24" s="149"/>
      <c r="P24" s="149"/>
      <c r="Q24" s="4"/>
      <c r="R24" s="4"/>
      <c r="S24" s="4"/>
      <c r="T24" s="4"/>
      <c r="U24" s="4"/>
      <c r="V24" s="148"/>
      <c r="W24" s="4"/>
      <c r="X24" s="148"/>
      <c r="Y24" s="4"/>
      <c r="Z24" s="148"/>
      <c r="AA24" s="4"/>
      <c r="AB24" s="148"/>
      <c r="AC24" s="149"/>
      <c r="AD24" s="149"/>
    </row>
    <row r="25" spans="1:30" s="155" customFormat="1" ht="15" customHeight="1" thickBot="1" x14ac:dyDescent="0.25">
      <c r="A25" s="164" t="s">
        <v>245</v>
      </c>
      <c r="B25" s="164"/>
      <c r="C25" s="164"/>
      <c r="D25" s="164"/>
      <c r="F25" s="179">
        <f>SUM(F17:F23)</f>
        <v>2800000000</v>
      </c>
      <c r="G25" s="167"/>
      <c r="H25" s="179">
        <f>SUM(H17:H23)</f>
        <v>3274182000</v>
      </c>
      <c r="I25" s="167"/>
      <c r="J25" s="179">
        <f>SUM(J17:J23)</f>
        <v>280000000</v>
      </c>
      <c r="K25" s="167"/>
      <c r="L25" s="179">
        <f>SUM(L17:L23)</f>
        <v>5397763887</v>
      </c>
      <c r="M25" s="167"/>
      <c r="N25" s="179">
        <f>SUM(N17:N23)</f>
        <v>-28425304</v>
      </c>
      <c r="O25" s="167"/>
      <c r="P25" s="179">
        <f>SUM(P17:P23)</f>
        <v>701719893</v>
      </c>
      <c r="Q25" s="167"/>
      <c r="R25" s="179">
        <f>SUM(R17:R23)</f>
        <v>-6197998</v>
      </c>
      <c r="S25" s="167"/>
      <c r="T25" s="179">
        <f>SUM(T17:T23)</f>
        <v>-155508514</v>
      </c>
      <c r="U25" s="167"/>
      <c r="V25" s="179">
        <f>SUM(V17:V23)</f>
        <v>-101348575</v>
      </c>
      <c r="W25" s="167"/>
      <c r="X25" s="179">
        <f>SUM(X17:X23)</f>
        <v>-256857089</v>
      </c>
      <c r="Y25" s="167"/>
      <c r="Z25" s="179">
        <f>SUM(Z17:Z23)</f>
        <v>12162185389</v>
      </c>
      <c r="AA25" s="167"/>
      <c r="AB25" s="179">
        <f>SUM(AB17:AB23)</f>
        <v>43607838</v>
      </c>
      <c r="AC25" s="167"/>
      <c r="AD25" s="179">
        <f>SUM(AD17:AD23)</f>
        <v>12205793227</v>
      </c>
    </row>
    <row r="26" spans="1:30" s="152" customFormat="1" ht="11.25" customHeight="1" thickTop="1" x14ac:dyDescent="0.2">
      <c r="A26" s="164"/>
      <c r="B26" s="164"/>
      <c r="C26" s="164"/>
      <c r="D26" s="164"/>
      <c r="E26" s="155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</row>
    <row r="27" spans="1:30" s="152" customFormat="1" ht="11.25" customHeight="1" x14ac:dyDescent="0.2">
      <c r="A27" s="164"/>
      <c r="B27" s="164"/>
      <c r="C27" s="164"/>
      <c r="D27" s="164"/>
      <c r="E27" s="155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</row>
    <row r="28" spans="1:30" s="152" customFormat="1" ht="15" customHeight="1" x14ac:dyDescent="0.2">
      <c r="A28" s="146"/>
      <c r="B28" s="146"/>
      <c r="C28" s="146"/>
      <c r="D28" s="146"/>
      <c r="E28" s="151"/>
      <c r="F28" s="285" t="s">
        <v>168</v>
      </c>
      <c r="G28" s="285"/>
      <c r="H28" s="285"/>
      <c r="I28" s="285"/>
      <c r="J28" s="285"/>
      <c r="K28" s="285"/>
      <c r="L28" s="285"/>
      <c r="M28" s="285"/>
      <c r="N28" s="285"/>
      <c r="O28" s="285"/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5"/>
      <c r="AA28" s="285"/>
      <c r="AB28" s="285"/>
      <c r="AC28" s="285"/>
      <c r="AD28" s="285"/>
    </row>
    <row r="29" spans="1:30" s="152" customFormat="1" ht="15" customHeight="1" x14ac:dyDescent="0.2">
      <c r="A29" s="146"/>
      <c r="B29" s="146"/>
      <c r="C29" s="146"/>
      <c r="D29" s="146"/>
      <c r="E29" s="151"/>
      <c r="F29" s="286" t="s">
        <v>251</v>
      </c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6"/>
      <c r="AB29" s="286"/>
      <c r="AC29" s="286"/>
      <c r="AD29" s="286"/>
    </row>
    <row r="30" spans="1:30" s="152" customFormat="1" ht="15" customHeight="1" x14ac:dyDescent="0.2">
      <c r="A30" s="146"/>
      <c r="B30" s="146"/>
      <c r="C30" s="146"/>
      <c r="D30" s="146"/>
      <c r="E30" s="151"/>
      <c r="F30" s="285" t="s">
        <v>34</v>
      </c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5"/>
      <c r="AA30" s="153"/>
      <c r="AB30" s="153"/>
      <c r="AC30" s="153"/>
      <c r="AD30" s="153"/>
    </row>
    <row r="31" spans="1:30" s="155" customFormat="1" ht="15" customHeight="1" x14ac:dyDescent="0.2">
      <c r="A31" s="146"/>
      <c r="B31" s="146"/>
      <c r="C31" s="146"/>
      <c r="D31" s="146"/>
      <c r="E31" s="151"/>
      <c r="F31" s="153"/>
      <c r="G31" s="153"/>
      <c r="H31" s="154"/>
      <c r="I31" s="153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286" t="s">
        <v>127</v>
      </c>
      <c r="U31" s="286"/>
      <c r="V31" s="286"/>
      <c r="W31" s="286"/>
      <c r="X31" s="286"/>
      <c r="Y31" s="153"/>
      <c r="Z31" s="153"/>
      <c r="AA31" s="153"/>
      <c r="AB31" s="153"/>
      <c r="AC31" s="153"/>
      <c r="AD31" s="153"/>
    </row>
    <row r="32" spans="1:30" s="155" customFormat="1" ht="15" customHeight="1" x14ac:dyDescent="0.2">
      <c r="A32" s="156"/>
      <c r="B32" s="156"/>
      <c r="C32" s="156"/>
      <c r="D32" s="156"/>
      <c r="F32" s="148"/>
      <c r="G32" s="157"/>
      <c r="H32" s="148"/>
      <c r="I32" s="157"/>
      <c r="J32" s="158"/>
      <c r="K32" s="158"/>
      <c r="L32" s="158"/>
      <c r="M32" s="158"/>
      <c r="N32" s="158"/>
      <c r="O32" s="158"/>
      <c r="P32" s="158"/>
      <c r="Q32" s="153"/>
      <c r="R32" s="153"/>
      <c r="S32" s="153"/>
      <c r="T32" s="286" t="s">
        <v>91</v>
      </c>
      <c r="U32" s="286"/>
      <c r="V32" s="286"/>
      <c r="W32" s="153"/>
      <c r="X32" s="157"/>
      <c r="Y32" s="153"/>
      <c r="Z32" s="148"/>
      <c r="AA32" s="148"/>
      <c r="AB32" s="149"/>
      <c r="AC32" s="157"/>
      <c r="AD32" s="148"/>
    </row>
    <row r="33" spans="1:30" s="155" customFormat="1" ht="15" customHeight="1" x14ac:dyDescent="0.2">
      <c r="A33" s="156"/>
      <c r="B33" s="156"/>
      <c r="C33" s="156"/>
      <c r="D33" s="156"/>
      <c r="G33" s="157"/>
      <c r="H33" s="153"/>
      <c r="I33" s="157"/>
      <c r="J33" s="285" t="s">
        <v>43</v>
      </c>
      <c r="K33" s="285"/>
      <c r="L33" s="285"/>
      <c r="M33" s="285"/>
      <c r="N33" s="285"/>
      <c r="O33" s="153"/>
      <c r="P33" s="157" t="s">
        <v>83</v>
      </c>
      <c r="Q33" s="153"/>
      <c r="R33" s="153"/>
      <c r="S33" s="153"/>
      <c r="T33" s="153"/>
      <c r="U33" s="153"/>
      <c r="V33" s="159" t="s">
        <v>95</v>
      </c>
      <c r="W33" s="153"/>
      <c r="X33" s="159"/>
      <c r="Y33" s="153"/>
      <c r="Z33" s="148"/>
      <c r="AA33" s="157"/>
      <c r="AB33" s="149"/>
      <c r="AC33" s="157"/>
      <c r="AD33" s="148"/>
    </row>
    <row r="34" spans="1:30" s="155" customFormat="1" ht="15" customHeight="1" x14ac:dyDescent="0.2">
      <c r="A34" s="156"/>
      <c r="B34" s="156"/>
      <c r="C34" s="156"/>
      <c r="D34" s="156"/>
      <c r="F34" s="157" t="s">
        <v>44</v>
      </c>
      <c r="G34" s="157"/>
      <c r="H34" s="153"/>
      <c r="I34" s="157"/>
      <c r="J34" s="153"/>
      <c r="K34" s="153"/>
      <c r="L34" s="153"/>
      <c r="M34" s="153"/>
      <c r="N34" s="157" t="s">
        <v>80</v>
      </c>
      <c r="O34" s="153"/>
      <c r="P34" s="157" t="s">
        <v>64</v>
      </c>
      <c r="Q34" s="153"/>
      <c r="R34" s="160" t="s">
        <v>172</v>
      </c>
      <c r="S34" s="153"/>
      <c r="T34" s="153"/>
      <c r="U34" s="153"/>
      <c r="V34" s="159" t="s">
        <v>92</v>
      </c>
      <c r="W34" s="153"/>
      <c r="X34" s="159"/>
      <c r="Y34" s="153"/>
      <c r="Z34" s="148"/>
      <c r="AA34" s="157"/>
      <c r="AB34" s="149"/>
      <c r="AC34" s="157"/>
      <c r="AD34" s="148"/>
    </row>
    <row r="35" spans="1:30" s="155" customFormat="1" ht="15" customHeight="1" x14ac:dyDescent="0.2">
      <c r="A35" s="156"/>
      <c r="B35" s="156"/>
      <c r="C35" s="156"/>
      <c r="D35" s="156"/>
      <c r="F35" s="157" t="s">
        <v>45</v>
      </c>
      <c r="G35" s="157"/>
      <c r="H35" s="149"/>
      <c r="I35" s="157"/>
      <c r="J35" s="149"/>
      <c r="K35" s="148"/>
      <c r="L35" s="149"/>
      <c r="M35" s="149"/>
      <c r="N35" s="157" t="s">
        <v>134</v>
      </c>
      <c r="O35" s="149"/>
      <c r="P35" s="157" t="s">
        <v>65</v>
      </c>
      <c r="Q35" s="157"/>
      <c r="R35" s="160" t="s">
        <v>173</v>
      </c>
      <c r="S35" s="157"/>
      <c r="T35" s="159"/>
      <c r="U35" s="149"/>
      <c r="V35" s="157" t="s">
        <v>97</v>
      </c>
      <c r="W35" s="149"/>
      <c r="X35" s="159" t="s">
        <v>70</v>
      </c>
      <c r="Y35" s="149"/>
      <c r="Z35" s="157" t="s">
        <v>18</v>
      </c>
      <c r="AA35" s="157"/>
      <c r="AB35" s="157" t="s">
        <v>53</v>
      </c>
      <c r="AC35" s="157"/>
      <c r="AD35" s="149"/>
    </row>
    <row r="36" spans="1:30" s="155" customFormat="1" ht="15" customHeight="1" x14ac:dyDescent="0.2">
      <c r="A36" s="156"/>
      <c r="B36" s="156"/>
      <c r="C36" s="156"/>
      <c r="D36" s="156"/>
      <c r="F36" s="157" t="s">
        <v>54</v>
      </c>
      <c r="G36" s="157"/>
      <c r="H36" s="157" t="s">
        <v>109</v>
      </c>
      <c r="I36" s="157"/>
      <c r="J36" s="157" t="s">
        <v>55</v>
      </c>
      <c r="K36" s="148"/>
      <c r="L36" s="157"/>
      <c r="M36" s="157"/>
      <c r="N36" s="159" t="s">
        <v>117</v>
      </c>
      <c r="O36" s="157"/>
      <c r="P36" s="157" t="s">
        <v>84</v>
      </c>
      <c r="Q36" s="157"/>
      <c r="R36" s="160" t="s">
        <v>174</v>
      </c>
      <c r="S36" s="157"/>
      <c r="T36" s="157" t="s">
        <v>36</v>
      </c>
      <c r="U36" s="157"/>
      <c r="V36" s="157" t="s">
        <v>142</v>
      </c>
      <c r="W36" s="157"/>
      <c r="X36" s="159" t="s">
        <v>69</v>
      </c>
      <c r="Y36" s="157"/>
      <c r="Z36" s="157" t="s">
        <v>56</v>
      </c>
      <c r="AA36" s="157"/>
      <c r="AB36" s="157" t="s">
        <v>57</v>
      </c>
      <c r="AC36" s="157"/>
      <c r="AD36" s="157" t="s">
        <v>18</v>
      </c>
    </row>
    <row r="37" spans="1:30" s="155" customFormat="1" ht="15" customHeight="1" x14ac:dyDescent="0.2">
      <c r="A37" s="156"/>
      <c r="B37" s="156"/>
      <c r="C37" s="156"/>
      <c r="D37" s="180" t="s">
        <v>227</v>
      </c>
      <c r="E37" s="161"/>
      <c r="F37" s="162" t="s">
        <v>35</v>
      </c>
      <c r="G37" s="157"/>
      <c r="H37" s="162" t="s">
        <v>35</v>
      </c>
      <c r="I37" s="157"/>
      <c r="J37" s="162" t="s">
        <v>58</v>
      </c>
      <c r="K37" s="148"/>
      <c r="L37" s="162" t="s">
        <v>26</v>
      </c>
      <c r="M37" s="157"/>
      <c r="N37" s="162" t="s">
        <v>116</v>
      </c>
      <c r="O37" s="157"/>
      <c r="P37" s="162" t="s">
        <v>79</v>
      </c>
      <c r="Q37" s="149"/>
      <c r="R37" s="163" t="s">
        <v>175</v>
      </c>
      <c r="S37" s="149"/>
      <c r="T37" s="162" t="s">
        <v>59</v>
      </c>
      <c r="U37" s="157"/>
      <c r="V37" s="162" t="s">
        <v>141</v>
      </c>
      <c r="W37" s="157"/>
      <c r="X37" s="162" t="s">
        <v>68</v>
      </c>
      <c r="Y37" s="157"/>
      <c r="Z37" s="162" t="s">
        <v>60</v>
      </c>
      <c r="AA37" s="157"/>
      <c r="AB37" s="162" t="s">
        <v>37</v>
      </c>
      <c r="AC37" s="149"/>
      <c r="AD37" s="162" t="s">
        <v>68</v>
      </c>
    </row>
    <row r="38" spans="1:30" s="155" customFormat="1" ht="15" customHeight="1" x14ac:dyDescent="0.2">
      <c r="A38" s="156"/>
      <c r="B38" s="156"/>
      <c r="C38" s="156"/>
      <c r="D38" s="156"/>
      <c r="F38" s="181"/>
      <c r="G38" s="157"/>
      <c r="H38" s="181"/>
      <c r="I38" s="157"/>
      <c r="J38" s="181"/>
      <c r="K38" s="148"/>
      <c r="L38" s="181"/>
      <c r="M38" s="157"/>
      <c r="N38" s="181"/>
      <c r="O38" s="157"/>
      <c r="P38" s="181"/>
      <c r="Q38" s="149"/>
      <c r="R38" s="181"/>
      <c r="S38" s="149"/>
      <c r="T38" s="181"/>
      <c r="U38" s="157"/>
      <c r="V38" s="181"/>
      <c r="W38" s="157"/>
      <c r="X38" s="181"/>
      <c r="Y38" s="157"/>
      <c r="Z38" s="181"/>
      <c r="AA38" s="157"/>
      <c r="AB38" s="181"/>
      <c r="AC38" s="149"/>
      <c r="AD38" s="181"/>
    </row>
    <row r="39" spans="1:30" s="155" customFormat="1" ht="15" customHeight="1" x14ac:dyDescent="0.2">
      <c r="A39" s="164" t="s">
        <v>208</v>
      </c>
      <c r="B39" s="165"/>
      <c r="C39" s="165"/>
      <c r="D39" s="165"/>
      <c r="F39" s="2">
        <v>2800000000</v>
      </c>
      <c r="G39" s="2"/>
      <c r="H39" s="2">
        <v>3274182000</v>
      </c>
      <c r="I39" s="2"/>
      <c r="J39" s="2">
        <v>280000000</v>
      </c>
      <c r="K39" s="2"/>
      <c r="L39" s="2">
        <v>5551348271</v>
      </c>
      <c r="M39" s="2"/>
      <c r="N39" s="2">
        <v>-50393182</v>
      </c>
      <c r="O39" s="2"/>
      <c r="P39" s="2">
        <v>701719893</v>
      </c>
      <c r="Q39" s="166"/>
      <c r="R39" s="2">
        <v>-6197998</v>
      </c>
      <c r="S39" s="166"/>
      <c r="T39" s="2">
        <v>-66208306</v>
      </c>
      <c r="U39" s="2"/>
      <c r="V39" s="2">
        <v>-48339076</v>
      </c>
      <c r="W39" s="2"/>
      <c r="X39" s="2">
        <f>SUM(T39:V39)</f>
        <v>-114547382</v>
      </c>
      <c r="Y39" s="166"/>
      <c r="Z39" s="2">
        <f>SUM(F39:R39,X39)</f>
        <v>12436111602</v>
      </c>
      <c r="AA39" s="166"/>
      <c r="AB39" s="2">
        <v>52542222</v>
      </c>
      <c r="AC39" s="166"/>
      <c r="AD39" s="2">
        <f>SUM(Z39:AB39)</f>
        <v>12488653824</v>
      </c>
    </row>
    <row r="40" spans="1:30" s="155" customFormat="1" ht="15" customHeight="1" x14ac:dyDescent="0.2">
      <c r="A40" s="164" t="s">
        <v>128</v>
      </c>
      <c r="B40" s="164"/>
      <c r="C40" s="164"/>
      <c r="D40" s="164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2"/>
      <c r="Y40" s="167"/>
      <c r="Z40" s="168"/>
      <c r="AA40" s="167"/>
      <c r="AB40" s="169"/>
      <c r="AC40" s="167"/>
      <c r="AD40" s="167"/>
    </row>
    <row r="41" spans="1:30" s="155" customFormat="1" ht="15" customHeight="1" x14ac:dyDescent="0.15">
      <c r="A41" s="155" t="s">
        <v>215</v>
      </c>
      <c r="D41" s="177">
        <v>21</v>
      </c>
      <c r="E41" s="177"/>
      <c r="F41" s="176">
        <v>0</v>
      </c>
      <c r="G41" s="171"/>
      <c r="H41" s="176">
        <v>0</v>
      </c>
      <c r="I41" s="168"/>
      <c r="J41" s="176">
        <v>0</v>
      </c>
      <c r="K41" s="172"/>
      <c r="L41" s="176">
        <v>-447996426</v>
      </c>
      <c r="M41" s="173"/>
      <c r="N41" s="176">
        <v>0</v>
      </c>
      <c r="O41" s="174"/>
      <c r="P41" s="176">
        <v>0</v>
      </c>
      <c r="Q41" s="174"/>
      <c r="R41" s="176">
        <v>0</v>
      </c>
      <c r="S41" s="174"/>
      <c r="T41" s="176">
        <v>0</v>
      </c>
      <c r="U41" s="174"/>
      <c r="V41" s="176">
        <v>0</v>
      </c>
      <c r="W41" s="172"/>
      <c r="X41" s="2">
        <f>SUM(T41:V41)</f>
        <v>0</v>
      </c>
      <c r="Y41" s="166"/>
      <c r="Z41" s="2">
        <f>SUM(F41:R41,X41)</f>
        <v>-447996426</v>
      </c>
      <c r="AA41" s="174"/>
      <c r="AB41" s="2">
        <v>-9326280</v>
      </c>
      <c r="AC41" s="175"/>
      <c r="AD41" s="2">
        <f>SUM(Z41:AB41)</f>
        <v>-457322706</v>
      </c>
    </row>
    <row r="42" spans="1:30" s="155" customFormat="1" ht="15" customHeight="1" x14ac:dyDescent="0.15">
      <c r="A42" s="155" t="s">
        <v>121</v>
      </c>
      <c r="E42" s="177"/>
      <c r="F42" s="176">
        <v>0</v>
      </c>
      <c r="G42" s="171"/>
      <c r="H42" s="176">
        <v>0</v>
      </c>
      <c r="I42" s="168"/>
      <c r="J42" s="176">
        <v>0</v>
      </c>
      <c r="K42" s="172"/>
      <c r="L42" s="176">
        <v>547876982</v>
      </c>
      <c r="M42" s="173"/>
      <c r="N42" s="176">
        <v>0</v>
      </c>
      <c r="O42" s="174"/>
      <c r="P42" s="176">
        <v>0</v>
      </c>
      <c r="Q42" s="174"/>
      <c r="R42" s="176">
        <v>0</v>
      </c>
      <c r="S42" s="174"/>
      <c r="T42" s="176">
        <v>0</v>
      </c>
      <c r="U42" s="174"/>
      <c r="V42" s="176">
        <v>0</v>
      </c>
      <c r="W42" s="172"/>
      <c r="X42" s="2">
        <f>SUM(T42:V42)</f>
        <v>0</v>
      </c>
      <c r="Y42" s="166"/>
      <c r="Z42" s="2">
        <f>SUM(F42:R42,X42)</f>
        <v>547876982</v>
      </c>
      <c r="AA42" s="174"/>
      <c r="AB42" s="176">
        <v>10697859</v>
      </c>
      <c r="AC42" s="175"/>
      <c r="AD42" s="2">
        <f>SUM(Z42:AB42)</f>
        <v>558574841</v>
      </c>
    </row>
    <row r="43" spans="1:30" s="155" customFormat="1" ht="15" customHeight="1" x14ac:dyDescent="0.15">
      <c r="A43" s="155" t="s">
        <v>171</v>
      </c>
      <c r="F43" s="178">
        <v>0</v>
      </c>
      <c r="G43" s="168"/>
      <c r="H43" s="178">
        <v>0</v>
      </c>
      <c r="I43" s="168"/>
      <c r="J43" s="178">
        <v>0</v>
      </c>
      <c r="K43" s="172"/>
      <c r="L43" s="178">
        <v>0</v>
      </c>
      <c r="M43" s="173"/>
      <c r="N43" s="178">
        <v>0</v>
      </c>
      <c r="O43" s="172"/>
      <c r="P43" s="178">
        <v>0</v>
      </c>
      <c r="Q43" s="172"/>
      <c r="R43" s="178">
        <v>0</v>
      </c>
      <c r="S43" s="172"/>
      <c r="T43" s="178">
        <v>-179651070</v>
      </c>
      <c r="U43" s="172"/>
      <c r="V43" s="178">
        <v>-81511949</v>
      </c>
      <c r="W43" s="172"/>
      <c r="X43" s="3">
        <f>SUM(T43:V43)</f>
        <v>-261163019</v>
      </c>
      <c r="Y43" s="166"/>
      <c r="Z43" s="3">
        <f>SUM(F43:R43,X43)</f>
        <v>-261163019</v>
      </c>
      <c r="AA43" s="174"/>
      <c r="AB43" s="178">
        <v>859317</v>
      </c>
      <c r="AC43" s="175"/>
      <c r="AD43" s="3">
        <f>SUM(Z43:AB43)</f>
        <v>-260303702</v>
      </c>
    </row>
    <row r="44" spans="1:30" s="155" customFormat="1" ht="8.1" customHeight="1" x14ac:dyDescent="0.2">
      <c r="F44" s="167"/>
      <c r="G44" s="167"/>
      <c r="H44" s="167"/>
      <c r="I44" s="167"/>
      <c r="J44" s="167"/>
      <c r="K44" s="149"/>
      <c r="L44" s="149"/>
      <c r="M44" s="149"/>
      <c r="N44" s="149"/>
      <c r="O44" s="149"/>
      <c r="P44" s="149"/>
      <c r="Q44" s="4"/>
      <c r="R44" s="4"/>
      <c r="S44" s="4"/>
      <c r="T44" s="4"/>
      <c r="U44" s="4"/>
      <c r="V44" s="148"/>
      <c r="W44" s="4"/>
      <c r="X44" s="148"/>
      <c r="Y44" s="4"/>
      <c r="Z44" s="148"/>
      <c r="AA44" s="4"/>
      <c r="AB44" s="148"/>
      <c r="AC44" s="149"/>
      <c r="AD44" s="149"/>
    </row>
    <row r="45" spans="1:30" s="152" customFormat="1" ht="15" customHeight="1" thickBot="1" x14ac:dyDescent="0.25">
      <c r="A45" s="164" t="s">
        <v>246</v>
      </c>
      <c r="B45" s="164"/>
      <c r="C45" s="164"/>
      <c r="D45" s="164"/>
      <c r="E45" s="155"/>
      <c r="F45" s="179">
        <f>SUM(F39:F43)</f>
        <v>2800000000</v>
      </c>
      <c r="G45" s="167"/>
      <c r="H45" s="179">
        <f>SUM(H39:H43)</f>
        <v>3274182000</v>
      </c>
      <c r="I45" s="167"/>
      <c r="J45" s="179">
        <f>SUM(J39:J43)</f>
        <v>280000000</v>
      </c>
      <c r="K45" s="167"/>
      <c r="L45" s="179">
        <f>SUM(L39:L43)</f>
        <v>5651228827</v>
      </c>
      <c r="M45" s="167"/>
      <c r="N45" s="179">
        <f>SUM(N39:N43)</f>
        <v>-50393182</v>
      </c>
      <c r="O45" s="167"/>
      <c r="P45" s="179">
        <f>SUM(P39:P43)</f>
        <v>701719893</v>
      </c>
      <c r="Q45" s="167"/>
      <c r="R45" s="179">
        <f>SUM(R39:R43)</f>
        <v>-6197998</v>
      </c>
      <c r="S45" s="167"/>
      <c r="T45" s="179">
        <f>SUM(T39:T43)</f>
        <v>-245859376</v>
      </c>
      <c r="U45" s="167"/>
      <c r="V45" s="179">
        <f>SUM(V39:V43)</f>
        <v>-129851025</v>
      </c>
      <c r="W45" s="167"/>
      <c r="X45" s="179">
        <f>SUM(X39:X43)</f>
        <v>-375710401</v>
      </c>
      <c r="Y45" s="167"/>
      <c r="Z45" s="179">
        <f>SUM(Z39:Z43)</f>
        <v>12274829139</v>
      </c>
      <c r="AA45" s="167"/>
      <c r="AB45" s="179">
        <f>SUM(AB39:AB43)</f>
        <v>54773118</v>
      </c>
      <c r="AC45" s="167"/>
      <c r="AD45" s="179">
        <f>SUM(AD39:AD43)</f>
        <v>12329602257</v>
      </c>
    </row>
    <row r="46" spans="1:30" s="152" customFormat="1" ht="12.75" customHeight="1" thickTop="1" x14ac:dyDescent="0.2">
      <c r="A46" s="164"/>
      <c r="B46" s="164"/>
      <c r="C46" s="164"/>
      <c r="D46" s="164"/>
      <c r="E46" s="155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</row>
    <row r="47" spans="1:30" s="152" customFormat="1" ht="12.75" customHeight="1" x14ac:dyDescent="0.2">
      <c r="A47" s="164"/>
      <c r="B47" s="164"/>
      <c r="C47" s="164"/>
      <c r="D47" s="164"/>
      <c r="E47" s="155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</row>
    <row r="48" spans="1:30" s="152" customFormat="1" ht="4.5" customHeight="1" x14ac:dyDescent="0.2">
      <c r="A48" s="164"/>
      <c r="B48" s="164"/>
      <c r="C48" s="164"/>
      <c r="D48" s="164"/>
      <c r="E48" s="155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</row>
    <row r="49" spans="1:30" ht="21.95" customHeight="1" x14ac:dyDescent="0.2">
      <c r="A49" s="182" t="str">
        <f>+'P&amp;L 5-6 (3m)'!A49</f>
        <v>The accompanying notes on pages 14 to 37 are an integral part of these consolidated and company financial information.</v>
      </c>
      <c r="B49" s="182"/>
      <c r="C49" s="182"/>
      <c r="D49" s="182"/>
      <c r="E49" s="183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</row>
  </sheetData>
  <mergeCells count="12">
    <mergeCell ref="J33:N33"/>
    <mergeCell ref="F6:AD6"/>
    <mergeCell ref="F7:AD7"/>
    <mergeCell ref="F8:Z8"/>
    <mergeCell ref="T9:X9"/>
    <mergeCell ref="T10:V10"/>
    <mergeCell ref="J11:N11"/>
    <mergeCell ref="F28:AD28"/>
    <mergeCell ref="F29:AD29"/>
    <mergeCell ref="F30:Z30"/>
    <mergeCell ref="T31:X31"/>
    <mergeCell ref="T32:V32"/>
  </mergeCells>
  <pageMargins left="0.4" right="0.4" top="0.5" bottom="0.6" header="0.49" footer="0.4"/>
  <pageSetup paperSize="9" scale="74" firstPageNumber="9" orientation="landscape" useFirstPageNumber="1" horizontalDpi="1200" verticalDpi="1200" r:id="rId1"/>
  <headerFooter>
    <oddFooter>&amp;R&amp;9&amp;P</oddFooter>
  </headerFooter>
  <ignoredErrors>
    <ignoredError sqref="A4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E975F-B710-4A48-8902-EBF3422A74BB}">
  <sheetPr>
    <tabColor rgb="FF92D050"/>
  </sheetPr>
  <dimension ref="A1:P37"/>
  <sheetViews>
    <sheetView topLeftCell="A21" zoomScale="115" zoomScaleNormal="115" zoomScaleSheetLayoutView="100" workbookViewId="0">
      <selection activeCell="F40" sqref="F40:F41"/>
    </sheetView>
  </sheetViews>
  <sheetFormatPr defaultRowHeight="16.5" customHeight="1" x14ac:dyDescent="0.2"/>
  <cols>
    <col min="1" max="1" width="1.28515625" style="269" customWidth="1"/>
    <col min="2" max="2" width="32.7109375" style="269" customWidth="1"/>
    <col min="3" max="3" width="1.5703125" style="269" customWidth="1"/>
    <col min="4" max="4" width="4.85546875" style="270" customWidth="1"/>
    <col min="5" max="5" width="1.28515625" style="275" customWidth="1"/>
    <col min="6" max="6" width="12.28515625" style="265" customWidth="1"/>
    <col min="7" max="7" width="1.28515625" style="265" customWidth="1"/>
    <col min="8" max="8" width="12.140625" style="265" customWidth="1"/>
    <col min="9" max="9" width="1.28515625" style="265" customWidth="1"/>
    <col min="10" max="10" width="13" style="265" customWidth="1"/>
    <col min="11" max="11" width="1.28515625" style="265" customWidth="1"/>
    <col min="12" max="12" width="14" style="266" customWidth="1"/>
    <col min="13" max="13" width="1.28515625" style="266" customWidth="1"/>
    <col min="14" max="14" width="15.7109375" style="266" customWidth="1"/>
    <col min="15" max="15" width="1.28515625" style="265" customWidth="1"/>
    <col min="16" max="16" width="12.140625" style="265" customWidth="1"/>
    <col min="17" max="152" width="9.140625" style="152"/>
    <col min="153" max="153" width="1.28515625" style="152" customWidth="1"/>
    <col min="154" max="154" width="32" style="152" customWidth="1"/>
    <col min="155" max="155" width="1.5703125" style="152" customWidth="1"/>
    <col min="156" max="156" width="4.85546875" style="152" customWidth="1"/>
    <col min="157" max="157" width="1.5703125" style="152" customWidth="1"/>
    <col min="158" max="158" width="12.28515625" style="152" customWidth="1"/>
    <col min="159" max="159" width="1.28515625" style="152" customWidth="1"/>
    <col min="160" max="160" width="13.140625" style="152" customWidth="1"/>
    <col min="161" max="161" width="1.28515625" style="152" customWidth="1"/>
    <col min="162" max="162" width="12.7109375" style="152" customWidth="1"/>
    <col min="163" max="163" width="1.28515625" style="152" customWidth="1"/>
    <col min="164" max="164" width="13.7109375" style="152" customWidth="1"/>
    <col min="165" max="165" width="1.28515625" style="152" customWidth="1"/>
    <col min="166" max="166" width="15" style="152" customWidth="1"/>
    <col min="167" max="167" width="1.28515625" style="152" customWidth="1"/>
    <col min="168" max="168" width="12.7109375" style="152" customWidth="1"/>
    <col min="169" max="408" width="9.140625" style="152"/>
    <col min="409" max="409" width="1.28515625" style="152" customWidth="1"/>
    <col min="410" max="410" width="32" style="152" customWidth="1"/>
    <col min="411" max="411" width="1.5703125" style="152" customWidth="1"/>
    <col min="412" max="412" width="4.85546875" style="152" customWidth="1"/>
    <col min="413" max="413" width="1.5703125" style="152" customWidth="1"/>
    <col min="414" max="414" width="12.28515625" style="152" customWidth="1"/>
    <col min="415" max="415" width="1.28515625" style="152" customWidth="1"/>
    <col min="416" max="416" width="13.140625" style="152" customWidth="1"/>
    <col min="417" max="417" width="1.28515625" style="152" customWidth="1"/>
    <col min="418" max="418" width="12.7109375" style="152" customWidth="1"/>
    <col min="419" max="419" width="1.28515625" style="152" customWidth="1"/>
    <col min="420" max="420" width="13.7109375" style="152" customWidth="1"/>
    <col min="421" max="421" width="1.28515625" style="152" customWidth="1"/>
    <col min="422" max="422" width="15" style="152" customWidth="1"/>
    <col min="423" max="423" width="1.28515625" style="152" customWidth="1"/>
    <col min="424" max="424" width="12.7109375" style="152" customWidth="1"/>
    <col min="425" max="664" width="9.140625" style="152"/>
    <col min="665" max="665" width="1.28515625" style="152" customWidth="1"/>
    <col min="666" max="666" width="32" style="152" customWidth="1"/>
    <col min="667" max="667" width="1.5703125" style="152" customWidth="1"/>
    <col min="668" max="668" width="4.85546875" style="152" customWidth="1"/>
    <col min="669" max="669" width="1.5703125" style="152" customWidth="1"/>
    <col min="670" max="670" width="12.28515625" style="152" customWidth="1"/>
    <col min="671" max="671" width="1.28515625" style="152" customWidth="1"/>
    <col min="672" max="672" width="13.140625" style="152" customWidth="1"/>
    <col min="673" max="673" width="1.28515625" style="152" customWidth="1"/>
    <col min="674" max="674" width="12.7109375" style="152" customWidth="1"/>
    <col min="675" max="675" width="1.28515625" style="152" customWidth="1"/>
    <col min="676" max="676" width="13.7109375" style="152" customWidth="1"/>
    <col min="677" max="677" width="1.28515625" style="152" customWidth="1"/>
    <col min="678" max="678" width="15" style="152" customWidth="1"/>
    <col min="679" max="679" width="1.28515625" style="152" customWidth="1"/>
    <col min="680" max="680" width="12.7109375" style="152" customWidth="1"/>
    <col min="681" max="920" width="9.140625" style="152"/>
    <col min="921" max="921" width="1.28515625" style="152" customWidth="1"/>
    <col min="922" max="922" width="32" style="152" customWidth="1"/>
    <col min="923" max="923" width="1.5703125" style="152" customWidth="1"/>
    <col min="924" max="924" width="4.85546875" style="152" customWidth="1"/>
    <col min="925" max="925" width="1.5703125" style="152" customWidth="1"/>
    <col min="926" max="926" width="12.28515625" style="152" customWidth="1"/>
    <col min="927" max="927" width="1.28515625" style="152" customWidth="1"/>
    <col min="928" max="928" width="13.140625" style="152" customWidth="1"/>
    <col min="929" max="929" width="1.28515625" style="152" customWidth="1"/>
    <col min="930" max="930" width="12.7109375" style="152" customWidth="1"/>
    <col min="931" max="931" width="1.28515625" style="152" customWidth="1"/>
    <col min="932" max="932" width="13.7109375" style="152" customWidth="1"/>
    <col min="933" max="933" width="1.28515625" style="152" customWidth="1"/>
    <col min="934" max="934" width="15" style="152" customWidth="1"/>
    <col min="935" max="935" width="1.28515625" style="152" customWidth="1"/>
    <col min="936" max="936" width="12.7109375" style="152" customWidth="1"/>
    <col min="937" max="1176" width="9.140625" style="152"/>
    <col min="1177" max="1177" width="1.28515625" style="152" customWidth="1"/>
    <col min="1178" max="1178" width="32" style="152" customWidth="1"/>
    <col min="1179" max="1179" width="1.5703125" style="152" customWidth="1"/>
    <col min="1180" max="1180" width="4.85546875" style="152" customWidth="1"/>
    <col min="1181" max="1181" width="1.5703125" style="152" customWidth="1"/>
    <col min="1182" max="1182" width="12.28515625" style="152" customWidth="1"/>
    <col min="1183" max="1183" width="1.28515625" style="152" customWidth="1"/>
    <col min="1184" max="1184" width="13.140625" style="152" customWidth="1"/>
    <col min="1185" max="1185" width="1.28515625" style="152" customWidth="1"/>
    <col min="1186" max="1186" width="12.7109375" style="152" customWidth="1"/>
    <col min="1187" max="1187" width="1.28515625" style="152" customWidth="1"/>
    <col min="1188" max="1188" width="13.7109375" style="152" customWidth="1"/>
    <col min="1189" max="1189" width="1.28515625" style="152" customWidth="1"/>
    <col min="1190" max="1190" width="15" style="152" customWidth="1"/>
    <col min="1191" max="1191" width="1.28515625" style="152" customWidth="1"/>
    <col min="1192" max="1192" width="12.7109375" style="152" customWidth="1"/>
    <col min="1193" max="1432" width="9.140625" style="152"/>
    <col min="1433" max="1433" width="1.28515625" style="152" customWidth="1"/>
    <col min="1434" max="1434" width="32" style="152" customWidth="1"/>
    <col min="1435" max="1435" width="1.5703125" style="152" customWidth="1"/>
    <col min="1436" max="1436" width="4.85546875" style="152" customWidth="1"/>
    <col min="1437" max="1437" width="1.5703125" style="152" customWidth="1"/>
    <col min="1438" max="1438" width="12.28515625" style="152" customWidth="1"/>
    <col min="1439" max="1439" width="1.28515625" style="152" customWidth="1"/>
    <col min="1440" max="1440" width="13.140625" style="152" customWidth="1"/>
    <col min="1441" max="1441" width="1.28515625" style="152" customWidth="1"/>
    <col min="1442" max="1442" width="12.7109375" style="152" customWidth="1"/>
    <col min="1443" max="1443" width="1.28515625" style="152" customWidth="1"/>
    <col min="1444" max="1444" width="13.7109375" style="152" customWidth="1"/>
    <col min="1445" max="1445" width="1.28515625" style="152" customWidth="1"/>
    <col min="1446" max="1446" width="15" style="152" customWidth="1"/>
    <col min="1447" max="1447" width="1.28515625" style="152" customWidth="1"/>
    <col min="1448" max="1448" width="12.7109375" style="152" customWidth="1"/>
    <col min="1449" max="1688" width="9.140625" style="152"/>
    <col min="1689" max="1689" width="1.28515625" style="152" customWidth="1"/>
    <col min="1690" max="1690" width="32" style="152" customWidth="1"/>
    <col min="1691" max="1691" width="1.5703125" style="152" customWidth="1"/>
    <col min="1692" max="1692" width="4.85546875" style="152" customWidth="1"/>
    <col min="1693" max="1693" width="1.5703125" style="152" customWidth="1"/>
    <col min="1694" max="1694" width="12.28515625" style="152" customWidth="1"/>
    <col min="1695" max="1695" width="1.28515625" style="152" customWidth="1"/>
    <col min="1696" max="1696" width="13.140625" style="152" customWidth="1"/>
    <col min="1697" max="1697" width="1.28515625" style="152" customWidth="1"/>
    <col min="1698" max="1698" width="12.7109375" style="152" customWidth="1"/>
    <col min="1699" max="1699" width="1.28515625" style="152" customWidth="1"/>
    <col min="1700" max="1700" width="13.7109375" style="152" customWidth="1"/>
    <col min="1701" max="1701" width="1.28515625" style="152" customWidth="1"/>
    <col min="1702" max="1702" width="15" style="152" customWidth="1"/>
    <col min="1703" max="1703" width="1.28515625" style="152" customWidth="1"/>
    <col min="1704" max="1704" width="12.7109375" style="152" customWidth="1"/>
    <col min="1705" max="1944" width="9.140625" style="152"/>
    <col min="1945" max="1945" width="1.28515625" style="152" customWidth="1"/>
    <col min="1946" max="1946" width="32" style="152" customWidth="1"/>
    <col min="1947" max="1947" width="1.5703125" style="152" customWidth="1"/>
    <col min="1948" max="1948" width="4.85546875" style="152" customWidth="1"/>
    <col min="1949" max="1949" width="1.5703125" style="152" customWidth="1"/>
    <col min="1950" max="1950" width="12.28515625" style="152" customWidth="1"/>
    <col min="1951" max="1951" width="1.28515625" style="152" customWidth="1"/>
    <col min="1952" max="1952" width="13.140625" style="152" customWidth="1"/>
    <col min="1953" max="1953" width="1.28515625" style="152" customWidth="1"/>
    <col min="1954" max="1954" width="12.7109375" style="152" customWidth="1"/>
    <col min="1955" max="1955" width="1.28515625" style="152" customWidth="1"/>
    <col min="1956" max="1956" width="13.7109375" style="152" customWidth="1"/>
    <col min="1957" max="1957" width="1.28515625" style="152" customWidth="1"/>
    <col min="1958" max="1958" width="15" style="152" customWidth="1"/>
    <col min="1959" max="1959" width="1.28515625" style="152" customWidth="1"/>
    <col min="1960" max="1960" width="12.7109375" style="152" customWidth="1"/>
    <col min="1961" max="2200" width="9.140625" style="152"/>
    <col min="2201" max="2201" width="1.28515625" style="152" customWidth="1"/>
    <col min="2202" max="2202" width="32" style="152" customWidth="1"/>
    <col min="2203" max="2203" width="1.5703125" style="152" customWidth="1"/>
    <col min="2204" max="2204" width="4.85546875" style="152" customWidth="1"/>
    <col min="2205" max="2205" width="1.5703125" style="152" customWidth="1"/>
    <col min="2206" max="2206" width="12.28515625" style="152" customWidth="1"/>
    <col min="2207" max="2207" width="1.28515625" style="152" customWidth="1"/>
    <col min="2208" max="2208" width="13.140625" style="152" customWidth="1"/>
    <col min="2209" max="2209" width="1.28515625" style="152" customWidth="1"/>
    <col min="2210" max="2210" width="12.7109375" style="152" customWidth="1"/>
    <col min="2211" max="2211" width="1.28515625" style="152" customWidth="1"/>
    <col min="2212" max="2212" width="13.7109375" style="152" customWidth="1"/>
    <col min="2213" max="2213" width="1.28515625" style="152" customWidth="1"/>
    <col min="2214" max="2214" width="15" style="152" customWidth="1"/>
    <col min="2215" max="2215" width="1.28515625" style="152" customWidth="1"/>
    <col min="2216" max="2216" width="12.7109375" style="152" customWidth="1"/>
    <col min="2217" max="2456" width="9.140625" style="152"/>
    <col min="2457" max="2457" width="1.28515625" style="152" customWidth="1"/>
    <col min="2458" max="2458" width="32" style="152" customWidth="1"/>
    <col min="2459" max="2459" width="1.5703125" style="152" customWidth="1"/>
    <col min="2460" max="2460" width="4.85546875" style="152" customWidth="1"/>
    <col min="2461" max="2461" width="1.5703125" style="152" customWidth="1"/>
    <col min="2462" max="2462" width="12.28515625" style="152" customWidth="1"/>
    <col min="2463" max="2463" width="1.28515625" style="152" customWidth="1"/>
    <col min="2464" max="2464" width="13.140625" style="152" customWidth="1"/>
    <col min="2465" max="2465" width="1.28515625" style="152" customWidth="1"/>
    <col min="2466" max="2466" width="12.7109375" style="152" customWidth="1"/>
    <col min="2467" max="2467" width="1.28515625" style="152" customWidth="1"/>
    <col min="2468" max="2468" width="13.7109375" style="152" customWidth="1"/>
    <col min="2469" max="2469" width="1.28515625" style="152" customWidth="1"/>
    <col min="2470" max="2470" width="15" style="152" customWidth="1"/>
    <col min="2471" max="2471" width="1.28515625" style="152" customWidth="1"/>
    <col min="2472" max="2472" width="12.7109375" style="152" customWidth="1"/>
    <col min="2473" max="2712" width="9.140625" style="152"/>
    <col min="2713" max="2713" width="1.28515625" style="152" customWidth="1"/>
    <col min="2714" max="2714" width="32" style="152" customWidth="1"/>
    <col min="2715" max="2715" width="1.5703125" style="152" customWidth="1"/>
    <col min="2716" max="2716" width="4.85546875" style="152" customWidth="1"/>
    <col min="2717" max="2717" width="1.5703125" style="152" customWidth="1"/>
    <col min="2718" max="2718" width="12.28515625" style="152" customWidth="1"/>
    <col min="2719" max="2719" width="1.28515625" style="152" customWidth="1"/>
    <col min="2720" max="2720" width="13.140625" style="152" customWidth="1"/>
    <col min="2721" max="2721" width="1.28515625" style="152" customWidth="1"/>
    <col min="2722" max="2722" width="12.7109375" style="152" customWidth="1"/>
    <col min="2723" max="2723" width="1.28515625" style="152" customWidth="1"/>
    <col min="2724" max="2724" width="13.7109375" style="152" customWidth="1"/>
    <col min="2725" max="2725" width="1.28515625" style="152" customWidth="1"/>
    <col min="2726" max="2726" width="15" style="152" customWidth="1"/>
    <col min="2727" max="2727" width="1.28515625" style="152" customWidth="1"/>
    <col min="2728" max="2728" width="12.7109375" style="152" customWidth="1"/>
    <col min="2729" max="2968" width="9.140625" style="152"/>
    <col min="2969" max="2969" width="1.28515625" style="152" customWidth="1"/>
    <col min="2970" max="2970" width="32" style="152" customWidth="1"/>
    <col min="2971" max="2971" width="1.5703125" style="152" customWidth="1"/>
    <col min="2972" max="2972" width="4.85546875" style="152" customWidth="1"/>
    <col min="2973" max="2973" width="1.5703125" style="152" customWidth="1"/>
    <col min="2974" max="2974" width="12.28515625" style="152" customWidth="1"/>
    <col min="2975" max="2975" width="1.28515625" style="152" customWidth="1"/>
    <col min="2976" max="2976" width="13.140625" style="152" customWidth="1"/>
    <col min="2977" max="2977" width="1.28515625" style="152" customWidth="1"/>
    <col min="2978" max="2978" width="12.7109375" style="152" customWidth="1"/>
    <col min="2979" max="2979" width="1.28515625" style="152" customWidth="1"/>
    <col min="2980" max="2980" width="13.7109375" style="152" customWidth="1"/>
    <col min="2981" max="2981" width="1.28515625" style="152" customWidth="1"/>
    <col min="2982" max="2982" width="15" style="152" customWidth="1"/>
    <col min="2983" max="2983" width="1.28515625" style="152" customWidth="1"/>
    <col min="2984" max="2984" width="12.7109375" style="152" customWidth="1"/>
    <col min="2985" max="3224" width="9.140625" style="152"/>
    <col min="3225" max="3225" width="1.28515625" style="152" customWidth="1"/>
    <col min="3226" max="3226" width="32" style="152" customWidth="1"/>
    <col min="3227" max="3227" width="1.5703125" style="152" customWidth="1"/>
    <col min="3228" max="3228" width="4.85546875" style="152" customWidth="1"/>
    <col min="3229" max="3229" width="1.5703125" style="152" customWidth="1"/>
    <col min="3230" max="3230" width="12.28515625" style="152" customWidth="1"/>
    <col min="3231" max="3231" width="1.28515625" style="152" customWidth="1"/>
    <col min="3232" max="3232" width="13.140625" style="152" customWidth="1"/>
    <col min="3233" max="3233" width="1.28515625" style="152" customWidth="1"/>
    <col min="3234" max="3234" width="12.7109375" style="152" customWidth="1"/>
    <col min="3235" max="3235" width="1.28515625" style="152" customWidth="1"/>
    <col min="3236" max="3236" width="13.7109375" style="152" customWidth="1"/>
    <col min="3237" max="3237" width="1.28515625" style="152" customWidth="1"/>
    <col min="3238" max="3238" width="15" style="152" customWidth="1"/>
    <col min="3239" max="3239" width="1.28515625" style="152" customWidth="1"/>
    <col min="3240" max="3240" width="12.7109375" style="152" customWidth="1"/>
    <col min="3241" max="3480" width="9.140625" style="152"/>
    <col min="3481" max="3481" width="1.28515625" style="152" customWidth="1"/>
    <col min="3482" max="3482" width="32" style="152" customWidth="1"/>
    <col min="3483" max="3483" width="1.5703125" style="152" customWidth="1"/>
    <col min="3484" max="3484" width="4.85546875" style="152" customWidth="1"/>
    <col min="3485" max="3485" width="1.5703125" style="152" customWidth="1"/>
    <col min="3486" max="3486" width="12.28515625" style="152" customWidth="1"/>
    <col min="3487" max="3487" width="1.28515625" style="152" customWidth="1"/>
    <col min="3488" max="3488" width="13.140625" style="152" customWidth="1"/>
    <col min="3489" max="3489" width="1.28515625" style="152" customWidth="1"/>
    <col min="3490" max="3490" width="12.7109375" style="152" customWidth="1"/>
    <col min="3491" max="3491" width="1.28515625" style="152" customWidth="1"/>
    <col min="3492" max="3492" width="13.7109375" style="152" customWidth="1"/>
    <col min="3493" max="3493" width="1.28515625" style="152" customWidth="1"/>
    <col min="3494" max="3494" width="15" style="152" customWidth="1"/>
    <col min="3495" max="3495" width="1.28515625" style="152" customWidth="1"/>
    <col min="3496" max="3496" width="12.7109375" style="152" customWidth="1"/>
    <col min="3497" max="3736" width="9.140625" style="152"/>
    <col min="3737" max="3737" width="1.28515625" style="152" customWidth="1"/>
    <col min="3738" max="3738" width="32" style="152" customWidth="1"/>
    <col min="3739" max="3739" width="1.5703125" style="152" customWidth="1"/>
    <col min="3740" max="3740" width="4.85546875" style="152" customWidth="1"/>
    <col min="3741" max="3741" width="1.5703125" style="152" customWidth="1"/>
    <col min="3742" max="3742" width="12.28515625" style="152" customWidth="1"/>
    <col min="3743" max="3743" width="1.28515625" style="152" customWidth="1"/>
    <col min="3744" max="3744" width="13.140625" style="152" customWidth="1"/>
    <col min="3745" max="3745" width="1.28515625" style="152" customWidth="1"/>
    <col min="3746" max="3746" width="12.7109375" style="152" customWidth="1"/>
    <col min="3747" max="3747" width="1.28515625" style="152" customWidth="1"/>
    <col min="3748" max="3748" width="13.7109375" style="152" customWidth="1"/>
    <col min="3749" max="3749" width="1.28515625" style="152" customWidth="1"/>
    <col min="3750" max="3750" width="15" style="152" customWidth="1"/>
    <col min="3751" max="3751" width="1.28515625" style="152" customWidth="1"/>
    <col min="3752" max="3752" width="12.7109375" style="152" customWidth="1"/>
    <col min="3753" max="3992" width="9.140625" style="152"/>
    <col min="3993" max="3993" width="1.28515625" style="152" customWidth="1"/>
    <col min="3994" max="3994" width="32" style="152" customWidth="1"/>
    <col min="3995" max="3995" width="1.5703125" style="152" customWidth="1"/>
    <col min="3996" max="3996" width="4.85546875" style="152" customWidth="1"/>
    <col min="3997" max="3997" width="1.5703125" style="152" customWidth="1"/>
    <col min="3998" max="3998" width="12.28515625" style="152" customWidth="1"/>
    <col min="3999" max="3999" width="1.28515625" style="152" customWidth="1"/>
    <col min="4000" max="4000" width="13.140625" style="152" customWidth="1"/>
    <col min="4001" max="4001" width="1.28515625" style="152" customWidth="1"/>
    <col min="4002" max="4002" width="12.7109375" style="152" customWidth="1"/>
    <col min="4003" max="4003" width="1.28515625" style="152" customWidth="1"/>
    <col min="4004" max="4004" width="13.7109375" style="152" customWidth="1"/>
    <col min="4005" max="4005" width="1.28515625" style="152" customWidth="1"/>
    <col min="4006" max="4006" width="15" style="152" customWidth="1"/>
    <col min="4007" max="4007" width="1.28515625" style="152" customWidth="1"/>
    <col min="4008" max="4008" width="12.7109375" style="152" customWidth="1"/>
    <col min="4009" max="4248" width="9.140625" style="152"/>
    <col min="4249" max="4249" width="1.28515625" style="152" customWidth="1"/>
    <col min="4250" max="4250" width="32" style="152" customWidth="1"/>
    <col min="4251" max="4251" width="1.5703125" style="152" customWidth="1"/>
    <col min="4252" max="4252" width="4.85546875" style="152" customWidth="1"/>
    <col min="4253" max="4253" width="1.5703125" style="152" customWidth="1"/>
    <col min="4254" max="4254" width="12.28515625" style="152" customWidth="1"/>
    <col min="4255" max="4255" width="1.28515625" style="152" customWidth="1"/>
    <col min="4256" max="4256" width="13.140625" style="152" customWidth="1"/>
    <col min="4257" max="4257" width="1.28515625" style="152" customWidth="1"/>
    <col min="4258" max="4258" width="12.7109375" style="152" customWidth="1"/>
    <col min="4259" max="4259" width="1.28515625" style="152" customWidth="1"/>
    <col min="4260" max="4260" width="13.7109375" style="152" customWidth="1"/>
    <col min="4261" max="4261" width="1.28515625" style="152" customWidth="1"/>
    <col min="4262" max="4262" width="15" style="152" customWidth="1"/>
    <col min="4263" max="4263" width="1.28515625" style="152" customWidth="1"/>
    <col min="4264" max="4264" width="12.7109375" style="152" customWidth="1"/>
    <col min="4265" max="4504" width="9.140625" style="152"/>
    <col min="4505" max="4505" width="1.28515625" style="152" customWidth="1"/>
    <col min="4506" max="4506" width="32" style="152" customWidth="1"/>
    <col min="4507" max="4507" width="1.5703125" style="152" customWidth="1"/>
    <col min="4508" max="4508" width="4.85546875" style="152" customWidth="1"/>
    <col min="4509" max="4509" width="1.5703125" style="152" customWidth="1"/>
    <col min="4510" max="4510" width="12.28515625" style="152" customWidth="1"/>
    <col min="4511" max="4511" width="1.28515625" style="152" customWidth="1"/>
    <col min="4512" max="4512" width="13.140625" style="152" customWidth="1"/>
    <col min="4513" max="4513" width="1.28515625" style="152" customWidth="1"/>
    <col min="4514" max="4514" width="12.7109375" style="152" customWidth="1"/>
    <col min="4515" max="4515" width="1.28515625" style="152" customWidth="1"/>
    <col min="4516" max="4516" width="13.7109375" style="152" customWidth="1"/>
    <col min="4517" max="4517" width="1.28515625" style="152" customWidth="1"/>
    <col min="4518" max="4518" width="15" style="152" customWidth="1"/>
    <col min="4519" max="4519" width="1.28515625" style="152" customWidth="1"/>
    <col min="4520" max="4520" width="12.7109375" style="152" customWidth="1"/>
    <col min="4521" max="4760" width="9.140625" style="152"/>
    <col min="4761" max="4761" width="1.28515625" style="152" customWidth="1"/>
    <col min="4762" max="4762" width="32" style="152" customWidth="1"/>
    <col min="4763" max="4763" width="1.5703125" style="152" customWidth="1"/>
    <col min="4764" max="4764" width="4.85546875" style="152" customWidth="1"/>
    <col min="4765" max="4765" width="1.5703125" style="152" customWidth="1"/>
    <col min="4766" max="4766" width="12.28515625" style="152" customWidth="1"/>
    <col min="4767" max="4767" width="1.28515625" style="152" customWidth="1"/>
    <col min="4768" max="4768" width="13.140625" style="152" customWidth="1"/>
    <col min="4769" max="4769" width="1.28515625" style="152" customWidth="1"/>
    <col min="4770" max="4770" width="12.7109375" style="152" customWidth="1"/>
    <col min="4771" max="4771" width="1.28515625" style="152" customWidth="1"/>
    <col min="4772" max="4772" width="13.7109375" style="152" customWidth="1"/>
    <col min="4773" max="4773" width="1.28515625" style="152" customWidth="1"/>
    <col min="4774" max="4774" width="15" style="152" customWidth="1"/>
    <col min="4775" max="4775" width="1.28515625" style="152" customWidth="1"/>
    <col min="4776" max="4776" width="12.7109375" style="152" customWidth="1"/>
    <col min="4777" max="5016" width="9.140625" style="152"/>
    <col min="5017" max="5017" width="1.28515625" style="152" customWidth="1"/>
    <col min="5018" max="5018" width="32" style="152" customWidth="1"/>
    <col min="5019" max="5019" width="1.5703125" style="152" customWidth="1"/>
    <col min="5020" max="5020" width="4.85546875" style="152" customWidth="1"/>
    <col min="5021" max="5021" width="1.5703125" style="152" customWidth="1"/>
    <col min="5022" max="5022" width="12.28515625" style="152" customWidth="1"/>
    <col min="5023" max="5023" width="1.28515625" style="152" customWidth="1"/>
    <col min="5024" max="5024" width="13.140625" style="152" customWidth="1"/>
    <col min="5025" max="5025" width="1.28515625" style="152" customWidth="1"/>
    <col min="5026" max="5026" width="12.7109375" style="152" customWidth="1"/>
    <col min="5027" max="5027" width="1.28515625" style="152" customWidth="1"/>
    <col min="5028" max="5028" width="13.7109375" style="152" customWidth="1"/>
    <col min="5029" max="5029" width="1.28515625" style="152" customWidth="1"/>
    <col min="5030" max="5030" width="15" style="152" customWidth="1"/>
    <col min="5031" max="5031" width="1.28515625" style="152" customWidth="1"/>
    <col min="5032" max="5032" width="12.7109375" style="152" customWidth="1"/>
    <col min="5033" max="5272" width="9.140625" style="152"/>
    <col min="5273" max="5273" width="1.28515625" style="152" customWidth="1"/>
    <col min="5274" max="5274" width="32" style="152" customWidth="1"/>
    <col min="5275" max="5275" width="1.5703125" style="152" customWidth="1"/>
    <col min="5276" max="5276" width="4.85546875" style="152" customWidth="1"/>
    <col min="5277" max="5277" width="1.5703125" style="152" customWidth="1"/>
    <col min="5278" max="5278" width="12.28515625" style="152" customWidth="1"/>
    <col min="5279" max="5279" width="1.28515625" style="152" customWidth="1"/>
    <col min="5280" max="5280" width="13.140625" style="152" customWidth="1"/>
    <col min="5281" max="5281" width="1.28515625" style="152" customWidth="1"/>
    <col min="5282" max="5282" width="12.7109375" style="152" customWidth="1"/>
    <col min="5283" max="5283" width="1.28515625" style="152" customWidth="1"/>
    <col min="5284" max="5284" width="13.7109375" style="152" customWidth="1"/>
    <col min="5285" max="5285" width="1.28515625" style="152" customWidth="1"/>
    <col min="5286" max="5286" width="15" style="152" customWidth="1"/>
    <col min="5287" max="5287" width="1.28515625" style="152" customWidth="1"/>
    <col min="5288" max="5288" width="12.7109375" style="152" customWidth="1"/>
    <col min="5289" max="5528" width="9.140625" style="152"/>
    <col min="5529" max="5529" width="1.28515625" style="152" customWidth="1"/>
    <col min="5530" max="5530" width="32" style="152" customWidth="1"/>
    <col min="5531" max="5531" width="1.5703125" style="152" customWidth="1"/>
    <col min="5532" max="5532" width="4.85546875" style="152" customWidth="1"/>
    <col min="5533" max="5533" width="1.5703125" style="152" customWidth="1"/>
    <col min="5534" max="5534" width="12.28515625" style="152" customWidth="1"/>
    <col min="5535" max="5535" width="1.28515625" style="152" customWidth="1"/>
    <col min="5536" max="5536" width="13.140625" style="152" customWidth="1"/>
    <col min="5537" max="5537" width="1.28515625" style="152" customWidth="1"/>
    <col min="5538" max="5538" width="12.7109375" style="152" customWidth="1"/>
    <col min="5539" max="5539" width="1.28515625" style="152" customWidth="1"/>
    <col min="5540" max="5540" width="13.7109375" style="152" customWidth="1"/>
    <col min="5541" max="5541" width="1.28515625" style="152" customWidth="1"/>
    <col min="5542" max="5542" width="15" style="152" customWidth="1"/>
    <col min="5543" max="5543" width="1.28515625" style="152" customWidth="1"/>
    <col min="5544" max="5544" width="12.7109375" style="152" customWidth="1"/>
    <col min="5545" max="5784" width="9.140625" style="152"/>
    <col min="5785" max="5785" width="1.28515625" style="152" customWidth="1"/>
    <col min="5786" max="5786" width="32" style="152" customWidth="1"/>
    <col min="5787" max="5787" width="1.5703125" style="152" customWidth="1"/>
    <col min="5788" max="5788" width="4.85546875" style="152" customWidth="1"/>
    <col min="5789" max="5789" width="1.5703125" style="152" customWidth="1"/>
    <col min="5790" max="5790" width="12.28515625" style="152" customWidth="1"/>
    <col min="5791" max="5791" width="1.28515625" style="152" customWidth="1"/>
    <col min="5792" max="5792" width="13.140625" style="152" customWidth="1"/>
    <col min="5793" max="5793" width="1.28515625" style="152" customWidth="1"/>
    <col min="5794" max="5794" width="12.7109375" style="152" customWidth="1"/>
    <col min="5795" max="5795" width="1.28515625" style="152" customWidth="1"/>
    <col min="5796" max="5796" width="13.7109375" style="152" customWidth="1"/>
    <col min="5797" max="5797" width="1.28515625" style="152" customWidth="1"/>
    <col min="5798" max="5798" width="15" style="152" customWidth="1"/>
    <col min="5799" max="5799" width="1.28515625" style="152" customWidth="1"/>
    <col min="5800" max="5800" width="12.7109375" style="152" customWidth="1"/>
    <col min="5801" max="6040" width="9.140625" style="152"/>
    <col min="6041" max="6041" width="1.28515625" style="152" customWidth="1"/>
    <col min="6042" max="6042" width="32" style="152" customWidth="1"/>
    <col min="6043" max="6043" width="1.5703125" style="152" customWidth="1"/>
    <col min="6044" max="6044" width="4.85546875" style="152" customWidth="1"/>
    <col min="6045" max="6045" width="1.5703125" style="152" customWidth="1"/>
    <col min="6046" max="6046" width="12.28515625" style="152" customWidth="1"/>
    <col min="6047" max="6047" width="1.28515625" style="152" customWidth="1"/>
    <col min="6048" max="6048" width="13.140625" style="152" customWidth="1"/>
    <col min="6049" max="6049" width="1.28515625" style="152" customWidth="1"/>
    <col min="6050" max="6050" width="12.7109375" style="152" customWidth="1"/>
    <col min="6051" max="6051" width="1.28515625" style="152" customWidth="1"/>
    <col min="6052" max="6052" width="13.7109375" style="152" customWidth="1"/>
    <col min="6053" max="6053" width="1.28515625" style="152" customWidth="1"/>
    <col min="6054" max="6054" width="15" style="152" customWidth="1"/>
    <col min="6055" max="6055" width="1.28515625" style="152" customWidth="1"/>
    <col min="6056" max="6056" width="12.7109375" style="152" customWidth="1"/>
    <col min="6057" max="6296" width="9.140625" style="152"/>
    <col min="6297" max="6297" width="1.28515625" style="152" customWidth="1"/>
    <col min="6298" max="6298" width="32" style="152" customWidth="1"/>
    <col min="6299" max="6299" width="1.5703125" style="152" customWidth="1"/>
    <col min="6300" max="6300" width="4.85546875" style="152" customWidth="1"/>
    <col min="6301" max="6301" width="1.5703125" style="152" customWidth="1"/>
    <col min="6302" max="6302" width="12.28515625" style="152" customWidth="1"/>
    <col min="6303" max="6303" width="1.28515625" style="152" customWidth="1"/>
    <col min="6304" max="6304" width="13.140625" style="152" customWidth="1"/>
    <col min="6305" max="6305" width="1.28515625" style="152" customWidth="1"/>
    <col min="6306" max="6306" width="12.7109375" style="152" customWidth="1"/>
    <col min="6307" max="6307" width="1.28515625" style="152" customWidth="1"/>
    <col min="6308" max="6308" width="13.7109375" style="152" customWidth="1"/>
    <col min="6309" max="6309" width="1.28515625" style="152" customWidth="1"/>
    <col min="6310" max="6310" width="15" style="152" customWidth="1"/>
    <col min="6311" max="6311" width="1.28515625" style="152" customWidth="1"/>
    <col min="6312" max="6312" width="12.7109375" style="152" customWidth="1"/>
    <col min="6313" max="6552" width="9.140625" style="152"/>
    <col min="6553" max="6553" width="1.28515625" style="152" customWidth="1"/>
    <col min="6554" max="6554" width="32" style="152" customWidth="1"/>
    <col min="6555" max="6555" width="1.5703125" style="152" customWidth="1"/>
    <col min="6556" max="6556" width="4.85546875" style="152" customWidth="1"/>
    <col min="6557" max="6557" width="1.5703125" style="152" customWidth="1"/>
    <col min="6558" max="6558" width="12.28515625" style="152" customWidth="1"/>
    <col min="6559" max="6559" width="1.28515625" style="152" customWidth="1"/>
    <col min="6560" max="6560" width="13.140625" style="152" customWidth="1"/>
    <col min="6561" max="6561" width="1.28515625" style="152" customWidth="1"/>
    <col min="6562" max="6562" width="12.7109375" style="152" customWidth="1"/>
    <col min="6563" max="6563" width="1.28515625" style="152" customWidth="1"/>
    <col min="6564" max="6564" width="13.7109375" style="152" customWidth="1"/>
    <col min="6565" max="6565" width="1.28515625" style="152" customWidth="1"/>
    <col min="6566" max="6566" width="15" style="152" customWidth="1"/>
    <col min="6567" max="6567" width="1.28515625" style="152" customWidth="1"/>
    <col min="6568" max="6568" width="12.7109375" style="152" customWidth="1"/>
    <col min="6569" max="6808" width="9.140625" style="152"/>
    <col min="6809" max="6809" width="1.28515625" style="152" customWidth="1"/>
    <col min="6810" max="6810" width="32" style="152" customWidth="1"/>
    <col min="6811" max="6811" width="1.5703125" style="152" customWidth="1"/>
    <col min="6812" max="6812" width="4.85546875" style="152" customWidth="1"/>
    <col min="6813" max="6813" width="1.5703125" style="152" customWidth="1"/>
    <col min="6814" max="6814" width="12.28515625" style="152" customWidth="1"/>
    <col min="6815" max="6815" width="1.28515625" style="152" customWidth="1"/>
    <col min="6816" max="6816" width="13.140625" style="152" customWidth="1"/>
    <col min="6817" max="6817" width="1.28515625" style="152" customWidth="1"/>
    <col min="6818" max="6818" width="12.7109375" style="152" customWidth="1"/>
    <col min="6819" max="6819" width="1.28515625" style="152" customWidth="1"/>
    <col min="6820" max="6820" width="13.7109375" style="152" customWidth="1"/>
    <col min="6821" max="6821" width="1.28515625" style="152" customWidth="1"/>
    <col min="6822" max="6822" width="15" style="152" customWidth="1"/>
    <col min="6823" max="6823" width="1.28515625" style="152" customWidth="1"/>
    <col min="6824" max="6824" width="12.7109375" style="152" customWidth="1"/>
    <col min="6825" max="7064" width="9.140625" style="152"/>
    <col min="7065" max="7065" width="1.28515625" style="152" customWidth="1"/>
    <col min="7066" max="7066" width="32" style="152" customWidth="1"/>
    <col min="7067" max="7067" width="1.5703125" style="152" customWidth="1"/>
    <col min="7068" max="7068" width="4.85546875" style="152" customWidth="1"/>
    <col min="7069" max="7069" width="1.5703125" style="152" customWidth="1"/>
    <col min="7070" max="7070" width="12.28515625" style="152" customWidth="1"/>
    <col min="7071" max="7071" width="1.28515625" style="152" customWidth="1"/>
    <col min="7072" max="7072" width="13.140625" style="152" customWidth="1"/>
    <col min="7073" max="7073" width="1.28515625" style="152" customWidth="1"/>
    <col min="7074" max="7074" width="12.7109375" style="152" customWidth="1"/>
    <col min="7075" max="7075" width="1.28515625" style="152" customWidth="1"/>
    <col min="7076" max="7076" width="13.7109375" style="152" customWidth="1"/>
    <col min="7077" max="7077" width="1.28515625" style="152" customWidth="1"/>
    <col min="7078" max="7078" width="15" style="152" customWidth="1"/>
    <col min="7079" max="7079" width="1.28515625" style="152" customWidth="1"/>
    <col min="7080" max="7080" width="12.7109375" style="152" customWidth="1"/>
    <col min="7081" max="7320" width="9.140625" style="152"/>
    <col min="7321" max="7321" width="1.28515625" style="152" customWidth="1"/>
    <col min="7322" max="7322" width="32" style="152" customWidth="1"/>
    <col min="7323" max="7323" width="1.5703125" style="152" customWidth="1"/>
    <col min="7324" max="7324" width="4.85546875" style="152" customWidth="1"/>
    <col min="7325" max="7325" width="1.5703125" style="152" customWidth="1"/>
    <col min="7326" max="7326" width="12.28515625" style="152" customWidth="1"/>
    <col min="7327" max="7327" width="1.28515625" style="152" customWidth="1"/>
    <col min="7328" max="7328" width="13.140625" style="152" customWidth="1"/>
    <col min="7329" max="7329" width="1.28515625" style="152" customWidth="1"/>
    <col min="7330" max="7330" width="12.7109375" style="152" customWidth="1"/>
    <col min="7331" max="7331" width="1.28515625" style="152" customWidth="1"/>
    <col min="7332" max="7332" width="13.7109375" style="152" customWidth="1"/>
    <col min="7333" max="7333" width="1.28515625" style="152" customWidth="1"/>
    <col min="7334" max="7334" width="15" style="152" customWidth="1"/>
    <col min="7335" max="7335" width="1.28515625" style="152" customWidth="1"/>
    <col min="7336" max="7336" width="12.7109375" style="152" customWidth="1"/>
    <col min="7337" max="7576" width="9.140625" style="152"/>
    <col min="7577" max="7577" width="1.28515625" style="152" customWidth="1"/>
    <col min="7578" max="7578" width="32" style="152" customWidth="1"/>
    <col min="7579" max="7579" width="1.5703125" style="152" customWidth="1"/>
    <col min="7580" max="7580" width="4.85546875" style="152" customWidth="1"/>
    <col min="7581" max="7581" width="1.5703125" style="152" customWidth="1"/>
    <col min="7582" max="7582" width="12.28515625" style="152" customWidth="1"/>
    <col min="7583" max="7583" width="1.28515625" style="152" customWidth="1"/>
    <col min="7584" max="7584" width="13.140625" style="152" customWidth="1"/>
    <col min="7585" max="7585" width="1.28515625" style="152" customWidth="1"/>
    <col min="7586" max="7586" width="12.7109375" style="152" customWidth="1"/>
    <col min="7587" max="7587" width="1.28515625" style="152" customWidth="1"/>
    <col min="7588" max="7588" width="13.7109375" style="152" customWidth="1"/>
    <col min="7589" max="7589" width="1.28515625" style="152" customWidth="1"/>
    <col min="7590" max="7590" width="15" style="152" customWidth="1"/>
    <col min="7591" max="7591" width="1.28515625" style="152" customWidth="1"/>
    <col min="7592" max="7592" width="12.7109375" style="152" customWidth="1"/>
    <col min="7593" max="7832" width="9.140625" style="152"/>
    <col min="7833" max="7833" width="1.28515625" style="152" customWidth="1"/>
    <col min="7834" max="7834" width="32" style="152" customWidth="1"/>
    <col min="7835" max="7835" width="1.5703125" style="152" customWidth="1"/>
    <col min="7836" max="7836" width="4.85546875" style="152" customWidth="1"/>
    <col min="7837" max="7837" width="1.5703125" style="152" customWidth="1"/>
    <col min="7838" max="7838" width="12.28515625" style="152" customWidth="1"/>
    <col min="7839" max="7839" width="1.28515625" style="152" customWidth="1"/>
    <col min="7840" max="7840" width="13.140625" style="152" customWidth="1"/>
    <col min="7841" max="7841" width="1.28515625" style="152" customWidth="1"/>
    <col min="7842" max="7842" width="12.7109375" style="152" customWidth="1"/>
    <col min="7843" max="7843" width="1.28515625" style="152" customWidth="1"/>
    <col min="7844" max="7844" width="13.7109375" style="152" customWidth="1"/>
    <col min="7845" max="7845" width="1.28515625" style="152" customWidth="1"/>
    <col min="7846" max="7846" width="15" style="152" customWidth="1"/>
    <col min="7847" max="7847" width="1.28515625" style="152" customWidth="1"/>
    <col min="7848" max="7848" width="12.7109375" style="152" customWidth="1"/>
    <col min="7849" max="8088" width="9.140625" style="152"/>
    <col min="8089" max="8089" width="1.28515625" style="152" customWidth="1"/>
    <col min="8090" max="8090" width="32" style="152" customWidth="1"/>
    <col min="8091" max="8091" width="1.5703125" style="152" customWidth="1"/>
    <col min="8092" max="8092" width="4.85546875" style="152" customWidth="1"/>
    <col min="8093" max="8093" width="1.5703125" style="152" customWidth="1"/>
    <col min="8094" max="8094" width="12.28515625" style="152" customWidth="1"/>
    <col min="8095" max="8095" width="1.28515625" style="152" customWidth="1"/>
    <col min="8096" max="8096" width="13.140625" style="152" customWidth="1"/>
    <col min="8097" max="8097" width="1.28515625" style="152" customWidth="1"/>
    <col min="8098" max="8098" width="12.7109375" style="152" customWidth="1"/>
    <col min="8099" max="8099" width="1.28515625" style="152" customWidth="1"/>
    <col min="8100" max="8100" width="13.7109375" style="152" customWidth="1"/>
    <col min="8101" max="8101" width="1.28515625" style="152" customWidth="1"/>
    <col min="8102" max="8102" width="15" style="152" customWidth="1"/>
    <col min="8103" max="8103" width="1.28515625" style="152" customWidth="1"/>
    <col min="8104" max="8104" width="12.7109375" style="152" customWidth="1"/>
    <col min="8105" max="8344" width="9.140625" style="152"/>
    <col min="8345" max="8345" width="1.28515625" style="152" customWidth="1"/>
    <col min="8346" max="8346" width="32" style="152" customWidth="1"/>
    <col min="8347" max="8347" width="1.5703125" style="152" customWidth="1"/>
    <col min="8348" max="8348" width="4.85546875" style="152" customWidth="1"/>
    <col min="8349" max="8349" width="1.5703125" style="152" customWidth="1"/>
    <col min="8350" max="8350" width="12.28515625" style="152" customWidth="1"/>
    <col min="8351" max="8351" width="1.28515625" style="152" customWidth="1"/>
    <col min="8352" max="8352" width="13.140625" style="152" customWidth="1"/>
    <col min="8353" max="8353" width="1.28515625" style="152" customWidth="1"/>
    <col min="8354" max="8354" width="12.7109375" style="152" customWidth="1"/>
    <col min="8355" max="8355" width="1.28515625" style="152" customWidth="1"/>
    <col min="8356" max="8356" width="13.7109375" style="152" customWidth="1"/>
    <col min="8357" max="8357" width="1.28515625" style="152" customWidth="1"/>
    <col min="8358" max="8358" width="15" style="152" customWidth="1"/>
    <col min="8359" max="8359" width="1.28515625" style="152" customWidth="1"/>
    <col min="8360" max="8360" width="12.7109375" style="152" customWidth="1"/>
    <col min="8361" max="8600" width="9.140625" style="152"/>
    <col min="8601" max="8601" width="1.28515625" style="152" customWidth="1"/>
    <col min="8602" max="8602" width="32" style="152" customWidth="1"/>
    <col min="8603" max="8603" width="1.5703125" style="152" customWidth="1"/>
    <col min="8604" max="8604" width="4.85546875" style="152" customWidth="1"/>
    <col min="8605" max="8605" width="1.5703125" style="152" customWidth="1"/>
    <col min="8606" max="8606" width="12.28515625" style="152" customWidth="1"/>
    <col min="8607" max="8607" width="1.28515625" style="152" customWidth="1"/>
    <col min="8608" max="8608" width="13.140625" style="152" customWidth="1"/>
    <col min="8609" max="8609" width="1.28515625" style="152" customWidth="1"/>
    <col min="8610" max="8610" width="12.7109375" style="152" customWidth="1"/>
    <col min="8611" max="8611" width="1.28515625" style="152" customWidth="1"/>
    <col min="8612" max="8612" width="13.7109375" style="152" customWidth="1"/>
    <col min="8613" max="8613" width="1.28515625" style="152" customWidth="1"/>
    <col min="8614" max="8614" width="15" style="152" customWidth="1"/>
    <col min="8615" max="8615" width="1.28515625" style="152" customWidth="1"/>
    <col min="8616" max="8616" width="12.7109375" style="152" customWidth="1"/>
    <col min="8617" max="8856" width="9.140625" style="152"/>
    <col min="8857" max="8857" width="1.28515625" style="152" customWidth="1"/>
    <col min="8858" max="8858" width="32" style="152" customWidth="1"/>
    <col min="8859" max="8859" width="1.5703125" style="152" customWidth="1"/>
    <col min="8860" max="8860" width="4.85546875" style="152" customWidth="1"/>
    <col min="8861" max="8861" width="1.5703125" style="152" customWidth="1"/>
    <col min="8862" max="8862" width="12.28515625" style="152" customWidth="1"/>
    <col min="8863" max="8863" width="1.28515625" style="152" customWidth="1"/>
    <col min="8864" max="8864" width="13.140625" style="152" customWidth="1"/>
    <col min="8865" max="8865" width="1.28515625" style="152" customWidth="1"/>
    <col min="8866" max="8866" width="12.7109375" style="152" customWidth="1"/>
    <col min="8867" max="8867" width="1.28515625" style="152" customWidth="1"/>
    <col min="8868" max="8868" width="13.7109375" style="152" customWidth="1"/>
    <col min="8869" max="8869" width="1.28515625" style="152" customWidth="1"/>
    <col min="8870" max="8870" width="15" style="152" customWidth="1"/>
    <col min="8871" max="8871" width="1.28515625" style="152" customWidth="1"/>
    <col min="8872" max="8872" width="12.7109375" style="152" customWidth="1"/>
    <col min="8873" max="9112" width="9.140625" style="152"/>
    <col min="9113" max="9113" width="1.28515625" style="152" customWidth="1"/>
    <col min="9114" max="9114" width="32" style="152" customWidth="1"/>
    <col min="9115" max="9115" width="1.5703125" style="152" customWidth="1"/>
    <col min="9116" max="9116" width="4.85546875" style="152" customWidth="1"/>
    <col min="9117" max="9117" width="1.5703125" style="152" customWidth="1"/>
    <col min="9118" max="9118" width="12.28515625" style="152" customWidth="1"/>
    <col min="9119" max="9119" width="1.28515625" style="152" customWidth="1"/>
    <col min="9120" max="9120" width="13.140625" style="152" customWidth="1"/>
    <col min="9121" max="9121" width="1.28515625" style="152" customWidth="1"/>
    <col min="9122" max="9122" width="12.7109375" style="152" customWidth="1"/>
    <col min="9123" max="9123" width="1.28515625" style="152" customWidth="1"/>
    <col min="9124" max="9124" width="13.7109375" style="152" customWidth="1"/>
    <col min="9125" max="9125" width="1.28515625" style="152" customWidth="1"/>
    <col min="9126" max="9126" width="15" style="152" customWidth="1"/>
    <col min="9127" max="9127" width="1.28515625" style="152" customWidth="1"/>
    <col min="9128" max="9128" width="12.7109375" style="152" customWidth="1"/>
    <col min="9129" max="9368" width="9.140625" style="152"/>
    <col min="9369" max="9369" width="1.28515625" style="152" customWidth="1"/>
    <col min="9370" max="9370" width="32" style="152" customWidth="1"/>
    <col min="9371" max="9371" width="1.5703125" style="152" customWidth="1"/>
    <col min="9372" max="9372" width="4.85546875" style="152" customWidth="1"/>
    <col min="9373" max="9373" width="1.5703125" style="152" customWidth="1"/>
    <col min="9374" max="9374" width="12.28515625" style="152" customWidth="1"/>
    <col min="9375" max="9375" width="1.28515625" style="152" customWidth="1"/>
    <col min="9376" max="9376" width="13.140625" style="152" customWidth="1"/>
    <col min="9377" max="9377" width="1.28515625" style="152" customWidth="1"/>
    <col min="9378" max="9378" width="12.7109375" style="152" customWidth="1"/>
    <col min="9379" max="9379" width="1.28515625" style="152" customWidth="1"/>
    <col min="9380" max="9380" width="13.7109375" style="152" customWidth="1"/>
    <col min="9381" max="9381" width="1.28515625" style="152" customWidth="1"/>
    <col min="9382" max="9382" width="15" style="152" customWidth="1"/>
    <col min="9383" max="9383" width="1.28515625" style="152" customWidth="1"/>
    <col min="9384" max="9384" width="12.7109375" style="152" customWidth="1"/>
    <col min="9385" max="9624" width="9.140625" style="152"/>
    <col min="9625" max="9625" width="1.28515625" style="152" customWidth="1"/>
    <col min="9626" max="9626" width="32" style="152" customWidth="1"/>
    <col min="9627" max="9627" width="1.5703125" style="152" customWidth="1"/>
    <col min="9628" max="9628" width="4.85546875" style="152" customWidth="1"/>
    <col min="9629" max="9629" width="1.5703125" style="152" customWidth="1"/>
    <col min="9630" max="9630" width="12.28515625" style="152" customWidth="1"/>
    <col min="9631" max="9631" width="1.28515625" style="152" customWidth="1"/>
    <col min="9632" max="9632" width="13.140625" style="152" customWidth="1"/>
    <col min="9633" max="9633" width="1.28515625" style="152" customWidth="1"/>
    <col min="9634" max="9634" width="12.7109375" style="152" customWidth="1"/>
    <col min="9635" max="9635" width="1.28515625" style="152" customWidth="1"/>
    <col min="9636" max="9636" width="13.7109375" style="152" customWidth="1"/>
    <col min="9637" max="9637" width="1.28515625" style="152" customWidth="1"/>
    <col min="9638" max="9638" width="15" style="152" customWidth="1"/>
    <col min="9639" max="9639" width="1.28515625" style="152" customWidth="1"/>
    <col min="9640" max="9640" width="12.7109375" style="152" customWidth="1"/>
    <col min="9641" max="9880" width="9.140625" style="152"/>
    <col min="9881" max="9881" width="1.28515625" style="152" customWidth="1"/>
    <col min="9882" max="9882" width="32" style="152" customWidth="1"/>
    <col min="9883" max="9883" width="1.5703125" style="152" customWidth="1"/>
    <col min="9884" max="9884" width="4.85546875" style="152" customWidth="1"/>
    <col min="9885" max="9885" width="1.5703125" style="152" customWidth="1"/>
    <col min="9886" max="9886" width="12.28515625" style="152" customWidth="1"/>
    <col min="9887" max="9887" width="1.28515625" style="152" customWidth="1"/>
    <col min="9888" max="9888" width="13.140625" style="152" customWidth="1"/>
    <col min="9889" max="9889" width="1.28515625" style="152" customWidth="1"/>
    <col min="9890" max="9890" width="12.7109375" style="152" customWidth="1"/>
    <col min="9891" max="9891" width="1.28515625" style="152" customWidth="1"/>
    <col min="9892" max="9892" width="13.7109375" style="152" customWidth="1"/>
    <col min="9893" max="9893" width="1.28515625" style="152" customWidth="1"/>
    <col min="9894" max="9894" width="15" style="152" customWidth="1"/>
    <col min="9895" max="9895" width="1.28515625" style="152" customWidth="1"/>
    <col min="9896" max="9896" width="12.7109375" style="152" customWidth="1"/>
    <col min="9897" max="10136" width="9.140625" style="152"/>
    <col min="10137" max="10137" width="1.28515625" style="152" customWidth="1"/>
    <col min="10138" max="10138" width="32" style="152" customWidth="1"/>
    <col min="10139" max="10139" width="1.5703125" style="152" customWidth="1"/>
    <col min="10140" max="10140" width="4.85546875" style="152" customWidth="1"/>
    <col min="10141" max="10141" width="1.5703125" style="152" customWidth="1"/>
    <col min="10142" max="10142" width="12.28515625" style="152" customWidth="1"/>
    <col min="10143" max="10143" width="1.28515625" style="152" customWidth="1"/>
    <col min="10144" max="10144" width="13.140625" style="152" customWidth="1"/>
    <col min="10145" max="10145" width="1.28515625" style="152" customWidth="1"/>
    <col min="10146" max="10146" width="12.7109375" style="152" customWidth="1"/>
    <col min="10147" max="10147" width="1.28515625" style="152" customWidth="1"/>
    <col min="10148" max="10148" width="13.7109375" style="152" customWidth="1"/>
    <col min="10149" max="10149" width="1.28515625" style="152" customWidth="1"/>
    <col min="10150" max="10150" width="15" style="152" customWidth="1"/>
    <col min="10151" max="10151" width="1.28515625" style="152" customWidth="1"/>
    <col min="10152" max="10152" width="12.7109375" style="152" customWidth="1"/>
    <col min="10153" max="10392" width="9.140625" style="152"/>
    <col min="10393" max="10393" width="1.28515625" style="152" customWidth="1"/>
    <col min="10394" max="10394" width="32" style="152" customWidth="1"/>
    <col min="10395" max="10395" width="1.5703125" style="152" customWidth="1"/>
    <col min="10396" max="10396" width="4.85546875" style="152" customWidth="1"/>
    <col min="10397" max="10397" width="1.5703125" style="152" customWidth="1"/>
    <col min="10398" max="10398" width="12.28515625" style="152" customWidth="1"/>
    <col min="10399" max="10399" width="1.28515625" style="152" customWidth="1"/>
    <col min="10400" max="10400" width="13.140625" style="152" customWidth="1"/>
    <col min="10401" max="10401" width="1.28515625" style="152" customWidth="1"/>
    <col min="10402" max="10402" width="12.7109375" style="152" customWidth="1"/>
    <col min="10403" max="10403" width="1.28515625" style="152" customWidth="1"/>
    <col min="10404" max="10404" width="13.7109375" style="152" customWidth="1"/>
    <col min="10405" max="10405" width="1.28515625" style="152" customWidth="1"/>
    <col min="10406" max="10406" width="15" style="152" customWidth="1"/>
    <col min="10407" max="10407" width="1.28515625" style="152" customWidth="1"/>
    <col min="10408" max="10408" width="12.7109375" style="152" customWidth="1"/>
    <col min="10409" max="10648" width="9.140625" style="152"/>
    <col min="10649" max="10649" width="1.28515625" style="152" customWidth="1"/>
    <col min="10650" max="10650" width="32" style="152" customWidth="1"/>
    <col min="10651" max="10651" width="1.5703125" style="152" customWidth="1"/>
    <col min="10652" max="10652" width="4.85546875" style="152" customWidth="1"/>
    <col min="10653" max="10653" width="1.5703125" style="152" customWidth="1"/>
    <col min="10654" max="10654" width="12.28515625" style="152" customWidth="1"/>
    <col min="10655" max="10655" width="1.28515625" style="152" customWidth="1"/>
    <col min="10656" max="10656" width="13.140625" style="152" customWidth="1"/>
    <col min="10657" max="10657" width="1.28515625" style="152" customWidth="1"/>
    <col min="10658" max="10658" width="12.7109375" style="152" customWidth="1"/>
    <col min="10659" max="10659" width="1.28515625" style="152" customWidth="1"/>
    <col min="10660" max="10660" width="13.7109375" style="152" customWidth="1"/>
    <col min="10661" max="10661" width="1.28515625" style="152" customWidth="1"/>
    <col min="10662" max="10662" width="15" style="152" customWidth="1"/>
    <col min="10663" max="10663" width="1.28515625" style="152" customWidth="1"/>
    <col min="10664" max="10664" width="12.7109375" style="152" customWidth="1"/>
    <col min="10665" max="10904" width="9.140625" style="152"/>
    <col min="10905" max="10905" width="1.28515625" style="152" customWidth="1"/>
    <col min="10906" max="10906" width="32" style="152" customWidth="1"/>
    <col min="10907" max="10907" width="1.5703125" style="152" customWidth="1"/>
    <col min="10908" max="10908" width="4.85546875" style="152" customWidth="1"/>
    <col min="10909" max="10909" width="1.5703125" style="152" customWidth="1"/>
    <col min="10910" max="10910" width="12.28515625" style="152" customWidth="1"/>
    <col min="10911" max="10911" width="1.28515625" style="152" customWidth="1"/>
    <col min="10912" max="10912" width="13.140625" style="152" customWidth="1"/>
    <col min="10913" max="10913" width="1.28515625" style="152" customWidth="1"/>
    <col min="10914" max="10914" width="12.7109375" style="152" customWidth="1"/>
    <col min="10915" max="10915" width="1.28515625" style="152" customWidth="1"/>
    <col min="10916" max="10916" width="13.7109375" style="152" customWidth="1"/>
    <col min="10917" max="10917" width="1.28515625" style="152" customWidth="1"/>
    <col min="10918" max="10918" width="15" style="152" customWidth="1"/>
    <col min="10919" max="10919" width="1.28515625" style="152" customWidth="1"/>
    <col min="10920" max="10920" width="12.7109375" style="152" customWidth="1"/>
    <col min="10921" max="11160" width="9.140625" style="152"/>
    <col min="11161" max="11161" width="1.28515625" style="152" customWidth="1"/>
    <col min="11162" max="11162" width="32" style="152" customWidth="1"/>
    <col min="11163" max="11163" width="1.5703125" style="152" customWidth="1"/>
    <col min="11164" max="11164" width="4.85546875" style="152" customWidth="1"/>
    <col min="11165" max="11165" width="1.5703125" style="152" customWidth="1"/>
    <col min="11166" max="11166" width="12.28515625" style="152" customWidth="1"/>
    <col min="11167" max="11167" width="1.28515625" style="152" customWidth="1"/>
    <col min="11168" max="11168" width="13.140625" style="152" customWidth="1"/>
    <col min="11169" max="11169" width="1.28515625" style="152" customWidth="1"/>
    <col min="11170" max="11170" width="12.7109375" style="152" customWidth="1"/>
    <col min="11171" max="11171" width="1.28515625" style="152" customWidth="1"/>
    <col min="11172" max="11172" width="13.7109375" style="152" customWidth="1"/>
    <col min="11173" max="11173" width="1.28515625" style="152" customWidth="1"/>
    <col min="11174" max="11174" width="15" style="152" customWidth="1"/>
    <col min="11175" max="11175" width="1.28515625" style="152" customWidth="1"/>
    <col min="11176" max="11176" width="12.7109375" style="152" customWidth="1"/>
    <col min="11177" max="11416" width="9.140625" style="152"/>
    <col min="11417" max="11417" width="1.28515625" style="152" customWidth="1"/>
    <col min="11418" max="11418" width="32" style="152" customWidth="1"/>
    <col min="11419" max="11419" width="1.5703125" style="152" customWidth="1"/>
    <col min="11420" max="11420" width="4.85546875" style="152" customWidth="1"/>
    <col min="11421" max="11421" width="1.5703125" style="152" customWidth="1"/>
    <col min="11422" max="11422" width="12.28515625" style="152" customWidth="1"/>
    <col min="11423" max="11423" width="1.28515625" style="152" customWidth="1"/>
    <col min="11424" max="11424" width="13.140625" style="152" customWidth="1"/>
    <col min="11425" max="11425" width="1.28515625" style="152" customWidth="1"/>
    <col min="11426" max="11426" width="12.7109375" style="152" customWidth="1"/>
    <col min="11427" max="11427" width="1.28515625" style="152" customWidth="1"/>
    <col min="11428" max="11428" width="13.7109375" style="152" customWidth="1"/>
    <col min="11429" max="11429" width="1.28515625" style="152" customWidth="1"/>
    <col min="11430" max="11430" width="15" style="152" customWidth="1"/>
    <col min="11431" max="11431" width="1.28515625" style="152" customWidth="1"/>
    <col min="11432" max="11432" width="12.7109375" style="152" customWidth="1"/>
    <col min="11433" max="11672" width="9.140625" style="152"/>
    <col min="11673" max="11673" width="1.28515625" style="152" customWidth="1"/>
    <col min="11674" max="11674" width="32" style="152" customWidth="1"/>
    <col min="11675" max="11675" width="1.5703125" style="152" customWidth="1"/>
    <col min="11676" max="11676" width="4.85546875" style="152" customWidth="1"/>
    <col min="11677" max="11677" width="1.5703125" style="152" customWidth="1"/>
    <col min="11678" max="11678" width="12.28515625" style="152" customWidth="1"/>
    <col min="11679" max="11679" width="1.28515625" style="152" customWidth="1"/>
    <col min="11680" max="11680" width="13.140625" style="152" customWidth="1"/>
    <col min="11681" max="11681" width="1.28515625" style="152" customWidth="1"/>
    <col min="11682" max="11682" width="12.7109375" style="152" customWidth="1"/>
    <col min="11683" max="11683" width="1.28515625" style="152" customWidth="1"/>
    <col min="11684" max="11684" width="13.7109375" style="152" customWidth="1"/>
    <col min="11685" max="11685" width="1.28515625" style="152" customWidth="1"/>
    <col min="11686" max="11686" width="15" style="152" customWidth="1"/>
    <col min="11687" max="11687" width="1.28515625" style="152" customWidth="1"/>
    <col min="11688" max="11688" width="12.7109375" style="152" customWidth="1"/>
    <col min="11689" max="11928" width="9.140625" style="152"/>
    <col min="11929" max="11929" width="1.28515625" style="152" customWidth="1"/>
    <col min="11930" max="11930" width="32" style="152" customWidth="1"/>
    <col min="11931" max="11931" width="1.5703125" style="152" customWidth="1"/>
    <col min="11932" max="11932" width="4.85546875" style="152" customWidth="1"/>
    <col min="11933" max="11933" width="1.5703125" style="152" customWidth="1"/>
    <col min="11934" max="11934" width="12.28515625" style="152" customWidth="1"/>
    <col min="11935" max="11935" width="1.28515625" style="152" customWidth="1"/>
    <col min="11936" max="11936" width="13.140625" style="152" customWidth="1"/>
    <col min="11937" max="11937" width="1.28515625" style="152" customWidth="1"/>
    <col min="11938" max="11938" width="12.7109375" style="152" customWidth="1"/>
    <col min="11939" max="11939" width="1.28515625" style="152" customWidth="1"/>
    <col min="11940" max="11940" width="13.7109375" style="152" customWidth="1"/>
    <col min="11941" max="11941" width="1.28515625" style="152" customWidth="1"/>
    <col min="11942" max="11942" width="15" style="152" customWidth="1"/>
    <col min="11943" max="11943" width="1.28515625" style="152" customWidth="1"/>
    <col min="11944" max="11944" width="12.7109375" style="152" customWidth="1"/>
    <col min="11945" max="12184" width="9.140625" style="152"/>
    <col min="12185" max="12185" width="1.28515625" style="152" customWidth="1"/>
    <col min="12186" max="12186" width="32" style="152" customWidth="1"/>
    <col min="12187" max="12187" width="1.5703125" style="152" customWidth="1"/>
    <col min="12188" max="12188" width="4.85546875" style="152" customWidth="1"/>
    <col min="12189" max="12189" width="1.5703125" style="152" customWidth="1"/>
    <col min="12190" max="12190" width="12.28515625" style="152" customWidth="1"/>
    <col min="12191" max="12191" width="1.28515625" style="152" customWidth="1"/>
    <col min="12192" max="12192" width="13.140625" style="152" customWidth="1"/>
    <col min="12193" max="12193" width="1.28515625" style="152" customWidth="1"/>
    <col min="12194" max="12194" width="12.7109375" style="152" customWidth="1"/>
    <col min="12195" max="12195" width="1.28515625" style="152" customWidth="1"/>
    <col min="12196" max="12196" width="13.7109375" style="152" customWidth="1"/>
    <col min="12197" max="12197" width="1.28515625" style="152" customWidth="1"/>
    <col min="12198" max="12198" width="15" style="152" customWidth="1"/>
    <col min="12199" max="12199" width="1.28515625" style="152" customWidth="1"/>
    <col min="12200" max="12200" width="12.7109375" style="152" customWidth="1"/>
    <col min="12201" max="12440" width="9.140625" style="152"/>
    <col min="12441" max="12441" width="1.28515625" style="152" customWidth="1"/>
    <col min="12442" max="12442" width="32" style="152" customWidth="1"/>
    <col min="12443" max="12443" width="1.5703125" style="152" customWidth="1"/>
    <col min="12444" max="12444" width="4.85546875" style="152" customWidth="1"/>
    <col min="12445" max="12445" width="1.5703125" style="152" customWidth="1"/>
    <col min="12446" max="12446" width="12.28515625" style="152" customWidth="1"/>
    <col min="12447" max="12447" width="1.28515625" style="152" customWidth="1"/>
    <col min="12448" max="12448" width="13.140625" style="152" customWidth="1"/>
    <col min="12449" max="12449" width="1.28515625" style="152" customWidth="1"/>
    <col min="12450" max="12450" width="12.7109375" style="152" customWidth="1"/>
    <col min="12451" max="12451" width="1.28515625" style="152" customWidth="1"/>
    <col min="12452" max="12452" width="13.7109375" style="152" customWidth="1"/>
    <col min="12453" max="12453" width="1.28515625" style="152" customWidth="1"/>
    <col min="12454" max="12454" width="15" style="152" customWidth="1"/>
    <col min="12455" max="12455" width="1.28515625" style="152" customWidth="1"/>
    <col min="12456" max="12456" width="12.7109375" style="152" customWidth="1"/>
    <col min="12457" max="12696" width="9.140625" style="152"/>
    <col min="12697" max="12697" width="1.28515625" style="152" customWidth="1"/>
    <col min="12698" max="12698" width="32" style="152" customWidth="1"/>
    <col min="12699" max="12699" width="1.5703125" style="152" customWidth="1"/>
    <col min="12700" max="12700" width="4.85546875" style="152" customWidth="1"/>
    <col min="12701" max="12701" width="1.5703125" style="152" customWidth="1"/>
    <col min="12702" max="12702" width="12.28515625" style="152" customWidth="1"/>
    <col min="12703" max="12703" width="1.28515625" style="152" customWidth="1"/>
    <col min="12704" max="12704" width="13.140625" style="152" customWidth="1"/>
    <col min="12705" max="12705" width="1.28515625" style="152" customWidth="1"/>
    <col min="12706" max="12706" width="12.7109375" style="152" customWidth="1"/>
    <col min="12707" max="12707" width="1.28515625" style="152" customWidth="1"/>
    <col min="12708" max="12708" width="13.7109375" style="152" customWidth="1"/>
    <col min="12709" max="12709" width="1.28515625" style="152" customWidth="1"/>
    <col min="12710" max="12710" width="15" style="152" customWidth="1"/>
    <col min="12711" max="12711" width="1.28515625" style="152" customWidth="1"/>
    <col min="12712" max="12712" width="12.7109375" style="152" customWidth="1"/>
    <col min="12713" max="12952" width="9.140625" style="152"/>
    <col min="12953" max="12953" width="1.28515625" style="152" customWidth="1"/>
    <col min="12954" max="12954" width="32" style="152" customWidth="1"/>
    <col min="12955" max="12955" width="1.5703125" style="152" customWidth="1"/>
    <col min="12956" max="12956" width="4.85546875" style="152" customWidth="1"/>
    <col min="12957" max="12957" width="1.5703125" style="152" customWidth="1"/>
    <col min="12958" max="12958" width="12.28515625" style="152" customWidth="1"/>
    <col min="12959" max="12959" width="1.28515625" style="152" customWidth="1"/>
    <col min="12960" max="12960" width="13.140625" style="152" customWidth="1"/>
    <col min="12961" max="12961" width="1.28515625" style="152" customWidth="1"/>
    <col min="12962" max="12962" width="12.7109375" style="152" customWidth="1"/>
    <col min="12963" max="12963" width="1.28515625" style="152" customWidth="1"/>
    <col min="12964" max="12964" width="13.7109375" style="152" customWidth="1"/>
    <col min="12965" max="12965" width="1.28515625" style="152" customWidth="1"/>
    <col min="12966" max="12966" width="15" style="152" customWidth="1"/>
    <col min="12967" max="12967" width="1.28515625" style="152" customWidth="1"/>
    <col min="12968" max="12968" width="12.7109375" style="152" customWidth="1"/>
    <col min="12969" max="13208" width="9.140625" style="152"/>
    <col min="13209" max="13209" width="1.28515625" style="152" customWidth="1"/>
    <col min="13210" max="13210" width="32" style="152" customWidth="1"/>
    <col min="13211" max="13211" width="1.5703125" style="152" customWidth="1"/>
    <col min="13212" max="13212" width="4.85546875" style="152" customWidth="1"/>
    <col min="13213" max="13213" width="1.5703125" style="152" customWidth="1"/>
    <col min="13214" max="13214" width="12.28515625" style="152" customWidth="1"/>
    <col min="13215" max="13215" width="1.28515625" style="152" customWidth="1"/>
    <col min="13216" max="13216" width="13.140625" style="152" customWidth="1"/>
    <col min="13217" max="13217" width="1.28515625" style="152" customWidth="1"/>
    <col min="13218" max="13218" width="12.7109375" style="152" customWidth="1"/>
    <col min="13219" max="13219" width="1.28515625" style="152" customWidth="1"/>
    <col min="13220" max="13220" width="13.7109375" style="152" customWidth="1"/>
    <col min="13221" max="13221" width="1.28515625" style="152" customWidth="1"/>
    <col min="13222" max="13222" width="15" style="152" customWidth="1"/>
    <col min="13223" max="13223" width="1.28515625" style="152" customWidth="1"/>
    <col min="13224" max="13224" width="12.7109375" style="152" customWidth="1"/>
    <col min="13225" max="13464" width="9.140625" style="152"/>
    <col min="13465" max="13465" width="1.28515625" style="152" customWidth="1"/>
    <col min="13466" max="13466" width="32" style="152" customWidth="1"/>
    <col min="13467" max="13467" width="1.5703125" style="152" customWidth="1"/>
    <col min="13468" max="13468" width="4.85546875" style="152" customWidth="1"/>
    <col min="13469" max="13469" width="1.5703125" style="152" customWidth="1"/>
    <col min="13470" max="13470" width="12.28515625" style="152" customWidth="1"/>
    <col min="13471" max="13471" width="1.28515625" style="152" customWidth="1"/>
    <col min="13472" max="13472" width="13.140625" style="152" customWidth="1"/>
    <col min="13473" max="13473" width="1.28515625" style="152" customWidth="1"/>
    <col min="13474" max="13474" width="12.7109375" style="152" customWidth="1"/>
    <col min="13475" max="13475" width="1.28515625" style="152" customWidth="1"/>
    <col min="13476" max="13476" width="13.7109375" style="152" customWidth="1"/>
    <col min="13477" max="13477" width="1.28515625" style="152" customWidth="1"/>
    <col min="13478" max="13478" width="15" style="152" customWidth="1"/>
    <col min="13479" max="13479" width="1.28515625" style="152" customWidth="1"/>
    <col min="13480" max="13480" width="12.7109375" style="152" customWidth="1"/>
    <col min="13481" max="13720" width="9.140625" style="152"/>
    <col min="13721" max="13721" width="1.28515625" style="152" customWidth="1"/>
    <col min="13722" max="13722" width="32" style="152" customWidth="1"/>
    <col min="13723" max="13723" width="1.5703125" style="152" customWidth="1"/>
    <col min="13724" max="13724" width="4.85546875" style="152" customWidth="1"/>
    <col min="13725" max="13725" width="1.5703125" style="152" customWidth="1"/>
    <col min="13726" max="13726" width="12.28515625" style="152" customWidth="1"/>
    <col min="13727" max="13727" width="1.28515625" style="152" customWidth="1"/>
    <col min="13728" max="13728" width="13.140625" style="152" customWidth="1"/>
    <col min="13729" max="13729" width="1.28515625" style="152" customWidth="1"/>
    <col min="13730" max="13730" width="12.7109375" style="152" customWidth="1"/>
    <col min="13731" max="13731" width="1.28515625" style="152" customWidth="1"/>
    <col min="13732" max="13732" width="13.7109375" style="152" customWidth="1"/>
    <col min="13733" max="13733" width="1.28515625" style="152" customWidth="1"/>
    <col min="13734" max="13734" width="15" style="152" customWidth="1"/>
    <col min="13735" max="13735" width="1.28515625" style="152" customWidth="1"/>
    <col min="13736" max="13736" width="12.7109375" style="152" customWidth="1"/>
    <col min="13737" max="13976" width="9.140625" style="152"/>
    <col min="13977" max="13977" width="1.28515625" style="152" customWidth="1"/>
    <col min="13978" max="13978" width="32" style="152" customWidth="1"/>
    <col min="13979" max="13979" width="1.5703125" style="152" customWidth="1"/>
    <col min="13980" max="13980" width="4.85546875" style="152" customWidth="1"/>
    <col min="13981" max="13981" width="1.5703125" style="152" customWidth="1"/>
    <col min="13982" max="13982" width="12.28515625" style="152" customWidth="1"/>
    <col min="13983" max="13983" width="1.28515625" style="152" customWidth="1"/>
    <col min="13984" max="13984" width="13.140625" style="152" customWidth="1"/>
    <col min="13985" max="13985" width="1.28515625" style="152" customWidth="1"/>
    <col min="13986" max="13986" width="12.7109375" style="152" customWidth="1"/>
    <col min="13987" max="13987" width="1.28515625" style="152" customWidth="1"/>
    <col min="13988" max="13988" width="13.7109375" style="152" customWidth="1"/>
    <col min="13989" max="13989" width="1.28515625" style="152" customWidth="1"/>
    <col min="13990" max="13990" width="15" style="152" customWidth="1"/>
    <col min="13991" max="13991" width="1.28515625" style="152" customWidth="1"/>
    <col min="13992" max="13992" width="12.7109375" style="152" customWidth="1"/>
    <col min="13993" max="14232" width="9.140625" style="152"/>
    <col min="14233" max="14233" width="1.28515625" style="152" customWidth="1"/>
    <col min="14234" max="14234" width="32" style="152" customWidth="1"/>
    <col min="14235" max="14235" width="1.5703125" style="152" customWidth="1"/>
    <col min="14236" max="14236" width="4.85546875" style="152" customWidth="1"/>
    <col min="14237" max="14237" width="1.5703125" style="152" customWidth="1"/>
    <col min="14238" max="14238" width="12.28515625" style="152" customWidth="1"/>
    <col min="14239" max="14239" width="1.28515625" style="152" customWidth="1"/>
    <col min="14240" max="14240" width="13.140625" style="152" customWidth="1"/>
    <col min="14241" max="14241" width="1.28515625" style="152" customWidth="1"/>
    <col min="14242" max="14242" width="12.7109375" style="152" customWidth="1"/>
    <col min="14243" max="14243" width="1.28515625" style="152" customWidth="1"/>
    <col min="14244" max="14244" width="13.7109375" style="152" customWidth="1"/>
    <col min="14245" max="14245" width="1.28515625" style="152" customWidth="1"/>
    <col min="14246" max="14246" width="15" style="152" customWidth="1"/>
    <col min="14247" max="14247" width="1.28515625" style="152" customWidth="1"/>
    <col min="14248" max="14248" width="12.7109375" style="152" customWidth="1"/>
    <col min="14249" max="14488" width="9.140625" style="152"/>
    <col min="14489" max="14489" width="1.28515625" style="152" customWidth="1"/>
    <col min="14490" max="14490" width="32" style="152" customWidth="1"/>
    <col min="14491" max="14491" width="1.5703125" style="152" customWidth="1"/>
    <col min="14492" max="14492" width="4.85546875" style="152" customWidth="1"/>
    <col min="14493" max="14493" width="1.5703125" style="152" customWidth="1"/>
    <col min="14494" max="14494" width="12.28515625" style="152" customWidth="1"/>
    <col min="14495" max="14495" width="1.28515625" style="152" customWidth="1"/>
    <col min="14496" max="14496" width="13.140625" style="152" customWidth="1"/>
    <col min="14497" max="14497" width="1.28515625" style="152" customWidth="1"/>
    <col min="14498" max="14498" width="12.7109375" style="152" customWidth="1"/>
    <col min="14499" max="14499" width="1.28515625" style="152" customWidth="1"/>
    <col min="14500" max="14500" width="13.7109375" style="152" customWidth="1"/>
    <col min="14501" max="14501" width="1.28515625" style="152" customWidth="1"/>
    <col min="14502" max="14502" width="15" style="152" customWidth="1"/>
    <col min="14503" max="14503" width="1.28515625" style="152" customWidth="1"/>
    <col min="14504" max="14504" width="12.7109375" style="152" customWidth="1"/>
    <col min="14505" max="14744" width="9.140625" style="152"/>
    <col min="14745" max="14745" width="1.28515625" style="152" customWidth="1"/>
    <col min="14746" max="14746" width="32" style="152" customWidth="1"/>
    <col min="14747" max="14747" width="1.5703125" style="152" customWidth="1"/>
    <col min="14748" max="14748" width="4.85546875" style="152" customWidth="1"/>
    <col min="14749" max="14749" width="1.5703125" style="152" customWidth="1"/>
    <col min="14750" max="14750" width="12.28515625" style="152" customWidth="1"/>
    <col min="14751" max="14751" width="1.28515625" style="152" customWidth="1"/>
    <col min="14752" max="14752" width="13.140625" style="152" customWidth="1"/>
    <col min="14753" max="14753" width="1.28515625" style="152" customWidth="1"/>
    <col min="14754" max="14754" width="12.7109375" style="152" customWidth="1"/>
    <col min="14755" max="14755" width="1.28515625" style="152" customWidth="1"/>
    <col min="14756" max="14756" width="13.7109375" style="152" customWidth="1"/>
    <col min="14757" max="14757" width="1.28515625" style="152" customWidth="1"/>
    <col min="14758" max="14758" width="15" style="152" customWidth="1"/>
    <col min="14759" max="14759" width="1.28515625" style="152" customWidth="1"/>
    <col min="14760" max="14760" width="12.7109375" style="152" customWidth="1"/>
    <col min="14761" max="15000" width="9.140625" style="152"/>
    <col min="15001" max="15001" width="1.28515625" style="152" customWidth="1"/>
    <col min="15002" max="15002" width="32" style="152" customWidth="1"/>
    <col min="15003" max="15003" width="1.5703125" style="152" customWidth="1"/>
    <col min="15004" max="15004" width="4.85546875" style="152" customWidth="1"/>
    <col min="15005" max="15005" width="1.5703125" style="152" customWidth="1"/>
    <col min="15006" max="15006" width="12.28515625" style="152" customWidth="1"/>
    <col min="15007" max="15007" width="1.28515625" style="152" customWidth="1"/>
    <col min="15008" max="15008" width="13.140625" style="152" customWidth="1"/>
    <col min="15009" max="15009" width="1.28515625" style="152" customWidth="1"/>
    <col min="15010" max="15010" width="12.7109375" style="152" customWidth="1"/>
    <col min="15011" max="15011" width="1.28515625" style="152" customWidth="1"/>
    <col min="15012" max="15012" width="13.7109375" style="152" customWidth="1"/>
    <col min="15013" max="15013" width="1.28515625" style="152" customWidth="1"/>
    <col min="15014" max="15014" width="15" style="152" customWidth="1"/>
    <col min="15015" max="15015" width="1.28515625" style="152" customWidth="1"/>
    <col min="15016" max="15016" width="12.7109375" style="152" customWidth="1"/>
    <col min="15017" max="15256" width="9.140625" style="152"/>
    <col min="15257" max="15257" width="1.28515625" style="152" customWidth="1"/>
    <col min="15258" max="15258" width="32" style="152" customWidth="1"/>
    <col min="15259" max="15259" width="1.5703125" style="152" customWidth="1"/>
    <col min="15260" max="15260" width="4.85546875" style="152" customWidth="1"/>
    <col min="15261" max="15261" width="1.5703125" style="152" customWidth="1"/>
    <col min="15262" max="15262" width="12.28515625" style="152" customWidth="1"/>
    <col min="15263" max="15263" width="1.28515625" style="152" customWidth="1"/>
    <col min="15264" max="15264" width="13.140625" style="152" customWidth="1"/>
    <col min="15265" max="15265" width="1.28515625" style="152" customWidth="1"/>
    <col min="15266" max="15266" width="12.7109375" style="152" customWidth="1"/>
    <col min="15267" max="15267" width="1.28515625" style="152" customWidth="1"/>
    <col min="15268" max="15268" width="13.7109375" style="152" customWidth="1"/>
    <col min="15269" max="15269" width="1.28515625" style="152" customWidth="1"/>
    <col min="15270" max="15270" width="15" style="152" customWidth="1"/>
    <col min="15271" max="15271" width="1.28515625" style="152" customWidth="1"/>
    <col min="15272" max="15272" width="12.7109375" style="152" customWidth="1"/>
    <col min="15273" max="15512" width="9.140625" style="152"/>
    <col min="15513" max="15513" width="1.28515625" style="152" customWidth="1"/>
    <col min="15514" max="15514" width="32" style="152" customWidth="1"/>
    <col min="15515" max="15515" width="1.5703125" style="152" customWidth="1"/>
    <col min="15516" max="15516" width="4.85546875" style="152" customWidth="1"/>
    <col min="15517" max="15517" width="1.5703125" style="152" customWidth="1"/>
    <col min="15518" max="15518" width="12.28515625" style="152" customWidth="1"/>
    <col min="15519" max="15519" width="1.28515625" style="152" customWidth="1"/>
    <col min="15520" max="15520" width="13.140625" style="152" customWidth="1"/>
    <col min="15521" max="15521" width="1.28515625" style="152" customWidth="1"/>
    <col min="15522" max="15522" width="12.7109375" style="152" customWidth="1"/>
    <col min="15523" max="15523" width="1.28515625" style="152" customWidth="1"/>
    <col min="15524" max="15524" width="13.7109375" style="152" customWidth="1"/>
    <col min="15525" max="15525" width="1.28515625" style="152" customWidth="1"/>
    <col min="15526" max="15526" width="15" style="152" customWidth="1"/>
    <col min="15527" max="15527" width="1.28515625" style="152" customWidth="1"/>
    <col min="15528" max="15528" width="12.7109375" style="152" customWidth="1"/>
    <col min="15529" max="15768" width="9.140625" style="152"/>
    <col min="15769" max="15769" width="1.28515625" style="152" customWidth="1"/>
    <col min="15770" max="15770" width="32" style="152" customWidth="1"/>
    <col min="15771" max="15771" width="1.5703125" style="152" customWidth="1"/>
    <col min="15772" max="15772" width="4.85546875" style="152" customWidth="1"/>
    <col min="15773" max="15773" width="1.5703125" style="152" customWidth="1"/>
    <col min="15774" max="15774" width="12.28515625" style="152" customWidth="1"/>
    <col min="15775" max="15775" width="1.28515625" style="152" customWidth="1"/>
    <col min="15776" max="15776" width="13.140625" style="152" customWidth="1"/>
    <col min="15777" max="15777" width="1.28515625" style="152" customWidth="1"/>
    <col min="15778" max="15778" width="12.7109375" style="152" customWidth="1"/>
    <col min="15779" max="15779" width="1.28515625" style="152" customWidth="1"/>
    <col min="15780" max="15780" width="13.7109375" style="152" customWidth="1"/>
    <col min="15781" max="15781" width="1.28515625" style="152" customWidth="1"/>
    <col min="15782" max="15782" width="15" style="152" customWidth="1"/>
    <col min="15783" max="15783" width="1.28515625" style="152" customWidth="1"/>
    <col min="15784" max="15784" width="12.7109375" style="152" customWidth="1"/>
    <col min="15785" max="16024" width="9.140625" style="152"/>
    <col min="16025" max="16025" width="1.28515625" style="152" customWidth="1"/>
    <col min="16026" max="16026" width="32" style="152" customWidth="1"/>
    <col min="16027" max="16027" width="1.5703125" style="152" customWidth="1"/>
    <col min="16028" max="16028" width="4.85546875" style="152" customWidth="1"/>
    <col min="16029" max="16029" width="1.5703125" style="152" customWidth="1"/>
    <col min="16030" max="16030" width="12.28515625" style="152" customWidth="1"/>
    <col min="16031" max="16031" width="1.28515625" style="152" customWidth="1"/>
    <col min="16032" max="16032" width="13.140625" style="152" customWidth="1"/>
    <col min="16033" max="16033" width="1.28515625" style="152" customWidth="1"/>
    <col min="16034" max="16034" width="12.7109375" style="152" customWidth="1"/>
    <col min="16035" max="16035" width="1.28515625" style="152" customWidth="1"/>
    <col min="16036" max="16036" width="13.7109375" style="152" customWidth="1"/>
    <col min="16037" max="16037" width="1.28515625" style="152" customWidth="1"/>
    <col min="16038" max="16038" width="15" style="152" customWidth="1"/>
    <col min="16039" max="16039" width="1.28515625" style="152" customWidth="1"/>
    <col min="16040" max="16040" width="12.7109375" style="152" customWidth="1"/>
    <col min="16041" max="16384" width="9.140625" style="152"/>
  </cols>
  <sheetData>
    <row r="1" spans="1:16" ht="16.5" customHeight="1" x14ac:dyDescent="0.2">
      <c r="A1" s="186" t="s">
        <v>47</v>
      </c>
      <c r="B1" s="186"/>
      <c r="C1" s="187"/>
      <c r="D1" s="188"/>
      <c r="E1" s="189"/>
    </row>
    <row r="2" spans="1:16" ht="16.5" customHeight="1" x14ac:dyDescent="0.2">
      <c r="A2" s="190" t="s">
        <v>158</v>
      </c>
      <c r="B2" s="190"/>
      <c r="C2" s="191"/>
      <c r="D2" s="188"/>
      <c r="E2" s="189"/>
    </row>
    <row r="3" spans="1:16" ht="16.5" customHeight="1" x14ac:dyDescent="0.2">
      <c r="A3" s="192" t="str">
        <f>+'9'!A3</f>
        <v>For the nine-month period ended 31 December 2024</v>
      </c>
      <c r="B3" s="192"/>
      <c r="C3" s="193"/>
      <c r="D3" s="194"/>
      <c r="E3" s="195"/>
      <c r="F3" s="267"/>
      <c r="G3" s="267"/>
      <c r="H3" s="267"/>
      <c r="I3" s="267"/>
      <c r="J3" s="267"/>
      <c r="K3" s="267"/>
      <c r="L3" s="268"/>
      <c r="M3" s="268"/>
      <c r="N3" s="268"/>
      <c r="O3" s="267"/>
      <c r="P3" s="267"/>
    </row>
    <row r="4" spans="1:16" ht="15" customHeight="1" x14ac:dyDescent="0.2">
      <c r="A4" s="191"/>
      <c r="B4" s="191"/>
      <c r="C4" s="191"/>
      <c r="D4" s="188"/>
      <c r="E4" s="189"/>
    </row>
    <row r="5" spans="1:16" ht="15" customHeight="1" x14ac:dyDescent="0.2">
      <c r="A5" s="191"/>
      <c r="B5" s="191"/>
      <c r="C5" s="191"/>
      <c r="D5" s="188"/>
      <c r="E5" s="189"/>
    </row>
    <row r="6" spans="1:16" ht="15" customHeight="1" x14ac:dyDescent="0.2">
      <c r="A6" s="191"/>
      <c r="B6" s="191"/>
      <c r="C6" s="191"/>
      <c r="D6" s="188"/>
      <c r="E6" s="189"/>
      <c r="F6" s="287" t="s">
        <v>169</v>
      </c>
      <c r="G6" s="287"/>
      <c r="H6" s="287"/>
      <c r="I6" s="287"/>
      <c r="J6" s="287"/>
      <c r="K6" s="287"/>
      <c r="L6" s="287"/>
      <c r="M6" s="287"/>
      <c r="N6" s="287"/>
      <c r="O6" s="287"/>
      <c r="P6" s="287"/>
    </row>
    <row r="7" spans="1:16" ht="15" customHeight="1" x14ac:dyDescent="0.2">
      <c r="A7" s="191"/>
      <c r="B7" s="191"/>
      <c r="C7" s="191"/>
      <c r="D7" s="188"/>
      <c r="E7" s="189"/>
      <c r="F7" s="288" t="s">
        <v>252</v>
      </c>
      <c r="G7" s="288"/>
      <c r="H7" s="288"/>
      <c r="I7" s="288"/>
      <c r="J7" s="288"/>
      <c r="K7" s="288"/>
      <c r="L7" s="288"/>
      <c r="M7" s="288"/>
      <c r="N7" s="288"/>
      <c r="O7" s="288"/>
      <c r="P7" s="288"/>
    </row>
    <row r="8" spans="1:16" ht="15" customHeight="1" x14ac:dyDescent="0.2">
      <c r="A8" s="191"/>
      <c r="B8" s="191"/>
      <c r="C8" s="191"/>
      <c r="D8" s="188"/>
      <c r="E8" s="189"/>
      <c r="F8" s="196"/>
      <c r="G8" s="196"/>
      <c r="H8" s="196"/>
      <c r="I8" s="196"/>
      <c r="J8" s="287" t="s">
        <v>43</v>
      </c>
      <c r="K8" s="287"/>
      <c r="L8" s="287"/>
      <c r="M8" s="287"/>
      <c r="N8" s="287"/>
      <c r="O8" s="196"/>
      <c r="P8" s="196"/>
    </row>
    <row r="9" spans="1:16" ht="15" customHeight="1" x14ac:dyDescent="0.2">
      <c r="E9" s="271"/>
      <c r="F9" s="197" t="s">
        <v>44</v>
      </c>
      <c r="G9" s="197"/>
      <c r="I9" s="197"/>
      <c r="N9" s="197" t="s">
        <v>80</v>
      </c>
      <c r="O9" s="185"/>
    </row>
    <row r="10" spans="1:16" ht="15" customHeight="1" x14ac:dyDescent="0.2">
      <c r="E10" s="271"/>
      <c r="F10" s="197" t="s">
        <v>45</v>
      </c>
      <c r="G10" s="197"/>
      <c r="H10" s="197"/>
      <c r="I10" s="197"/>
      <c r="J10" s="185"/>
      <c r="K10" s="185"/>
      <c r="L10" s="185"/>
      <c r="M10" s="196"/>
      <c r="N10" s="198" t="s">
        <v>134</v>
      </c>
      <c r="O10" s="197"/>
    </row>
    <row r="11" spans="1:16" ht="15" customHeight="1" x14ac:dyDescent="0.2">
      <c r="E11" s="271"/>
      <c r="F11" s="197" t="s">
        <v>54</v>
      </c>
      <c r="G11" s="197"/>
      <c r="H11" s="197" t="s">
        <v>109</v>
      </c>
      <c r="I11" s="197"/>
      <c r="J11" s="197" t="s">
        <v>55</v>
      </c>
      <c r="L11" s="197"/>
      <c r="M11" s="197"/>
      <c r="N11" s="197" t="s">
        <v>117</v>
      </c>
      <c r="O11" s="197"/>
      <c r="P11" s="197" t="s">
        <v>61</v>
      </c>
    </row>
    <row r="12" spans="1:16" ht="15" customHeight="1" x14ac:dyDescent="0.2">
      <c r="A12" s="187"/>
      <c r="B12" s="187"/>
      <c r="C12" s="187"/>
      <c r="D12" s="221"/>
      <c r="E12" s="271"/>
      <c r="F12" s="199" t="s">
        <v>35</v>
      </c>
      <c r="G12" s="266"/>
      <c r="H12" s="199" t="s">
        <v>35</v>
      </c>
      <c r="I12" s="266"/>
      <c r="J12" s="199" t="s">
        <v>58</v>
      </c>
      <c r="L12" s="199" t="s">
        <v>26</v>
      </c>
      <c r="M12" s="197"/>
      <c r="N12" s="199" t="s">
        <v>116</v>
      </c>
      <c r="O12" s="197"/>
      <c r="P12" s="199" t="s">
        <v>68</v>
      </c>
    </row>
    <row r="13" spans="1:16" ht="5.0999999999999996" customHeight="1" x14ac:dyDescent="0.2">
      <c r="A13" s="200"/>
      <c r="B13" s="200"/>
      <c r="C13" s="200"/>
      <c r="E13" s="271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</row>
    <row r="14" spans="1:16" ht="15" customHeight="1" x14ac:dyDescent="0.2">
      <c r="A14" s="200" t="s">
        <v>195</v>
      </c>
      <c r="B14" s="200"/>
      <c r="C14" s="200"/>
      <c r="D14" s="201"/>
      <c r="E14" s="271"/>
      <c r="F14" s="272">
        <v>2800000000</v>
      </c>
      <c r="G14" s="266"/>
      <c r="H14" s="272">
        <v>3274182000</v>
      </c>
      <c r="I14" s="266"/>
      <c r="J14" s="272">
        <v>280000000</v>
      </c>
      <c r="L14" s="272">
        <v>1049493876</v>
      </c>
      <c r="M14" s="272"/>
      <c r="N14" s="272">
        <v>-7052928</v>
      </c>
      <c r="O14" s="276"/>
      <c r="P14" s="265">
        <v>7396622948</v>
      </c>
    </row>
    <row r="15" spans="1:16" ht="15" customHeight="1" x14ac:dyDescent="0.2">
      <c r="A15" s="187" t="s">
        <v>128</v>
      </c>
      <c r="B15" s="187"/>
      <c r="C15" s="187"/>
      <c r="D15" s="201"/>
      <c r="E15" s="271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</row>
    <row r="16" spans="1:16" ht="15" customHeight="1" x14ac:dyDescent="0.2">
      <c r="A16" s="269" t="s">
        <v>217</v>
      </c>
      <c r="D16" s="277"/>
      <c r="E16" s="271"/>
      <c r="F16" s="202">
        <v>0</v>
      </c>
      <c r="G16" s="266"/>
      <c r="H16" s="202">
        <v>0</v>
      </c>
      <c r="I16" s="266"/>
      <c r="J16" s="272">
        <v>0</v>
      </c>
      <c r="K16" s="185"/>
      <c r="L16" s="185">
        <v>-727995559</v>
      </c>
      <c r="M16" s="185"/>
      <c r="N16" s="272">
        <v>0</v>
      </c>
      <c r="O16" s="185"/>
      <c r="P16" s="185">
        <v>-727995559</v>
      </c>
    </row>
    <row r="17" spans="1:16" ht="15" customHeight="1" x14ac:dyDescent="0.2">
      <c r="A17" s="269" t="s">
        <v>102</v>
      </c>
      <c r="D17" s="152"/>
      <c r="E17" s="152"/>
      <c r="F17" s="203">
        <v>0</v>
      </c>
      <c r="G17" s="266"/>
      <c r="H17" s="203">
        <v>0</v>
      </c>
      <c r="I17" s="266"/>
      <c r="J17" s="273">
        <v>0</v>
      </c>
      <c r="K17" s="1"/>
      <c r="L17" s="278">
        <v>455645501</v>
      </c>
      <c r="M17" s="279"/>
      <c r="N17" s="273">
        <v>0</v>
      </c>
      <c r="O17" s="276"/>
      <c r="P17" s="267">
        <v>455645501</v>
      </c>
    </row>
    <row r="18" spans="1:16" ht="5.0999999999999996" customHeight="1" x14ac:dyDescent="0.2">
      <c r="A18" s="152"/>
      <c r="B18" s="152"/>
      <c r="C18" s="152"/>
      <c r="E18" s="271"/>
      <c r="F18" s="272"/>
      <c r="G18" s="266"/>
      <c r="I18" s="266"/>
      <c r="L18" s="265"/>
      <c r="M18" s="265"/>
      <c r="N18" s="265"/>
      <c r="O18" s="272"/>
    </row>
    <row r="19" spans="1:16" ht="15.6" customHeight="1" thickBot="1" x14ac:dyDescent="0.25">
      <c r="A19" s="204" t="s">
        <v>245</v>
      </c>
      <c r="B19" s="200"/>
      <c r="C19" s="200"/>
      <c r="D19" s="201"/>
      <c r="E19" s="271"/>
      <c r="F19" s="280">
        <v>2800000000</v>
      </c>
      <c r="G19" s="266"/>
      <c r="H19" s="280">
        <v>3274182000</v>
      </c>
      <c r="I19" s="266"/>
      <c r="J19" s="280">
        <v>280000000</v>
      </c>
      <c r="L19" s="280">
        <v>777143818</v>
      </c>
      <c r="M19" s="272"/>
      <c r="N19" s="280">
        <v>-7052928</v>
      </c>
      <c r="O19" s="272"/>
      <c r="P19" s="280">
        <v>7124272890</v>
      </c>
    </row>
    <row r="20" spans="1:16" ht="15" customHeight="1" thickTop="1" x14ac:dyDescent="0.2">
      <c r="A20" s="191"/>
      <c r="B20" s="191"/>
      <c r="C20" s="191"/>
      <c r="D20" s="188"/>
      <c r="E20" s="189"/>
    </row>
    <row r="21" spans="1:16" ht="15" customHeight="1" x14ac:dyDescent="0.2">
      <c r="A21" s="191"/>
      <c r="B21" s="191"/>
      <c r="C21" s="191"/>
      <c r="D21" s="188"/>
      <c r="E21" s="189"/>
    </row>
    <row r="22" spans="1:16" ht="15" customHeight="1" x14ac:dyDescent="0.2">
      <c r="A22" s="191"/>
      <c r="B22" s="191"/>
      <c r="C22" s="191"/>
      <c r="D22" s="188"/>
      <c r="E22" s="189"/>
      <c r="F22" s="287" t="s">
        <v>169</v>
      </c>
      <c r="G22" s="287"/>
      <c r="H22" s="287"/>
      <c r="I22" s="287"/>
      <c r="J22" s="287"/>
      <c r="K22" s="287"/>
      <c r="L22" s="287"/>
      <c r="M22" s="287"/>
      <c r="N22" s="287"/>
      <c r="O22" s="287"/>
      <c r="P22" s="287"/>
    </row>
    <row r="23" spans="1:16" ht="15" customHeight="1" x14ac:dyDescent="0.2">
      <c r="A23" s="191"/>
      <c r="B23" s="191"/>
      <c r="C23" s="191"/>
      <c r="D23" s="188"/>
      <c r="E23" s="189"/>
      <c r="F23" s="288" t="s">
        <v>251</v>
      </c>
      <c r="G23" s="288"/>
      <c r="H23" s="288"/>
      <c r="I23" s="288"/>
      <c r="J23" s="288"/>
      <c r="K23" s="288"/>
      <c r="L23" s="288"/>
      <c r="M23" s="288"/>
      <c r="N23" s="288"/>
      <c r="O23" s="288"/>
      <c r="P23" s="288"/>
    </row>
    <row r="24" spans="1:16" ht="15" customHeight="1" x14ac:dyDescent="0.2">
      <c r="A24" s="191"/>
      <c r="B24" s="191"/>
      <c r="C24" s="191"/>
      <c r="D24" s="188"/>
      <c r="E24" s="189"/>
      <c r="F24" s="196"/>
      <c r="G24" s="196"/>
      <c r="H24" s="196"/>
      <c r="I24" s="196"/>
      <c r="J24" s="287" t="s">
        <v>43</v>
      </c>
      <c r="K24" s="287"/>
      <c r="L24" s="287"/>
      <c r="M24" s="287"/>
      <c r="N24" s="287"/>
      <c r="O24" s="196"/>
      <c r="P24" s="196"/>
    </row>
    <row r="25" spans="1:16" ht="15" customHeight="1" x14ac:dyDescent="0.2">
      <c r="E25" s="271"/>
      <c r="F25" s="197" t="s">
        <v>44</v>
      </c>
      <c r="G25" s="197"/>
      <c r="I25" s="197"/>
      <c r="N25" s="197" t="s">
        <v>80</v>
      </c>
      <c r="O25" s="185"/>
    </row>
    <row r="26" spans="1:16" ht="15" customHeight="1" x14ac:dyDescent="0.2">
      <c r="E26" s="271"/>
      <c r="F26" s="197" t="s">
        <v>45</v>
      </c>
      <c r="G26" s="197"/>
      <c r="H26" s="197"/>
      <c r="I26" s="197"/>
      <c r="J26" s="185"/>
      <c r="K26" s="185"/>
      <c r="L26" s="185"/>
      <c r="M26" s="196"/>
      <c r="N26" s="198" t="s">
        <v>134</v>
      </c>
      <c r="O26" s="197"/>
    </row>
    <row r="27" spans="1:16" ht="15" customHeight="1" x14ac:dyDescent="0.2">
      <c r="E27" s="271"/>
      <c r="F27" s="197" t="s">
        <v>54</v>
      </c>
      <c r="G27" s="197"/>
      <c r="H27" s="197" t="s">
        <v>109</v>
      </c>
      <c r="I27" s="197"/>
      <c r="J27" s="197" t="s">
        <v>55</v>
      </c>
      <c r="L27" s="197"/>
      <c r="M27" s="197"/>
      <c r="N27" s="197" t="s">
        <v>117</v>
      </c>
      <c r="O27" s="197"/>
      <c r="P27" s="197" t="s">
        <v>61</v>
      </c>
    </row>
    <row r="28" spans="1:16" ht="15" customHeight="1" x14ac:dyDescent="0.2">
      <c r="A28" s="187"/>
      <c r="B28" s="187"/>
      <c r="C28" s="187"/>
      <c r="D28" s="219" t="s">
        <v>227</v>
      </c>
      <c r="E28" s="271"/>
      <c r="F28" s="199" t="s">
        <v>35</v>
      </c>
      <c r="G28" s="266"/>
      <c r="H28" s="199" t="s">
        <v>35</v>
      </c>
      <c r="I28" s="266"/>
      <c r="J28" s="199" t="s">
        <v>58</v>
      </c>
      <c r="L28" s="199" t="s">
        <v>26</v>
      </c>
      <c r="M28" s="197"/>
      <c r="N28" s="199" t="s">
        <v>116</v>
      </c>
      <c r="O28" s="197"/>
      <c r="P28" s="199" t="s">
        <v>68</v>
      </c>
    </row>
    <row r="29" spans="1:16" ht="5.0999999999999996" customHeight="1" x14ac:dyDescent="0.2">
      <c r="A29" s="200"/>
      <c r="B29" s="200"/>
      <c r="C29" s="200"/>
      <c r="D29" s="221"/>
      <c r="E29" s="271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</row>
    <row r="30" spans="1:16" ht="15" customHeight="1" x14ac:dyDescent="0.2">
      <c r="A30" s="200" t="s">
        <v>208</v>
      </c>
      <c r="B30" s="200"/>
      <c r="C30" s="200"/>
      <c r="D30" s="201"/>
      <c r="E30" s="271"/>
      <c r="F30" s="272">
        <v>2800000000</v>
      </c>
      <c r="G30" s="266"/>
      <c r="H30" s="272">
        <v>3274182000</v>
      </c>
      <c r="I30" s="266"/>
      <c r="J30" s="272">
        <v>280000000</v>
      </c>
      <c r="L30" s="272">
        <v>1136082218</v>
      </c>
      <c r="M30" s="272"/>
      <c r="N30" s="272">
        <v>-9406081</v>
      </c>
      <c r="O30" s="276"/>
      <c r="P30" s="265">
        <f>SUM(F30:N30)</f>
        <v>7480858137</v>
      </c>
    </row>
    <row r="31" spans="1:16" ht="15" customHeight="1" x14ac:dyDescent="0.2">
      <c r="A31" s="187" t="s">
        <v>128</v>
      </c>
      <c r="B31" s="187"/>
      <c r="C31" s="187"/>
      <c r="D31" s="201"/>
      <c r="E31" s="271"/>
      <c r="F31" s="185"/>
      <c r="G31" s="185"/>
      <c r="H31" s="185"/>
      <c r="I31" s="185"/>
      <c r="J31" s="185"/>
      <c r="K31" s="185"/>
      <c r="L31" s="185"/>
      <c r="M31" s="185"/>
      <c r="N31" s="185"/>
      <c r="O31" s="185"/>
    </row>
    <row r="32" spans="1:16" ht="15" customHeight="1" x14ac:dyDescent="0.2">
      <c r="A32" s="269" t="s">
        <v>217</v>
      </c>
      <c r="D32" s="277">
        <v>21</v>
      </c>
      <c r="E32" s="271"/>
      <c r="F32" s="202">
        <v>0</v>
      </c>
      <c r="G32" s="266"/>
      <c r="H32" s="202">
        <v>0</v>
      </c>
      <c r="I32" s="266"/>
      <c r="J32" s="272">
        <v>0</v>
      </c>
      <c r="K32" s="185"/>
      <c r="L32" s="185">
        <v>-447996426</v>
      </c>
      <c r="M32" s="185"/>
      <c r="N32" s="272">
        <v>0</v>
      </c>
      <c r="O32" s="185"/>
      <c r="P32" s="265">
        <f>SUM(F32:N32)</f>
        <v>-447996426</v>
      </c>
    </row>
    <row r="33" spans="1:16" ht="15" customHeight="1" x14ac:dyDescent="0.2">
      <c r="A33" s="269" t="s">
        <v>102</v>
      </c>
      <c r="D33" s="152"/>
      <c r="E33" s="152"/>
      <c r="F33" s="203">
        <v>0</v>
      </c>
      <c r="G33" s="266"/>
      <c r="H33" s="203">
        <v>0</v>
      </c>
      <c r="I33" s="266"/>
      <c r="J33" s="273">
        <v>0</v>
      </c>
      <c r="K33" s="1"/>
      <c r="L33" s="278">
        <v>331812275</v>
      </c>
      <c r="M33" s="279"/>
      <c r="N33" s="273">
        <v>0</v>
      </c>
      <c r="O33" s="276"/>
      <c r="P33" s="267">
        <f>SUM(F33:N33)</f>
        <v>331812275</v>
      </c>
    </row>
    <row r="34" spans="1:16" ht="5.0999999999999996" customHeight="1" x14ac:dyDescent="0.2">
      <c r="A34" s="152"/>
      <c r="B34" s="152"/>
      <c r="C34" s="152"/>
      <c r="E34" s="271"/>
      <c r="F34" s="272"/>
      <c r="G34" s="266"/>
      <c r="I34" s="266"/>
      <c r="L34" s="265"/>
      <c r="M34" s="265"/>
      <c r="N34" s="265"/>
      <c r="O34" s="272"/>
    </row>
    <row r="35" spans="1:16" ht="15.6" customHeight="1" thickBot="1" x14ac:dyDescent="0.25">
      <c r="A35" s="204" t="s">
        <v>246</v>
      </c>
      <c r="B35" s="200"/>
      <c r="C35" s="200"/>
      <c r="D35" s="201"/>
      <c r="E35" s="271"/>
      <c r="F35" s="280">
        <f>SUM(F30:F33)</f>
        <v>2800000000</v>
      </c>
      <c r="G35" s="266"/>
      <c r="H35" s="280">
        <f>SUM(H30:H33)</f>
        <v>3274182000</v>
      </c>
      <c r="I35" s="266"/>
      <c r="J35" s="280">
        <f>SUM(J30:J33)</f>
        <v>280000000</v>
      </c>
      <c r="L35" s="280">
        <f>SUM(L30:L33)</f>
        <v>1019898067</v>
      </c>
      <c r="M35" s="272"/>
      <c r="N35" s="280">
        <f>SUM(N30:N33)</f>
        <v>-9406081</v>
      </c>
      <c r="O35" s="272"/>
      <c r="P35" s="280">
        <f>SUM(P30:P33)</f>
        <v>7364673986</v>
      </c>
    </row>
    <row r="36" spans="1:16" ht="12" customHeight="1" thickTop="1" x14ac:dyDescent="0.2">
      <c r="A36" s="204"/>
      <c r="B36" s="200"/>
      <c r="C36" s="200"/>
      <c r="D36" s="201"/>
      <c r="E36" s="271"/>
      <c r="F36" s="272"/>
      <c r="G36" s="266"/>
      <c r="H36" s="272"/>
      <c r="I36" s="266"/>
      <c r="J36" s="272"/>
      <c r="L36" s="272"/>
      <c r="M36" s="272"/>
      <c r="N36" s="272"/>
      <c r="O36" s="272"/>
      <c r="P36" s="272"/>
    </row>
    <row r="37" spans="1:16" ht="21.95" customHeight="1" x14ac:dyDescent="0.2">
      <c r="A37" s="182" t="str">
        <f>+'9'!A49</f>
        <v>The accompanying notes on pages 14 to 37 are an integral part of these consolidated and company financial information.</v>
      </c>
      <c r="B37" s="183"/>
      <c r="C37" s="183"/>
      <c r="D37" s="194"/>
      <c r="E37" s="274"/>
      <c r="F37" s="273"/>
      <c r="G37" s="268"/>
      <c r="H37" s="273"/>
      <c r="I37" s="268"/>
      <c r="J37" s="273"/>
      <c r="K37" s="267"/>
      <c r="L37" s="273"/>
      <c r="M37" s="273"/>
      <c r="N37" s="273"/>
      <c r="O37" s="273"/>
      <c r="P37" s="273"/>
    </row>
  </sheetData>
  <mergeCells count="6">
    <mergeCell ref="J24:N24"/>
    <mergeCell ref="F6:P6"/>
    <mergeCell ref="F7:P7"/>
    <mergeCell ref="J8:N8"/>
    <mergeCell ref="F22:P22"/>
    <mergeCell ref="F23:P23"/>
  </mergeCells>
  <pageMargins left="0.9" right="0.9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A37 P30 P32:P3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54D4-E03C-4597-9215-18A0BDE99B73}">
  <sheetPr>
    <tabColor rgb="FFFFFF00"/>
  </sheetPr>
  <dimension ref="A1:L178"/>
  <sheetViews>
    <sheetView tabSelected="1" showRuler="0" topLeftCell="A49" zoomScaleNormal="100" zoomScaleSheetLayoutView="115" workbookViewId="0">
      <selection activeCell="C52" sqref="C52"/>
    </sheetView>
  </sheetViews>
  <sheetFormatPr defaultRowHeight="16.5" customHeight="1" x14ac:dyDescent="0.2"/>
  <cols>
    <col min="1" max="2" width="1.42578125" style="57" customWidth="1"/>
    <col min="3" max="3" width="42.85546875" style="58" customWidth="1"/>
    <col min="4" max="4" width="7.7109375" style="45" customWidth="1"/>
    <col min="5" max="5" width="0.7109375" style="58" customWidth="1"/>
    <col min="6" max="6" width="12.28515625" style="69" customWidth="1"/>
    <col min="7" max="7" width="0.7109375" style="69" customWidth="1"/>
    <col min="8" max="8" width="12.28515625" style="69" customWidth="1"/>
    <col min="9" max="9" width="0.7109375" style="69" customWidth="1"/>
    <col min="10" max="10" width="12.28515625" style="69" customWidth="1"/>
    <col min="11" max="11" width="0.7109375" style="69" customWidth="1"/>
    <col min="12" max="12" width="12.28515625" style="69" customWidth="1"/>
    <col min="13" max="168" width="9.140625" style="58"/>
    <col min="169" max="170" width="1.42578125" style="58" customWidth="1"/>
    <col min="171" max="171" width="41.140625" style="58" customWidth="1"/>
    <col min="172" max="172" width="5.5703125" style="58" bestFit="1" customWidth="1"/>
    <col min="173" max="173" width="0.7109375" style="58" customWidth="1"/>
    <col min="174" max="174" width="11.7109375" style="58" customWidth="1"/>
    <col min="175" max="175" width="0.7109375" style="58" customWidth="1"/>
    <col min="176" max="176" width="11.7109375" style="58" customWidth="1"/>
    <col min="177" max="177" width="0.7109375" style="58" customWidth="1"/>
    <col min="178" max="178" width="11.7109375" style="58" customWidth="1"/>
    <col min="179" max="179" width="0.7109375" style="58" customWidth="1"/>
    <col min="180" max="180" width="12.140625" style="58" customWidth="1"/>
    <col min="181" max="424" width="9.140625" style="58"/>
    <col min="425" max="426" width="1.42578125" style="58" customWidth="1"/>
    <col min="427" max="427" width="41.140625" style="58" customWidth="1"/>
    <col min="428" max="428" width="5.5703125" style="58" bestFit="1" customWidth="1"/>
    <col min="429" max="429" width="0.7109375" style="58" customWidth="1"/>
    <col min="430" max="430" width="11.7109375" style="58" customWidth="1"/>
    <col min="431" max="431" width="0.7109375" style="58" customWidth="1"/>
    <col min="432" max="432" width="11.7109375" style="58" customWidth="1"/>
    <col min="433" max="433" width="0.7109375" style="58" customWidth="1"/>
    <col min="434" max="434" width="11.7109375" style="58" customWidth="1"/>
    <col min="435" max="435" width="0.7109375" style="58" customWidth="1"/>
    <col min="436" max="436" width="12.140625" style="58" customWidth="1"/>
    <col min="437" max="680" width="9.140625" style="58"/>
    <col min="681" max="682" width="1.42578125" style="58" customWidth="1"/>
    <col min="683" max="683" width="41.140625" style="58" customWidth="1"/>
    <col min="684" max="684" width="5.5703125" style="58" bestFit="1" customWidth="1"/>
    <col min="685" max="685" width="0.7109375" style="58" customWidth="1"/>
    <col min="686" max="686" width="11.7109375" style="58" customWidth="1"/>
    <col min="687" max="687" width="0.7109375" style="58" customWidth="1"/>
    <col min="688" max="688" width="11.7109375" style="58" customWidth="1"/>
    <col min="689" max="689" width="0.7109375" style="58" customWidth="1"/>
    <col min="690" max="690" width="11.7109375" style="58" customWidth="1"/>
    <col min="691" max="691" width="0.7109375" style="58" customWidth="1"/>
    <col min="692" max="692" width="12.140625" style="58" customWidth="1"/>
    <col min="693" max="936" width="9.140625" style="58"/>
    <col min="937" max="938" width="1.42578125" style="58" customWidth="1"/>
    <col min="939" max="939" width="41.140625" style="58" customWidth="1"/>
    <col min="940" max="940" width="5.5703125" style="58" bestFit="1" customWidth="1"/>
    <col min="941" max="941" width="0.7109375" style="58" customWidth="1"/>
    <col min="942" max="942" width="11.7109375" style="58" customWidth="1"/>
    <col min="943" max="943" width="0.7109375" style="58" customWidth="1"/>
    <col min="944" max="944" width="11.7109375" style="58" customWidth="1"/>
    <col min="945" max="945" width="0.7109375" style="58" customWidth="1"/>
    <col min="946" max="946" width="11.7109375" style="58" customWidth="1"/>
    <col min="947" max="947" width="0.7109375" style="58" customWidth="1"/>
    <col min="948" max="948" width="12.140625" style="58" customWidth="1"/>
    <col min="949" max="1192" width="9.140625" style="58"/>
    <col min="1193" max="1194" width="1.42578125" style="58" customWidth="1"/>
    <col min="1195" max="1195" width="41.140625" style="58" customWidth="1"/>
    <col min="1196" max="1196" width="5.5703125" style="58" bestFit="1" customWidth="1"/>
    <col min="1197" max="1197" width="0.7109375" style="58" customWidth="1"/>
    <col min="1198" max="1198" width="11.7109375" style="58" customWidth="1"/>
    <col min="1199" max="1199" width="0.7109375" style="58" customWidth="1"/>
    <col min="1200" max="1200" width="11.7109375" style="58" customWidth="1"/>
    <col min="1201" max="1201" width="0.7109375" style="58" customWidth="1"/>
    <col min="1202" max="1202" width="11.7109375" style="58" customWidth="1"/>
    <col min="1203" max="1203" width="0.7109375" style="58" customWidth="1"/>
    <col min="1204" max="1204" width="12.140625" style="58" customWidth="1"/>
    <col min="1205" max="1448" width="9.140625" style="58"/>
    <col min="1449" max="1450" width="1.42578125" style="58" customWidth="1"/>
    <col min="1451" max="1451" width="41.140625" style="58" customWidth="1"/>
    <col min="1452" max="1452" width="5.5703125" style="58" bestFit="1" customWidth="1"/>
    <col min="1453" max="1453" width="0.7109375" style="58" customWidth="1"/>
    <col min="1454" max="1454" width="11.7109375" style="58" customWidth="1"/>
    <col min="1455" max="1455" width="0.7109375" style="58" customWidth="1"/>
    <col min="1456" max="1456" width="11.7109375" style="58" customWidth="1"/>
    <col min="1457" max="1457" width="0.7109375" style="58" customWidth="1"/>
    <col min="1458" max="1458" width="11.7109375" style="58" customWidth="1"/>
    <col min="1459" max="1459" width="0.7109375" style="58" customWidth="1"/>
    <col min="1460" max="1460" width="12.140625" style="58" customWidth="1"/>
    <col min="1461" max="1704" width="9.140625" style="58"/>
    <col min="1705" max="1706" width="1.42578125" style="58" customWidth="1"/>
    <col min="1707" max="1707" width="41.140625" style="58" customWidth="1"/>
    <col min="1708" max="1708" width="5.5703125" style="58" bestFit="1" customWidth="1"/>
    <col min="1709" max="1709" width="0.7109375" style="58" customWidth="1"/>
    <col min="1710" max="1710" width="11.7109375" style="58" customWidth="1"/>
    <col min="1711" max="1711" width="0.7109375" style="58" customWidth="1"/>
    <col min="1712" max="1712" width="11.7109375" style="58" customWidth="1"/>
    <col min="1713" max="1713" width="0.7109375" style="58" customWidth="1"/>
    <col min="1714" max="1714" width="11.7109375" style="58" customWidth="1"/>
    <col min="1715" max="1715" width="0.7109375" style="58" customWidth="1"/>
    <col min="1716" max="1716" width="12.140625" style="58" customWidth="1"/>
    <col min="1717" max="1960" width="9.140625" style="58"/>
    <col min="1961" max="1962" width="1.42578125" style="58" customWidth="1"/>
    <col min="1963" max="1963" width="41.140625" style="58" customWidth="1"/>
    <col min="1964" max="1964" width="5.5703125" style="58" bestFit="1" customWidth="1"/>
    <col min="1965" max="1965" width="0.7109375" style="58" customWidth="1"/>
    <col min="1966" max="1966" width="11.7109375" style="58" customWidth="1"/>
    <col min="1967" max="1967" width="0.7109375" style="58" customWidth="1"/>
    <col min="1968" max="1968" width="11.7109375" style="58" customWidth="1"/>
    <col min="1969" max="1969" width="0.7109375" style="58" customWidth="1"/>
    <col min="1970" max="1970" width="11.7109375" style="58" customWidth="1"/>
    <col min="1971" max="1971" width="0.7109375" style="58" customWidth="1"/>
    <col min="1972" max="1972" width="12.140625" style="58" customWidth="1"/>
    <col min="1973" max="2216" width="9.140625" style="58"/>
    <col min="2217" max="2218" width="1.42578125" style="58" customWidth="1"/>
    <col min="2219" max="2219" width="41.140625" style="58" customWidth="1"/>
    <col min="2220" max="2220" width="5.5703125" style="58" bestFit="1" customWidth="1"/>
    <col min="2221" max="2221" width="0.7109375" style="58" customWidth="1"/>
    <col min="2222" max="2222" width="11.7109375" style="58" customWidth="1"/>
    <col min="2223" max="2223" width="0.7109375" style="58" customWidth="1"/>
    <col min="2224" max="2224" width="11.7109375" style="58" customWidth="1"/>
    <col min="2225" max="2225" width="0.7109375" style="58" customWidth="1"/>
    <col min="2226" max="2226" width="11.7109375" style="58" customWidth="1"/>
    <col min="2227" max="2227" width="0.7109375" style="58" customWidth="1"/>
    <col min="2228" max="2228" width="12.140625" style="58" customWidth="1"/>
    <col min="2229" max="2472" width="9.140625" style="58"/>
    <col min="2473" max="2474" width="1.42578125" style="58" customWidth="1"/>
    <col min="2475" max="2475" width="41.140625" style="58" customWidth="1"/>
    <col min="2476" max="2476" width="5.5703125" style="58" bestFit="1" customWidth="1"/>
    <col min="2477" max="2477" width="0.7109375" style="58" customWidth="1"/>
    <col min="2478" max="2478" width="11.7109375" style="58" customWidth="1"/>
    <col min="2479" max="2479" width="0.7109375" style="58" customWidth="1"/>
    <col min="2480" max="2480" width="11.7109375" style="58" customWidth="1"/>
    <col min="2481" max="2481" width="0.7109375" style="58" customWidth="1"/>
    <col min="2482" max="2482" width="11.7109375" style="58" customWidth="1"/>
    <col min="2483" max="2483" width="0.7109375" style="58" customWidth="1"/>
    <col min="2484" max="2484" width="12.140625" style="58" customWidth="1"/>
    <col min="2485" max="2728" width="9.140625" style="58"/>
    <col min="2729" max="2730" width="1.42578125" style="58" customWidth="1"/>
    <col min="2731" max="2731" width="41.140625" style="58" customWidth="1"/>
    <col min="2732" max="2732" width="5.5703125" style="58" bestFit="1" customWidth="1"/>
    <col min="2733" max="2733" width="0.7109375" style="58" customWidth="1"/>
    <col min="2734" max="2734" width="11.7109375" style="58" customWidth="1"/>
    <col min="2735" max="2735" width="0.7109375" style="58" customWidth="1"/>
    <col min="2736" max="2736" width="11.7109375" style="58" customWidth="1"/>
    <col min="2737" max="2737" width="0.7109375" style="58" customWidth="1"/>
    <col min="2738" max="2738" width="11.7109375" style="58" customWidth="1"/>
    <col min="2739" max="2739" width="0.7109375" style="58" customWidth="1"/>
    <col min="2740" max="2740" width="12.140625" style="58" customWidth="1"/>
    <col min="2741" max="2984" width="9.140625" style="58"/>
    <col min="2985" max="2986" width="1.42578125" style="58" customWidth="1"/>
    <col min="2987" max="2987" width="41.140625" style="58" customWidth="1"/>
    <col min="2988" max="2988" width="5.5703125" style="58" bestFit="1" customWidth="1"/>
    <col min="2989" max="2989" width="0.7109375" style="58" customWidth="1"/>
    <col min="2990" max="2990" width="11.7109375" style="58" customWidth="1"/>
    <col min="2991" max="2991" width="0.7109375" style="58" customWidth="1"/>
    <col min="2992" max="2992" width="11.7109375" style="58" customWidth="1"/>
    <col min="2993" max="2993" width="0.7109375" style="58" customWidth="1"/>
    <col min="2994" max="2994" width="11.7109375" style="58" customWidth="1"/>
    <col min="2995" max="2995" width="0.7109375" style="58" customWidth="1"/>
    <col min="2996" max="2996" width="12.140625" style="58" customWidth="1"/>
    <col min="2997" max="3240" width="9.140625" style="58"/>
    <col min="3241" max="3242" width="1.42578125" style="58" customWidth="1"/>
    <col min="3243" max="3243" width="41.140625" style="58" customWidth="1"/>
    <col min="3244" max="3244" width="5.5703125" style="58" bestFit="1" customWidth="1"/>
    <col min="3245" max="3245" width="0.7109375" style="58" customWidth="1"/>
    <col min="3246" max="3246" width="11.7109375" style="58" customWidth="1"/>
    <col min="3247" max="3247" width="0.7109375" style="58" customWidth="1"/>
    <col min="3248" max="3248" width="11.7109375" style="58" customWidth="1"/>
    <col min="3249" max="3249" width="0.7109375" style="58" customWidth="1"/>
    <col min="3250" max="3250" width="11.7109375" style="58" customWidth="1"/>
    <col min="3251" max="3251" width="0.7109375" style="58" customWidth="1"/>
    <col min="3252" max="3252" width="12.140625" style="58" customWidth="1"/>
    <col min="3253" max="3496" width="9.140625" style="58"/>
    <col min="3497" max="3498" width="1.42578125" style="58" customWidth="1"/>
    <col min="3499" max="3499" width="41.140625" style="58" customWidth="1"/>
    <col min="3500" max="3500" width="5.5703125" style="58" bestFit="1" customWidth="1"/>
    <col min="3501" max="3501" width="0.7109375" style="58" customWidth="1"/>
    <col min="3502" max="3502" width="11.7109375" style="58" customWidth="1"/>
    <col min="3503" max="3503" width="0.7109375" style="58" customWidth="1"/>
    <col min="3504" max="3504" width="11.7109375" style="58" customWidth="1"/>
    <col min="3505" max="3505" width="0.7109375" style="58" customWidth="1"/>
    <col min="3506" max="3506" width="11.7109375" style="58" customWidth="1"/>
    <col min="3507" max="3507" width="0.7109375" style="58" customWidth="1"/>
    <col min="3508" max="3508" width="12.140625" style="58" customWidth="1"/>
    <col min="3509" max="3752" width="9.140625" style="58"/>
    <col min="3753" max="3754" width="1.42578125" style="58" customWidth="1"/>
    <col min="3755" max="3755" width="41.140625" style="58" customWidth="1"/>
    <col min="3756" max="3756" width="5.5703125" style="58" bestFit="1" customWidth="1"/>
    <col min="3757" max="3757" width="0.7109375" style="58" customWidth="1"/>
    <col min="3758" max="3758" width="11.7109375" style="58" customWidth="1"/>
    <col min="3759" max="3759" width="0.7109375" style="58" customWidth="1"/>
    <col min="3760" max="3760" width="11.7109375" style="58" customWidth="1"/>
    <col min="3761" max="3761" width="0.7109375" style="58" customWidth="1"/>
    <col min="3762" max="3762" width="11.7109375" style="58" customWidth="1"/>
    <col min="3763" max="3763" width="0.7109375" style="58" customWidth="1"/>
    <col min="3764" max="3764" width="12.140625" style="58" customWidth="1"/>
    <col min="3765" max="4008" width="9.140625" style="58"/>
    <col min="4009" max="4010" width="1.42578125" style="58" customWidth="1"/>
    <col min="4011" max="4011" width="41.140625" style="58" customWidth="1"/>
    <col min="4012" max="4012" width="5.5703125" style="58" bestFit="1" customWidth="1"/>
    <col min="4013" max="4013" width="0.7109375" style="58" customWidth="1"/>
    <col min="4014" max="4014" width="11.7109375" style="58" customWidth="1"/>
    <col min="4015" max="4015" width="0.7109375" style="58" customWidth="1"/>
    <col min="4016" max="4016" width="11.7109375" style="58" customWidth="1"/>
    <col min="4017" max="4017" width="0.7109375" style="58" customWidth="1"/>
    <col min="4018" max="4018" width="11.7109375" style="58" customWidth="1"/>
    <col min="4019" max="4019" width="0.7109375" style="58" customWidth="1"/>
    <col min="4020" max="4020" width="12.140625" style="58" customWidth="1"/>
    <col min="4021" max="4264" width="9.140625" style="58"/>
    <col min="4265" max="4266" width="1.42578125" style="58" customWidth="1"/>
    <col min="4267" max="4267" width="41.140625" style="58" customWidth="1"/>
    <col min="4268" max="4268" width="5.5703125" style="58" bestFit="1" customWidth="1"/>
    <col min="4269" max="4269" width="0.7109375" style="58" customWidth="1"/>
    <col min="4270" max="4270" width="11.7109375" style="58" customWidth="1"/>
    <col min="4271" max="4271" width="0.7109375" style="58" customWidth="1"/>
    <col min="4272" max="4272" width="11.7109375" style="58" customWidth="1"/>
    <col min="4273" max="4273" width="0.7109375" style="58" customWidth="1"/>
    <col min="4274" max="4274" width="11.7109375" style="58" customWidth="1"/>
    <col min="4275" max="4275" width="0.7109375" style="58" customWidth="1"/>
    <col min="4276" max="4276" width="12.140625" style="58" customWidth="1"/>
    <col min="4277" max="4520" width="9.140625" style="58"/>
    <col min="4521" max="4522" width="1.42578125" style="58" customWidth="1"/>
    <col min="4523" max="4523" width="41.140625" style="58" customWidth="1"/>
    <col min="4524" max="4524" width="5.5703125" style="58" bestFit="1" customWidth="1"/>
    <col min="4525" max="4525" width="0.7109375" style="58" customWidth="1"/>
    <col min="4526" max="4526" width="11.7109375" style="58" customWidth="1"/>
    <col min="4527" max="4527" width="0.7109375" style="58" customWidth="1"/>
    <col min="4528" max="4528" width="11.7109375" style="58" customWidth="1"/>
    <col min="4529" max="4529" width="0.7109375" style="58" customWidth="1"/>
    <col min="4530" max="4530" width="11.7109375" style="58" customWidth="1"/>
    <col min="4531" max="4531" width="0.7109375" style="58" customWidth="1"/>
    <col min="4532" max="4532" width="12.140625" style="58" customWidth="1"/>
    <col min="4533" max="4776" width="9.140625" style="58"/>
    <col min="4777" max="4778" width="1.42578125" style="58" customWidth="1"/>
    <col min="4779" max="4779" width="41.140625" style="58" customWidth="1"/>
    <col min="4780" max="4780" width="5.5703125" style="58" bestFit="1" customWidth="1"/>
    <col min="4781" max="4781" width="0.7109375" style="58" customWidth="1"/>
    <col min="4782" max="4782" width="11.7109375" style="58" customWidth="1"/>
    <col min="4783" max="4783" width="0.7109375" style="58" customWidth="1"/>
    <col min="4784" max="4784" width="11.7109375" style="58" customWidth="1"/>
    <col min="4785" max="4785" width="0.7109375" style="58" customWidth="1"/>
    <col min="4786" max="4786" width="11.7109375" style="58" customWidth="1"/>
    <col min="4787" max="4787" width="0.7109375" style="58" customWidth="1"/>
    <col min="4788" max="4788" width="12.140625" style="58" customWidth="1"/>
    <col min="4789" max="5032" width="9.140625" style="58"/>
    <col min="5033" max="5034" width="1.42578125" style="58" customWidth="1"/>
    <col min="5035" max="5035" width="41.140625" style="58" customWidth="1"/>
    <col min="5036" max="5036" width="5.5703125" style="58" bestFit="1" customWidth="1"/>
    <col min="5037" max="5037" width="0.7109375" style="58" customWidth="1"/>
    <col min="5038" max="5038" width="11.7109375" style="58" customWidth="1"/>
    <col min="5039" max="5039" width="0.7109375" style="58" customWidth="1"/>
    <col min="5040" max="5040" width="11.7109375" style="58" customWidth="1"/>
    <col min="5041" max="5041" width="0.7109375" style="58" customWidth="1"/>
    <col min="5042" max="5042" width="11.7109375" style="58" customWidth="1"/>
    <col min="5043" max="5043" width="0.7109375" style="58" customWidth="1"/>
    <col min="5044" max="5044" width="12.140625" style="58" customWidth="1"/>
    <col min="5045" max="5288" width="9.140625" style="58"/>
    <col min="5289" max="5290" width="1.42578125" style="58" customWidth="1"/>
    <col min="5291" max="5291" width="41.140625" style="58" customWidth="1"/>
    <col min="5292" max="5292" width="5.5703125" style="58" bestFit="1" customWidth="1"/>
    <col min="5293" max="5293" width="0.7109375" style="58" customWidth="1"/>
    <col min="5294" max="5294" width="11.7109375" style="58" customWidth="1"/>
    <col min="5295" max="5295" width="0.7109375" style="58" customWidth="1"/>
    <col min="5296" max="5296" width="11.7109375" style="58" customWidth="1"/>
    <col min="5297" max="5297" width="0.7109375" style="58" customWidth="1"/>
    <col min="5298" max="5298" width="11.7109375" style="58" customWidth="1"/>
    <col min="5299" max="5299" width="0.7109375" style="58" customWidth="1"/>
    <col min="5300" max="5300" width="12.140625" style="58" customWidth="1"/>
    <col min="5301" max="5544" width="9.140625" style="58"/>
    <col min="5545" max="5546" width="1.42578125" style="58" customWidth="1"/>
    <col min="5547" max="5547" width="41.140625" style="58" customWidth="1"/>
    <col min="5548" max="5548" width="5.5703125" style="58" bestFit="1" customWidth="1"/>
    <col min="5549" max="5549" width="0.7109375" style="58" customWidth="1"/>
    <col min="5550" max="5550" width="11.7109375" style="58" customWidth="1"/>
    <col min="5551" max="5551" width="0.7109375" style="58" customWidth="1"/>
    <col min="5552" max="5552" width="11.7109375" style="58" customWidth="1"/>
    <col min="5553" max="5553" width="0.7109375" style="58" customWidth="1"/>
    <col min="5554" max="5554" width="11.7109375" style="58" customWidth="1"/>
    <col min="5555" max="5555" width="0.7109375" style="58" customWidth="1"/>
    <col min="5556" max="5556" width="12.140625" style="58" customWidth="1"/>
    <col min="5557" max="5800" width="9.140625" style="58"/>
    <col min="5801" max="5802" width="1.42578125" style="58" customWidth="1"/>
    <col min="5803" max="5803" width="41.140625" style="58" customWidth="1"/>
    <col min="5804" max="5804" width="5.5703125" style="58" bestFit="1" customWidth="1"/>
    <col min="5805" max="5805" width="0.7109375" style="58" customWidth="1"/>
    <col min="5806" max="5806" width="11.7109375" style="58" customWidth="1"/>
    <col min="5807" max="5807" width="0.7109375" style="58" customWidth="1"/>
    <col min="5808" max="5808" width="11.7109375" style="58" customWidth="1"/>
    <col min="5809" max="5809" width="0.7109375" style="58" customWidth="1"/>
    <col min="5810" max="5810" width="11.7109375" style="58" customWidth="1"/>
    <col min="5811" max="5811" width="0.7109375" style="58" customWidth="1"/>
    <col min="5812" max="5812" width="12.140625" style="58" customWidth="1"/>
    <col min="5813" max="6056" width="9.140625" style="58"/>
    <col min="6057" max="6058" width="1.42578125" style="58" customWidth="1"/>
    <col min="6059" max="6059" width="41.140625" style="58" customWidth="1"/>
    <col min="6060" max="6060" width="5.5703125" style="58" bestFit="1" customWidth="1"/>
    <col min="6061" max="6061" width="0.7109375" style="58" customWidth="1"/>
    <col min="6062" max="6062" width="11.7109375" style="58" customWidth="1"/>
    <col min="6063" max="6063" width="0.7109375" style="58" customWidth="1"/>
    <col min="6064" max="6064" width="11.7109375" style="58" customWidth="1"/>
    <col min="6065" max="6065" width="0.7109375" style="58" customWidth="1"/>
    <col min="6066" max="6066" width="11.7109375" style="58" customWidth="1"/>
    <col min="6067" max="6067" width="0.7109375" style="58" customWidth="1"/>
    <col min="6068" max="6068" width="12.140625" style="58" customWidth="1"/>
    <col min="6069" max="6312" width="9.140625" style="58"/>
    <col min="6313" max="6314" width="1.42578125" style="58" customWidth="1"/>
    <col min="6315" max="6315" width="41.140625" style="58" customWidth="1"/>
    <col min="6316" max="6316" width="5.5703125" style="58" bestFit="1" customWidth="1"/>
    <col min="6317" max="6317" width="0.7109375" style="58" customWidth="1"/>
    <col min="6318" max="6318" width="11.7109375" style="58" customWidth="1"/>
    <col min="6319" max="6319" width="0.7109375" style="58" customWidth="1"/>
    <col min="6320" max="6320" width="11.7109375" style="58" customWidth="1"/>
    <col min="6321" max="6321" width="0.7109375" style="58" customWidth="1"/>
    <col min="6322" max="6322" width="11.7109375" style="58" customWidth="1"/>
    <col min="6323" max="6323" width="0.7109375" style="58" customWidth="1"/>
    <col min="6324" max="6324" width="12.140625" style="58" customWidth="1"/>
    <col min="6325" max="6568" width="9.140625" style="58"/>
    <col min="6569" max="6570" width="1.42578125" style="58" customWidth="1"/>
    <col min="6571" max="6571" width="41.140625" style="58" customWidth="1"/>
    <col min="6572" max="6572" width="5.5703125" style="58" bestFit="1" customWidth="1"/>
    <col min="6573" max="6573" width="0.7109375" style="58" customWidth="1"/>
    <col min="6574" max="6574" width="11.7109375" style="58" customWidth="1"/>
    <col min="6575" max="6575" width="0.7109375" style="58" customWidth="1"/>
    <col min="6576" max="6576" width="11.7109375" style="58" customWidth="1"/>
    <col min="6577" max="6577" width="0.7109375" style="58" customWidth="1"/>
    <col min="6578" max="6578" width="11.7109375" style="58" customWidth="1"/>
    <col min="6579" max="6579" width="0.7109375" style="58" customWidth="1"/>
    <col min="6580" max="6580" width="12.140625" style="58" customWidth="1"/>
    <col min="6581" max="6824" width="9.140625" style="58"/>
    <col min="6825" max="6826" width="1.42578125" style="58" customWidth="1"/>
    <col min="6827" max="6827" width="41.140625" style="58" customWidth="1"/>
    <col min="6828" max="6828" width="5.5703125" style="58" bestFit="1" customWidth="1"/>
    <col min="6829" max="6829" width="0.7109375" style="58" customWidth="1"/>
    <col min="6830" max="6830" width="11.7109375" style="58" customWidth="1"/>
    <col min="6831" max="6831" width="0.7109375" style="58" customWidth="1"/>
    <col min="6832" max="6832" width="11.7109375" style="58" customWidth="1"/>
    <col min="6833" max="6833" width="0.7109375" style="58" customWidth="1"/>
    <col min="6834" max="6834" width="11.7109375" style="58" customWidth="1"/>
    <col min="6835" max="6835" width="0.7109375" style="58" customWidth="1"/>
    <col min="6836" max="6836" width="12.140625" style="58" customWidth="1"/>
    <col min="6837" max="7080" width="9.140625" style="58"/>
    <col min="7081" max="7082" width="1.42578125" style="58" customWidth="1"/>
    <col min="7083" max="7083" width="41.140625" style="58" customWidth="1"/>
    <col min="7084" max="7084" width="5.5703125" style="58" bestFit="1" customWidth="1"/>
    <col min="7085" max="7085" width="0.7109375" style="58" customWidth="1"/>
    <col min="7086" max="7086" width="11.7109375" style="58" customWidth="1"/>
    <col min="7087" max="7087" width="0.7109375" style="58" customWidth="1"/>
    <col min="7088" max="7088" width="11.7109375" style="58" customWidth="1"/>
    <col min="7089" max="7089" width="0.7109375" style="58" customWidth="1"/>
    <col min="7090" max="7090" width="11.7109375" style="58" customWidth="1"/>
    <col min="7091" max="7091" width="0.7109375" style="58" customWidth="1"/>
    <col min="7092" max="7092" width="12.140625" style="58" customWidth="1"/>
    <col min="7093" max="7336" width="9.140625" style="58"/>
    <col min="7337" max="7338" width="1.42578125" style="58" customWidth="1"/>
    <col min="7339" max="7339" width="41.140625" style="58" customWidth="1"/>
    <col min="7340" max="7340" width="5.5703125" style="58" bestFit="1" customWidth="1"/>
    <col min="7341" max="7341" width="0.7109375" style="58" customWidth="1"/>
    <col min="7342" max="7342" width="11.7109375" style="58" customWidth="1"/>
    <col min="7343" max="7343" width="0.7109375" style="58" customWidth="1"/>
    <col min="7344" max="7344" width="11.7109375" style="58" customWidth="1"/>
    <col min="7345" max="7345" width="0.7109375" style="58" customWidth="1"/>
    <col min="7346" max="7346" width="11.7109375" style="58" customWidth="1"/>
    <col min="7347" max="7347" width="0.7109375" style="58" customWidth="1"/>
    <col min="7348" max="7348" width="12.140625" style="58" customWidth="1"/>
    <col min="7349" max="7592" width="9.140625" style="58"/>
    <col min="7593" max="7594" width="1.42578125" style="58" customWidth="1"/>
    <col min="7595" max="7595" width="41.140625" style="58" customWidth="1"/>
    <col min="7596" max="7596" width="5.5703125" style="58" bestFit="1" customWidth="1"/>
    <col min="7597" max="7597" width="0.7109375" style="58" customWidth="1"/>
    <col min="7598" max="7598" width="11.7109375" style="58" customWidth="1"/>
    <col min="7599" max="7599" width="0.7109375" style="58" customWidth="1"/>
    <col min="7600" max="7600" width="11.7109375" style="58" customWidth="1"/>
    <col min="7601" max="7601" width="0.7109375" style="58" customWidth="1"/>
    <col min="7602" max="7602" width="11.7109375" style="58" customWidth="1"/>
    <col min="7603" max="7603" width="0.7109375" style="58" customWidth="1"/>
    <col min="7604" max="7604" width="12.140625" style="58" customWidth="1"/>
    <col min="7605" max="7848" width="9.140625" style="58"/>
    <col min="7849" max="7850" width="1.42578125" style="58" customWidth="1"/>
    <col min="7851" max="7851" width="41.140625" style="58" customWidth="1"/>
    <col min="7852" max="7852" width="5.5703125" style="58" bestFit="1" customWidth="1"/>
    <col min="7853" max="7853" width="0.7109375" style="58" customWidth="1"/>
    <col min="7854" max="7854" width="11.7109375" style="58" customWidth="1"/>
    <col min="7855" max="7855" width="0.7109375" style="58" customWidth="1"/>
    <col min="7856" max="7856" width="11.7109375" style="58" customWidth="1"/>
    <col min="7857" max="7857" width="0.7109375" style="58" customWidth="1"/>
    <col min="7858" max="7858" width="11.7109375" style="58" customWidth="1"/>
    <col min="7859" max="7859" width="0.7109375" style="58" customWidth="1"/>
    <col min="7860" max="7860" width="12.140625" style="58" customWidth="1"/>
    <col min="7861" max="8104" width="9.140625" style="58"/>
    <col min="8105" max="8106" width="1.42578125" style="58" customWidth="1"/>
    <col min="8107" max="8107" width="41.140625" style="58" customWidth="1"/>
    <col min="8108" max="8108" width="5.5703125" style="58" bestFit="1" customWidth="1"/>
    <col min="8109" max="8109" width="0.7109375" style="58" customWidth="1"/>
    <col min="8110" max="8110" width="11.7109375" style="58" customWidth="1"/>
    <col min="8111" max="8111" width="0.7109375" style="58" customWidth="1"/>
    <col min="8112" max="8112" width="11.7109375" style="58" customWidth="1"/>
    <col min="8113" max="8113" width="0.7109375" style="58" customWidth="1"/>
    <col min="8114" max="8114" width="11.7109375" style="58" customWidth="1"/>
    <col min="8115" max="8115" width="0.7109375" style="58" customWidth="1"/>
    <col min="8116" max="8116" width="12.140625" style="58" customWidth="1"/>
    <col min="8117" max="8360" width="9.140625" style="58"/>
    <col min="8361" max="8362" width="1.42578125" style="58" customWidth="1"/>
    <col min="8363" max="8363" width="41.140625" style="58" customWidth="1"/>
    <col min="8364" max="8364" width="5.5703125" style="58" bestFit="1" customWidth="1"/>
    <col min="8365" max="8365" width="0.7109375" style="58" customWidth="1"/>
    <col min="8366" max="8366" width="11.7109375" style="58" customWidth="1"/>
    <col min="8367" max="8367" width="0.7109375" style="58" customWidth="1"/>
    <col min="8368" max="8368" width="11.7109375" style="58" customWidth="1"/>
    <col min="8369" max="8369" width="0.7109375" style="58" customWidth="1"/>
    <col min="8370" max="8370" width="11.7109375" style="58" customWidth="1"/>
    <col min="8371" max="8371" width="0.7109375" style="58" customWidth="1"/>
    <col min="8372" max="8372" width="12.140625" style="58" customWidth="1"/>
    <col min="8373" max="8616" width="9.140625" style="58"/>
    <col min="8617" max="8618" width="1.42578125" style="58" customWidth="1"/>
    <col min="8619" max="8619" width="41.140625" style="58" customWidth="1"/>
    <col min="8620" max="8620" width="5.5703125" style="58" bestFit="1" customWidth="1"/>
    <col min="8621" max="8621" width="0.7109375" style="58" customWidth="1"/>
    <col min="8622" max="8622" width="11.7109375" style="58" customWidth="1"/>
    <col min="8623" max="8623" width="0.7109375" style="58" customWidth="1"/>
    <col min="8624" max="8624" width="11.7109375" style="58" customWidth="1"/>
    <col min="8625" max="8625" width="0.7109375" style="58" customWidth="1"/>
    <col min="8626" max="8626" width="11.7109375" style="58" customWidth="1"/>
    <col min="8627" max="8627" width="0.7109375" style="58" customWidth="1"/>
    <col min="8628" max="8628" width="12.140625" style="58" customWidth="1"/>
    <col min="8629" max="8872" width="9.140625" style="58"/>
    <col min="8873" max="8874" width="1.42578125" style="58" customWidth="1"/>
    <col min="8875" max="8875" width="41.140625" style="58" customWidth="1"/>
    <col min="8876" max="8876" width="5.5703125" style="58" bestFit="1" customWidth="1"/>
    <col min="8877" max="8877" width="0.7109375" style="58" customWidth="1"/>
    <col min="8878" max="8878" width="11.7109375" style="58" customWidth="1"/>
    <col min="8879" max="8879" width="0.7109375" style="58" customWidth="1"/>
    <col min="8880" max="8880" width="11.7109375" style="58" customWidth="1"/>
    <col min="8881" max="8881" width="0.7109375" style="58" customWidth="1"/>
    <col min="8882" max="8882" width="11.7109375" style="58" customWidth="1"/>
    <col min="8883" max="8883" width="0.7109375" style="58" customWidth="1"/>
    <col min="8884" max="8884" width="12.140625" style="58" customWidth="1"/>
    <col min="8885" max="9128" width="9.140625" style="58"/>
    <col min="9129" max="9130" width="1.42578125" style="58" customWidth="1"/>
    <col min="9131" max="9131" width="41.140625" style="58" customWidth="1"/>
    <col min="9132" max="9132" width="5.5703125" style="58" bestFit="1" customWidth="1"/>
    <col min="9133" max="9133" width="0.7109375" style="58" customWidth="1"/>
    <col min="9134" max="9134" width="11.7109375" style="58" customWidth="1"/>
    <col min="9135" max="9135" width="0.7109375" style="58" customWidth="1"/>
    <col min="9136" max="9136" width="11.7109375" style="58" customWidth="1"/>
    <col min="9137" max="9137" width="0.7109375" style="58" customWidth="1"/>
    <col min="9138" max="9138" width="11.7109375" style="58" customWidth="1"/>
    <col min="9139" max="9139" width="0.7109375" style="58" customWidth="1"/>
    <col min="9140" max="9140" width="12.140625" style="58" customWidth="1"/>
    <col min="9141" max="9384" width="9.140625" style="58"/>
    <col min="9385" max="9386" width="1.42578125" style="58" customWidth="1"/>
    <col min="9387" max="9387" width="41.140625" style="58" customWidth="1"/>
    <col min="9388" max="9388" width="5.5703125" style="58" bestFit="1" customWidth="1"/>
    <col min="9389" max="9389" width="0.7109375" style="58" customWidth="1"/>
    <col min="9390" max="9390" width="11.7109375" style="58" customWidth="1"/>
    <col min="9391" max="9391" width="0.7109375" style="58" customWidth="1"/>
    <col min="9392" max="9392" width="11.7109375" style="58" customWidth="1"/>
    <col min="9393" max="9393" width="0.7109375" style="58" customWidth="1"/>
    <col min="9394" max="9394" width="11.7109375" style="58" customWidth="1"/>
    <col min="9395" max="9395" width="0.7109375" style="58" customWidth="1"/>
    <col min="9396" max="9396" width="12.140625" style="58" customWidth="1"/>
    <col min="9397" max="9640" width="9.140625" style="58"/>
    <col min="9641" max="9642" width="1.42578125" style="58" customWidth="1"/>
    <col min="9643" max="9643" width="41.140625" style="58" customWidth="1"/>
    <col min="9644" max="9644" width="5.5703125" style="58" bestFit="1" customWidth="1"/>
    <col min="9645" max="9645" width="0.7109375" style="58" customWidth="1"/>
    <col min="9646" max="9646" width="11.7109375" style="58" customWidth="1"/>
    <col min="9647" max="9647" width="0.7109375" style="58" customWidth="1"/>
    <col min="9648" max="9648" width="11.7109375" style="58" customWidth="1"/>
    <col min="9649" max="9649" width="0.7109375" style="58" customWidth="1"/>
    <col min="9650" max="9650" width="11.7109375" style="58" customWidth="1"/>
    <col min="9651" max="9651" width="0.7109375" style="58" customWidth="1"/>
    <col min="9652" max="9652" width="12.140625" style="58" customWidth="1"/>
    <col min="9653" max="9896" width="9.140625" style="58"/>
    <col min="9897" max="9898" width="1.42578125" style="58" customWidth="1"/>
    <col min="9899" max="9899" width="41.140625" style="58" customWidth="1"/>
    <col min="9900" max="9900" width="5.5703125" style="58" bestFit="1" customWidth="1"/>
    <col min="9901" max="9901" width="0.7109375" style="58" customWidth="1"/>
    <col min="9902" max="9902" width="11.7109375" style="58" customWidth="1"/>
    <col min="9903" max="9903" width="0.7109375" style="58" customWidth="1"/>
    <col min="9904" max="9904" width="11.7109375" style="58" customWidth="1"/>
    <col min="9905" max="9905" width="0.7109375" style="58" customWidth="1"/>
    <col min="9906" max="9906" width="11.7109375" style="58" customWidth="1"/>
    <col min="9907" max="9907" width="0.7109375" style="58" customWidth="1"/>
    <col min="9908" max="9908" width="12.140625" style="58" customWidth="1"/>
    <col min="9909" max="10152" width="9.140625" style="58"/>
    <col min="10153" max="10154" width="1.42578125" style="58" customWidth="1"/>
    <col min="10155" max="10155" width="41.140625" style="58" customWidth="1"/>
    <col min="10156" max="10156" width="5.5703125" style="58" bestFit="1" customWidth="1"/>
    <col min="10157" max="10157" width="0.7109375" style="58" customWidth="1"/>
    <col min="10158" max="10158" width="11.7109375" style="58" customWidth="1"/>
    <col min="10159" max="10159" width="0.7109375" style="58" customWidth="1"/>
    <col min="10160" max="10160" width="11.7109375" style="58" customWidth="1"/>
    <col min="10161" max="10161" width="0.7109375" style="58" customWidth="1"/>
    <col min="10162" max="10162" width="11.7109375" style="58" customWidth="1"/>
    <col min="10163" max="10163" width="0.7109375" style="58" customWidth="1"/>
    <col min="10164" max="10164" width="12.140625" style="58" customWidth="1"/>
    <col min="10165" max="10408" width="9.140625" style="58"/>
    <col min="10409" max="10410" width="1.42578125" style="58" customWidth="1"/>
    <col min="10411" max="10411" width="41.140625" style="58" customWidth="1"/>
    <col min="10412" max="10412" width="5.5703125" style="58" bestFit="1" customWidth="1"/>
    <col min="10413" max="10413" width="0.7109375" style="58" customWidth="1"/>
    <col min="10414" max="10414" width="11.7109375" style="58" customWidth="1"/>
    <col min="10415" max="10415" width="0.7109375" style="58" customWidth="1"/>
    <col min="10416" max="10416" width="11.7109375" style="58" customWidth="1"/>
    <col min="10417" max="10417" width="0.7109375" style="58" customWidth="1"/>
    <col min="10418" max="10418" width="11.7109375" style="58" customWidth="1"/>
    <col min="10419" max="10419" width="0.7109375" style="58" customWidth="1"/>
    <col min="10420" max="10420" width="12.140625" style="58" customWidth="1"/>
    <col min="10421" max="10664" width="9.140625" style="58"/>
    <col min="10665" max="10666" width="1.42578125" style="58" customWidth="1"/>
    <col min="10667" max="10667" width="41.140625" style="58" customWidth="1"/>
    <col min="10668" max="10668" width="5.5703125" style="58" bestFit="1" customWidth="1"/>
    <col min="10669" max="10669" width="0.7109375" style="58" customWidth="1"/>
    <col min="10670" max="10670" width="11.7109375" style="58" customWidth="1"/>
    <col min="10671" max="10671" width="0.7109375" style="58" customWidth="1"/>
    <col min="10672" max="10672" width="11.7109375" style="58" customWidth="1"/>
    <col min="10673" max="10673" width="0.7109375" style="58" customWidth="1"/>
    <col min="10674" max="10674" width="11.7109375" style="58" customWidth="1"/>
    <col min="10675" max="10675" width="0.7109375" style="58" customWidth="1"/>
    <col min="10676" max="10676" width="12.140625" style="58" customWidth="1"/>
    <col min="10677" max="10920" width="9.140625" style="58"/>
    <col min="10921" max="10922" width="1.42578125" style="58" customWidth="1"/>
    <col min="10923" max="10923" width="41.140625" style="58" customWidth="1"/>
    <col min="10924" max="10924" width="5.5703125" style="58" bestFit="1" customWidth="1"/>
    <col min="10925" max="10925" width="0.7109375" style="58" customWidth="1"/>
    <col min="10926" max="10926" width="11.7109375" style="58" customWidth="1"/>
    <col min="10927" max="10927" width="0.7109375" style="58" customWidth="1"/>
    <col min="10928" max="10928" width="11.7109375" style="58" customWidth="1"/>
    <col min="10929" max="10929" width="0.7109375" style="58" customWidth="1"/>
    <col min="10930" max="10930" width="11.7109375" style="58" customWidth="1"/>
    <col min="10931" max="10931" width="0.7109375" style="58" customWidth="1"/>
    <col min="10932" max="10932" width="12.140625" style="58" customWidth="1"/>
    <col min="10933" max="11176" width="9.140625" style="58"/>
    <col min="11177" max="11178" width="1.42578125" style="58" customWidth="1"/>
    <col min="11179" max="11179" width="41.140625" style="58" customWidth="1"/>
    <col min="11180" max="11180" width="5.5703125" style="58" bestFit="1" customWidth="1"/>
    <col min="11181" max="11181" width="0.7109375" style="58" customWidth="1"/>
    <col min="11182" max="11182" width="11.7109375" style="58" customWidth="1"/>
    <col min="11183" max="11183" width="0.7109375" style="58" customWidth="1"/>
    <col min="11184" max="11184" width="11.7109375" style="58" customWidth="1"/>
    <col min="11185" max="11185" width="0.7109375" style="58" customWidth="1"/>
    <col min="11186" max="11186" width="11.7109375" style="58" customWidth="1"/>
    <col min="11187" max="11187" width="0.7109375" style="58" customWidth="1"/>
    <col min="11188" max="11188" width="12.140625" style="58" customWidth="1"/>
    <col min="11189" max="11432" width="9.140625" style="58"/>
    <col min="11433" max="11434" width="1.42578125" style="58" customWidth="1"/>
    <col min="11435" max="11435" width="41.140625" style="58" customWidth="1"/>
    <col min="11436" max="11436" width="5.5703125" style="58" bestFit="1" customWidth="1"/>
    <col min="11437" max="11437" width="0.7109375" style="58" customWidth="1"/>
    <col min="11438" max="11438" width="11.7109375" style="58" customWidth="1"/>
    <col min="11439" max="11439" width="0.7109375" style="58" customWidth="1"/>
    <col min="11440" max="11440" width="11.7109375" style="58" customWidth="1"/>
    <col min="11441" max="11441" width="0.7109375" style="58" customWidth="1"/>
    <col min="11442" max="11442" width="11.7109375" style="58" customWidth="1"/>
    <col min="11443" max="11443" width="0.7109375" style="58" customWidth="1"/>
    <col min="11444" max="11444" width="12.140625" style="58" customWidth="1"/>
    <col min="11445" max="11688" width="9.140625" style="58"/>
    <col min="11689" max="11690" width="1.42578125" style="58" customWidth="1"/>
    <col min="11691" max="11691" width="41.140625" style="58" customWidth="1"/>
    <col min="11692" max="11692" width="5.5703125" style="58" bestFit="1" customWidth="1"/>
    <col min="11693" max="11693" width="0.7109375" style="58" customWidth="1"/>
    <col min="11694" max="11694" width="11.7109375" style="58" customWidth="1"/>
    <col min="11695" max="11695" width="0.7109375" style="58" customWidth="1"/>
    <col min="11696" max="11696" width="11.7109375" style="58" customWidth="1"/>
    <col min="11697" max="11697" width="0.7109375" style="58" customWidth="1"/>
    <col min="11698" max="11698" width="11.7109375" style="58" customWidth="1"/>
    <col min="11699" max="11699" width="0.7109375" style="58" customWidth="1"/>
    <col min="11700" max="11700" width="12.140625" style="58" customWidth="1"/>
    <col min="11701" max="11944" width="9.140625" style="58"/>
    <col min="11945" max="11946" width="1.42578125" style="58" customWidth="1"/>
    <col min="11947" max="11947" width="41.140625" style="58" customWidth="1"/>
    <col min="11948" max="11948" width="5.5703125" style="58" bestFit="1" customWidth="1"/>
    <col min="11949" max="11949" width="0.7109375" style="58" customWidth="1"/>
    <col min="11950" max="11950" width="11.7109375" style="58" customWidth="1"/>
    <col min="11951" max="11951" width="0.7109375" style="58" customWidth="1"/>
    <col min="11952" max="11952" width="11.7109375" style="58" customWidth="1"/>
    <col min="11953" max="11953" width="0.7109375" style="58" customWidth="1"/>
    <col min="11954" max="11954" width="11.7109375" style="58" customWidth="1"/>
    <col min="11955" max="11955" width="0.7109375" style="58" customWidth="1"/>
    <col min="11956" max="11956" width="12.140625" style="58" customWidth="1"/>
    <col min="11957" max="12200" width="9.140625" style="58"/>
    <col min="12201" max="12202" width="1.42578125" style="58" customWidth="1"/>
    <col min="12203" max="12203" width="41.140625" style="58" customWidth="1"/>
    <col min="12204" max="12204" width="5.5703125" style="58" bestFit="1" customWidth="1"/>
    <col min="12205" max="12205" width="0.7109375" style="58" customWidth="1"/>
    <col min="12206" max="12206" width="11.7109375" style="58" customWidth="1"/>
    <col min="12207" max="12207" width="0.7109375" style="58" customWidth="1"/>
    <col min="12208" max="12208" width="11.7109375" style="58" customWidth="1"/>
    <col min="12209" max="12209" width="0.7109375" style="58" customWidth="1"/>
    <col min="12210" max="12210" width="11.7109375" style="58" customWidth="1"/>
    <col min="12211" max="12211" width="0.7109375" style="58" customWidth="1"/>
    <col min="12212" max="12212" width="12.140625" style="58" customWidth="1"/>
    <col min="12213" max="12456" width="9.140625" style="58"/>
    <col min="12457" max="12458" width="1.42578125" style="58" customWidth="1"/>
    <col min="12459" max="12459" width="41.140625" style="58" customWidth="1"/>
    <col min="12460" max="12460" width="5.5703125" style="58" bestFit="1" customWidth="1"/>
    <col min="12461" max="12461" width="0.7109375" style="58" customWidth="1"/>
    <col min="12462" max="12462" width="11.7109375" style="58" customWidth="1"/>
    <col min="12463" max="12463" width="0.7109375" style="58" customWidth="1"/>
    <col min="12464" max="12464" width="11.7109375" style="58" customWidth="1"/>
    <col min="12465" max="12465" width="0.7109375" style="58" customWidth="1"/>
    <col min="12466" max="12466" width="11.7109375" style="58" customWidth="1"/>
    <col min="12467" max="12467" width="0.7109375" style="58" customWidth="1"/>
    <col min="12468" max="12468" width="12.140625" style="58" customWidth="1"/>
    <col min="12469" max="12712" width="9.140625" style="58"/>
    <col min="12713" max="12714" width="1.42578125" style="58" customWidth="1"/>
    <col min="12715" max="12715" width="41.140625" style="58" customWidth="1"/>
    <col min="12716" max="12716" width="5.5703125" style="58" bestFit="1" customWidth="1"/>
    <col min="12717" max="12717" width="0.7109375" style="58" customWidth="1"/>
    <col min="12718" max="12718" width="11.7109375" style="58" customWidth="1"/>
    <col min="12719" max="12719" width="0.7109375" style="58" customWidth="1"/>
    <col min="12720" max="12720" width="11.7109375" style="58" customWidth="1"/>
    <col min="12721" max="12721" width="0.7109375" style="58" customWidth="1"/>
    <col min="12722" max="12722" width="11.7109375" style="58" customWidth="1"/>
    <col min="12723" max="12723" width="0.7109375" style="58" customWidth="1"/>
    <col min="12724" max="12724" width="12.140625" style="58" customWidth="1"/>
    <col min="12725" max="12968" width="9.140625" style="58"/>
    <col min="12969" max="12970" width="1.42578125" style="58" customWidth="1"/>
    <col min="12971" max="12971" width="41.140625" style="58" customWidth="1"/>
    <col min="12972" max="12972" width="5.5703125" style="58" bestFit="1" customWidth="1"/>
    <col min="12973" max="12973" width="0.7109375" style="58" customWidth="1"/>
    <col min="12974" max="12974" width="11.7109375" style="58" customWidth="1"/>
    <col min="12975" max="12975" width="0.7109375" style="58" customWidth="1"/>
    <col min="12976" max="12976" width="11.7109375" style="58" customWidth="1"/>
    <col min="12977" max="12977" width="0.7109375" style="58" customWidth="1"/>
    <col min="12978" max="12978" width="11.7109375" style="58" customWidth="1"/>
    <col min="12979" max="12979" width="0.7109375" style="58" customWidth="1"/>
    <col min="12980" max="12980" width="12.140625" style="58" customWidth="1"/>
    <col min="12981" max="13224" width="9.140625" style="58"/>
    <col min="13225" max="13226" width="1.42578125" style="58" customWidth="1"/>
    <col min="13227" max="13227" width="41.140625" style="58" customWidth="1"/>
    <col min="13228" max="13228" width="5.5703125" style="58" bestFit="1" customWidth="1"/>
    <col min="13229" max="13229" width="0.7109375" style="58" customWidth="1"/>
    <col min="13230" max="13230" width="11.7109375" style="58" customWidth="1"/>
    <col min="13231" max="13231" width="0.7109375" style="58" customWidth="1"/>
    <col min="13232" max="13232" width="11.7109375" style="58" customWidth="1"/>
    <col min="13233" max="13233" width="0.7109375" style="58" customWidth="1"/>
    <col min="13234" max="13234" width="11.7109375" style="58" customWidth="1"/>
    <col min="13235" max="13235" width="0.7109375" style="58" customWidth="1"/>
    <col min="13236" max="13236" width="12.140625" style="58" customWidth="1"/>
    <col min="13237" max="13480" width="9.140625" style="58"/>
    <col min="13481" max="13482" width="1.42578125" style="58" customWidth="1"/>
    <col min="13483" max="13483" width="41.140625" style="58" customWidth="1"/>
    <col min="13484" max="13484" width="5.5703125" style="58" bestFit="1" customWidth="1"/>
    <col min="13485" max="13485" width="0.7109375" style="58" customWidth="1"/>
    <col min="13486" max="13486" width="11.7109375" style="58" customWidth="1"/>
    <col min="13487" max="13487" width="0.7109375" style="58" customWidth="1"/>
    <col min="13488" max="13488" width="11.7109375" style="58" customWidth="1"/>
    <col min="13489" max="13489" width="0.7109375" style="58" customWidth="1"/>
    <col min="13490" max="13490" width="11.7109375" style="58" customWidth="1"/>
    <col min="13491" max="13491" width="0.7109375" style="58" customWidth="1"/>
    <col min="13492" max="13492" width="12.140625" style="58" customWidth="1"/>
    <col min="13493" max="13736" width="9.140625" style="58"/>
    <col min="13737" max="13738" width="1.42578125" style="58" customWidth="1"/>
    <col min="13739" max="13739" width="41.140625" style="58" customWidth="1"/>
    <col min="13740" max="13740" width="5.5703125" style="58" bestFit="1" customWidth="1"/>
    <col min="13741" max="13741" width="0.7109375" style="58" customWidth="1"/>
    <col min="13742" max="13742" width="11.7109375" style="58" customWidth="1"/>
    <col min="13743" max="13743" width="0.7109375" style="58" customWidth="1"/>
    <col min="13744" max="13744" width="11.7109375" style="58" customWidth="1"/>
    <col min="13745" max="13745" width="0.7109375" style="58" customWidth="1"/>
    <col min="13746" max="13746" width="11.7109375" style="58" customWidth="1"/>
    <col min="13747" max="13747" width="0.7109375" style="58" customWidth="1"/>
    <col min="13748" max="13748" width="12.140625" style="58" customWidth="1"/>
    <col min="13749" max="13992" width="9.140625" style="58"/>
    <col min="13993" max="13994" width="1.42578125" style="58" customWidth="1"/>
    <col min="13995" max="13995" width="41.140625" style="58" customWidth="1"/>
    <col min="13996" max="13996" width="5.5703125" style="58" bestFit="1" customWidth="1"/>
    <col min="13997" max="13997" width="0.7109375" style="58" customWidth="1"/>
    <col min="13998" max="13998" width="11.7109375" style="58" customWidth="1"/>
    <col min="13999" max="13999" width="0.7109375" style="58" customWidth="1"/>
    <col min="14000" max="14000" width="11.7109375" style="58" customWidth="1"/>
    <col min="14001" max="14001" width="0.7109375" style="58" customWidth="1"/>
    <col min="14002" max="14002" width="11.7109375" style="58" customWidth="1"/>
    <col min="14003" max="14003" width="0.7109375" style="58" customWidth="1"/>
    <col min="14004" max="14004" width="12.140625" style="58" customWidth="1"/>
    <col min="14005" max="14248" width="9.140625" style="58"/>
    <col min="14249" max="14250" width="1.42578125" style="58" customWidth="1"/>
    <col min="14251" max="14251" width="41.140625" style="58" customWidth="1"/>
    <col min="14252" max="14252" width="5.5703125" style="58" bestFit="1" customWidth="1"/>
    <col min="14253" max="14253" width="0.7109375" style="58" customWidth="1"/>
    <col min="14254" max="14254" width="11.7109375" style="58" customWidth="1"/>
    <col min="14255" max="14255" width="0.7109375" style="58" customWidth="1"/>
    <col min="14256" max="14256" width="11.7109375" style="58" customWidth="1"/>
    <col min="14257" max="14257" width="0.7109375" style="58" customWidth="1"/>
    <col min="14258" max="14258" width="11.7109375" style="58" customWidth="1"/>
    <col min="14259" max="14259" width="0.7109375" style="58" customWidth="1"/>
    <col min="14260" max="14260" width="12.140625" style="58" customWidth="1"/>
    <col min="14261" max="14504" width="9.140625" style="58"/>
    <col min="14505" max="14506" width="1.42578125" style="58" customWidth="1"/>
    <col min="14507" max="14507" width="41.140625" style="58" customWidth="1"/>
    <col min="14508" max="14508" width="5.5703125" style="58" bestFit="1" customWidth="1"/>
    <col min="14509" max="14509" width="0.7109375" style="58" customWidth="1"/>
    <col min="14510" max="14510" width="11.7109375" style="58" customWidth="1"/>
    <col min="14511" max="14511" width="0.7109375" style="58" customWidth="1"/>
    <col min="14512" max="14512" width="11.7109375" style="58" customWidth="1"/>
    <col min="14513" max="14513" width="0.7109375" style="58" customWidth="1"/>
    <col min="14514" max="14514" width="11.7109375" style="58" customWidth="1"/>
    <col min="14515" max="14515" width="0.7109375" style="58" customWidth="1"/>
    <col min="14516" max="14516" width="12.140625" style="58" customWidth="1"/>
    <col min="14517" max="14760" width="9.140625" style="58"/>
    <col min="14761" max="14762" width="1.42578125" style="58" customWidth="1"/>
    <col min="14763" max="14763" width="41.140625" style="58" customWidth="1"/>
    <col min="14764" max="14764" width="5.5703125" style="58" bestFit="1" customWidth="1"/>
    <col min="14765" max="14765" width="0.7109375" style="58" customWidth="1"/>
    <col min="14766" max="14766" width="11.7109375" style="58" customWidth="1"/>
    <col min="14767" max="14767" width="0.7109375" style="58" customWidth="1"/>
    <col min="14768" max="14768" width="11.7109375" style="58" customWidth="1"/>
    <col min="14769" max="14769" width="0.7109375" style="58" customWidth="1"/>
    <col min="14770" max="14770" width="11.7109375" style="58" customWidth="1"/>
    <col min="14771" max="14771" width="0.7109375" style="58" customWidth="1"/>
    <col min="14772" max="14772" width="12.140625" style="58" customWidth="1"/>
    <col min="14773" max="15016" width="9.140625" style="58"/>
    <col min="15017" max="15018" width="1.42578125" style="58" customWidth="1"/>
    <col min="15019" max="15019" width="41.140625" style="58" customWidth="1"/>
    <col min="15020" max="15020" width="5.5703125" style="58" bestFit="1" customWidth="1"/>
    <col min="15021" max="15021" width="0.7109375" style="58" customWidth="1"/>
    <col min="15022" max="15022" width="11.7109375" style="58" customWidth="1"/>
    <col min="15023" max="15023" width="0.7109375" style="58" customWidth="1"/>
    <col min="15024" max="15024" width="11.7109375" style="58" customWidth="1"/>
    <col min="15025" max="15025" width="0.7109375" style="58" customWidth="1"/>
    <col min="15026" max="15026" width="11.7109375" style="58" customWidth="1"/>
    <col min="15027" max="15027" width="0.7109375" style="58" customWidth="1"/>
    <col min="15028" max="15028" width="12.140625" style="58" customWidth="1"/>
    <col min="15029" max="15272" width="9.140625" style="58"/>
    <col min="15273" max="15274" width="1.42578125" style="58" customWidth="1"/>
    <col min="15275" max="15275" width="41.140625" style="58" customWidth="1"/>
    <col min="15276" max="15276" width="5.5703125" style="58" bestFit="1" customWidth="1"/>
    <col min="15277" max="15277" width="0.7109375" style="58" customWidth="1"/>
    <col min="15278" max="15278" width="11.7109375" style="58" customWidth="1"/>
    <col min="15279" max="15279" width="0.7109375" style="58" customWidth="1"/>
    <col min="15280" max="15280" width="11.7109375" style="58" customWidth="1"/>
    <col min="15281" max="15281" width="0.7109375" style="58" customWidth="1"/>
    <col min="15282" max="15282" width="11.7109375" style="58" customWidth="1"/>
    <col min="15283" max="15283" width="0.7109375" style="58" customWidth="1"/>
    <col min="15284" max="15284" width="12.140625" style="58" customWidth="1"/>
    <col min="15285" max="15528" width="9.140625" style="58"/>
    <col min="15529" max="15530" width="1.42578125" style="58" customWidth="1"/>
    <col min="15531" max="15531" width="41.140625" style="58" customWidth="1"/>
    <col min="15532" max="15532" width="5.5703125" style="58" bestFit="1" customWidth="1"/>
    <col min="15533" max="15533" width="0.7109375" style="58" customWidth="1"/>
    <col min="15534" max="15534" width="11.7109375" style="58" customWidth="1"/>
    <col min="15535" max="15535" width="0.7109375" style="58" customWidth="1"/>
    <col min="15536" max="15536" width="11.7109375" style="58" customWidth="1"/>
    <col min="15537" max="15537" width="0.7109375" style="58" customWidth="1"/>
    <col min="15538" max="15538" width="11.7109375" style="58" customWidth="1"/>
    <col min="15539" max="15539" width="0.7109375" style="58" customWidth="1"/>
    <col min="15540" max="15540" width="12.140625" style="58" customWidth="1"/>
    <col min="15541" max="15784" width="9.140625" style="58"/>
    <col min="15785" max="15786" width="1.42578125" style="58" customWidth="1"/>
    <col min="15787" max="15787" width="41.140625" style="58" customWidth="1"/>
    <col min="15788" max="15788" width="5.5703125" style="58" bestFit="1" customWidth="1"/>
    <col min="15789" max="15789" width="0.7109375" style="58" customWidth="1"/>
    <col min="15790" max="15790" width="11.7109375" style="58" customWidth="1"/>
    <col min="15791" max="15791" width="0.7109375" style="58" customWidth="1"/>
    <col min="15792" max="15792" width="11.7109375" style="58" customWidth="1"/>
    <col min="15793" max="15793" width="0.7109375" style="58" customWidth="1"/>
    <col min="15794" max="15794" width="11.7109375" style="58" customWidth="1"/>
    <col min="15795" max="15795" width="0.7109375" style="58" customWidth="1"/>
    <col min="15796" max="15796" width="12.140625" style="58" customWidth="1"/>
    <col min="15797" max="16040" width="9.140625" style="58"/>
    <col min="16041" max="16042" width="1.42578125" style="58" customWidth="1"/>
    <col min="16043" max="16043" width="41.140625" style="58" customWidth="1"/>
    <col min="16044" max="16044" width="5.5703125" style="58" bestFit="1" customWidth="1"/>
    <col min="16045" max="16045" width="0.7109375" style="58" customWidth="1"/>
    <col min="16046" max="16046" width="11.7109375" style="58" customWidth="1"/>
    <col min="16047" max="16047" width="0.7109375" style="58" customWidth="1"/>
    <col min="16048" max="16048" width="11.7109375" style="58" customWidth="1"/>
    <col min="16049" max="16049" width="0.7109375" style="58" customWidth="1"/>
    <col min="16050" max="16050" width="11.7109375" style="58" customWidth="1"/>
    <col min="16051" max="16051" width="0.7109375" style="58" customWidth="1"/>
    <col min="16052" max="16052" width="12.140625" style="58" customWidth="1"/>
    <col min="16053" max="16384" width="9.140625" style="58"/>
  </cols>
  <sheetData>
    <row r="1" spans="1:12" s="48" customFormat="1" ht="15.95" customHeight="1" x14ac:dyDescent="0.2">
      <c r="A1" s="42" t="s">
        <v>47</v>
      </c>
      <c r="B1" s="43"/>
      <c r="C1" s="44"/>
      <c r="D1" s="45"/>
      <c r="E1" s="46"/>
      <c r="F1" s="47"/>
      <c r="G1" s="47"/>
      <c r="H1" s="47"/>
      <c r="I1" s="47"/>
      <c r="J1" s="47"/>
      <c r="K1" s="47"/>
      <c r="L1" s="47"/>
    </row>
    <row r="2" spans="1:12" s="48" customFormat="1" ht="15.95" customHeight="1" x14ac:dyDescent="0.2">
      <c r="A2" s="42" t="s">
        <v>159</v>
      </c>
      <c r="B2" s="42"/>
      <c r="C2" s="46"/>
      <c r="D2" s="45"/>
      <c r="E2" s="46"/>
      <c r="F2" s="47"/>
      <c r="G2" s="47"/>
      <c r="H2" s="47"/>
      <c r="I2" s="47"/>
      <c r="J2" s="47"/>
      <c r="K2" s="47"/>
      <c r="L2" s="47"/>
    </row>
    <row r="3" spans="1:12" s="48" customFormat="1" ht="15.95" customHeight="1" x14ac:dyDescent="0.2">
      <c r="A3" s="50" t="str">
        <f>'10'!A3</f>
        <v>For the nine-month period ended 31 December 2024</v>
      </c>
      <c r="B3" s="127"/>
      <c r="C3" s="54"/>
      <c r="D3" s="53"/>
      <c r="E3" s="54"/>
      <c r="F3" s="55"/>
      <c r="G3" s="55"/>
      <c r="H3" s="55"/>
      <c r="I3" s="55"/>
      <c r="J3" s="55"/>
      <c r="K3" s="55"/>
      <c r="L3" s="55"/>
    </row>
    <row r="4" spans="1:12" s="48" customFormat="1" ht="15.95" customHeight="1" x14ac:dyDescent="0.2">
      <c r="A4" s="42"/>
      <c r="C4" s="46"/>
      <c r="D4" s="45"/>
      <c r="E4" s="46"/>
      <c r="F4" s="47"/>
      <c r="G4" s="47"/>
      <c r="H4" s="47"/>
      <c r="I4" s="47"/>
      <c r="J4" s="47"/>
      <c r="K4" s="47"/>
      <c r="L4" s="47"/>
    </row>
    <row r="5" spans="1:12" s="48" customFormat="1" ht="15.95" customHeight="1" x14ac:dyDescent="0.2">
      <c r="A5" s="208"/>
      <c r="B5" s="208"/>
      <c r="C5" s="206"/>
      <c r="D5" s="205"/>
      <c r="E5" s="206"/>
      <c r="F5" s="207"/>
      <c r="G5" s="207"/>
      <c r="H5" s="207"/>
      <c r="I5" s="207"/>
      <c r="J5" s="207"/>
      <c r="K5" s="207"/>
      <c r="L5" s="207"/>
    </row>
    <row r="6" spans="1:12" s="48" customFormat="1" ht="15.95" customHeight="1" x14ac:dyDescent="0.2">
      <c r="A6" s="208"/>
      <c r="B6" s="208"/>
      <c r="C6" s="206"/>
      <c r="D6" s="205"/>
      <c r="E6" s="206"/>
      <c r="F6" s="289" t="s">
        <v>0</v>
      </c>
      <c r="G6" s="289"/>
      <c r="H6" s="289"/>
      <c r="I6" s="211"/>
      <c r="J6" s="289" t="s">
        <v>131</v>
      </c>
      <c r="K6" s="289"/>
      <c r="L6" s="289"/>
    </row>
    <row r="7" spans="1:12" s="48" customFormat="1" ht="15.95" customHeight="1" x14ac:dyDescent="0.2">
      <c r="A7" s="208"/>
      <c r="B7" s="208"/>
      <c r="C7" s="206"/>
      <c r="D7" s="205"/>
      <c r="E7" s="206"/>
      <c r="F7" s="290" t="s">
        <v>100</v>
      </c>
      <c r="G7" s="290"/>
      <c r="H7" s="290"/>
      <c r="I7" s="211"/>
      <c r="J7" s="290" t="s">
        <v>100</v>
      </c>
      <c r="K7" s="290"/>
      <c r="L7" s="290"/>
    </row>
    <row r="8" spans="1:12" s="48" customFormat="1" ht="15.95" customHeight="1" x14ac:dyDescent="0.2">
      <c r="A8" s="208"/>
      <c r="B8" s="208"/>
      <c r="C8" s="206"/>
      <c r="D8" s="205"/>
      <c r="E8" s="206"/>
      <c r="F8" s="212" t="s">
        <v>148</v>
      </c>
      <c r="G8" s="212"/>
      <c r="H8" s="212" t="s">
        <v>148</v>
      </c>
      <c r="I8" s="212"/>
      <c r="J8" s="212" t="s">
        <v>148</v>
      </c>
      <c r="K8" s="212"/>
      <c r="L8" s="212" t="s">
        <v>148</v>
      </c>
    </row>
    <row r="9" spans="1:12" s="48" customFormat="1" ht="15.95" customHeight="1" x14ac:dyDescent="0.2">
      <c r="A9" s="208"/>
      <c r="B9" s="208"/>
      <c r="C9" s="206"/>
      <c r="D9" s="205"/>
      <c r="E9" s="206"/>
      <c r="F9" s="213" t="s">
        <v>244</v>
      </c>
      <c r="G9" s="214"/>
      <c r="H9" s="213" t="s">
        <v>244</v>
      </c>
      <c r="I9" s="215"/>
      <c r="J9" s="213" t="s">
        <v>244</v>
      </c>
      <c r="K9" s="214"/>
      <c r="L9" s="213" t="s">
        <v>244</v>
      </c>
    </row>
    <row r="10" spans="1:12" ht="15.95" customHeight="1" x14ac:dyDescent="0.2">
      <c r="A10" s="152"/>
      <c r="B10" s="152"/>
      <c r="C10" s="216"/>
      <c r="D10" s="217"/>
      <c r="E10" s="218"/>
      <c r="F10" s="213" t="s">
        <v>207</v>
      </c>
      <c r="G10" s="214"/>
      <c r="H10" s="213" t="s">
        <v>194</v>
      </c>
      <c r="I10" s="215"/>
      <c r="J10" s="213" t="s">
        <v>207</v>
      </c>
      <c r="K10" s="214"/>
      <c r="L10" s="213" t="s">
        <v>194</v>
      </c>
    </row>
    <row r="11" spans="1:12" ht="15.95" customHeight="1" x14ac:dyDescent="0.2">
      <c r="A11" s="152"/>
      <c r="B11" s="152"/>
      <c r="C11" s="216"/>
      <c r="D11" s="219" t="s">
        <v>3</v>
      </c>
      <c r="E11" s="218"/>
      <c r="F11" s="220" t="s">
        <v>10</v>
      </c>
      <c r="G11" s="210"/>
      <c r="H11" s="220" t="s">
        <v>10</v>
      </c>
      <c r="I11" s="211"/>
      <c r="J11" s="220" t="s">
        <v>10</v>
      </c>
      <c r="K11" s="210"/>
      <c r="L11" s="220" t="s">
        <v>10</v>
      </c>
    </row>
    <row r="12" spans="1:12" ht="15.95" customHeight="1" x14ac:dyDescent="0.2">
      <c r="A12" s="152"/>
      <c r="B12" s="152"/>
      <c r="C12" s="216"/>
      <c r="D12" s="221"/>
      <c r="E12" s="218"/>
      <c r="F12" s="222"/>
      <c r="G12" s="210"/>
      <c r="H12" s="222"/>
      <c r="I12" s="211"/>
      <c r="J12" s="222"/>
      <c r="K12" s="210"/>
      <c r="L12" s="222"/>
    </row>
    <row r="13" spans="1:12" ht="15.95" customHeight="1" x14ac:dyDescent="0.2">
      <c r="A13" s="223" t="s">
        <v>180</v>
      </c>
      <c r="B13" s="223"/>
      <c r="C13" s="224"/>
      <c r="D13" s="205"/>
      <c r="E13" s="216"/>
      <c r="F13" s="225"/>
      <c r="G13" s="225"/>
      <c r="H13" s="225"/>
      <c r="I13" s="226"/>
      <c r="J13" s="225"/>
      <c r="K13" s="225"/>
      <c r="L13" s="225"/>
    </row>
    <row r="14" spans="1:12" ht="15.95" customHeight="1" x14ac:dyDescent="0.2">
      <c r="A14" s="227" t="s">
        <v>120</v>
      </c>
      <c r="B14" s="227"/>
      <c r="C14" s="216"/>
      <c r="D14" s="225"/>
      <c r="E14" s="216"/>
      <c r="F14" s="16">
        <v>631631422</v>
      </c>
      <c r="G14" s="225"/>
      <c r="H14" s="17">
        <v>1078037684</v>
      </c>
      <c r="I14" s="225"/>
      <c r="J14" s="17">
        <v>332422680</v>
      </c>
      <c r="K14" s="225"/>
      <c r="L14" s="17">
        <v>456468938</v>
      </c>
    </row>
    <row r="15" spans="1:12" ht="15.95" customHeight="1" x14ac:dyDescent="0.2">
      <c r="A15" s="152" t="s">
        <v>135</v>
      </c>
      <c r="B15" s="227"/>
      <c r="C15" s="216"/>
      <c r="D15" s="205"/>
      <c r="E15" s="216"/>
      <c r="F15" s="16"/>
      <c r="G15" s="225"/>
      <c r="H15" s="16"/>
      <c r="I15" s="225"/>
      <c r="J15" s="16"/>
      <c r="K15" s="225"/>
      <c r="L15" s="16"/>
    </row>
    <row r="16" spans="1:12" ht="15.95" customHeight="1" x14ac:dyDescent="0.2">
      <c r="A16" s="216"/>
      <c r="B16" s="227" t="s">
        <v>154</v>
      </c>
      <c r="C16" s="228"/>
      <c r="D16" s="229"/>
      <c r="E16" s="216"/>
      <c r="F16" s="17">
        <v>266007517</v>
      </c>
      <c r="G16" s="225"/>
      <c r="H16" s="17">
        <v>100300900</v>
      </c>
      <c r="I16" s="225"/>
      <c r="J16" s="17">
        <v>0</v>
      </c>
      <c r="K16" s="225"/>
      <c r="L16" s="17">
        <v>0</v>
      </c>
    </row>
    <row r="17" spans="1:12" ht="15.95" customHeight="1" x14ac:dyDescent="0.2">
      <c r="A17" s="216"/>
      <c r="B17" s="227" t="s">
        <v>218</v>
      </c>
      <c r="C17" s="228"/>
      <c r="D17" s="229"/>
      <c r="E17" s="216"/>
      <c r="F17" s="17">
        <v>23593284</v>
      </c>
      <c r="G17" s="225"/>
      <c r="H17" s="230">
        <v>13203865</v>
      </c>
      <c r="I17" s="226"/>
      <c r="J17" s="230">
        <v>0</v>
      </c>
      <c r="K17" s="226"/>
      <c r="L17" s="230">
        <v>0</v>
      </c>
    </row>
    <row r="18" spans="1:12" ht="15.95" customHeight="1" x14ac:dyDescent="0.2">
      <c r="A18" s="216"/>
      <c r="B18" s="227" t="s">
        <v>235</v>
      </c>
      <c r="C18" s="227"/>
      <c r="D18" s="229"/>
      <c r="E18" s="216"/>
      <c r="F18" s="17"/>
      <c r="G18" s="226"/>
      <c r="H18" s="17"/>
      <c r="I18" s="226"/>
      <c r="J18" s="231"/>
      <c r="K18" s="226"/>
      <c r="L18" s="231"/>
    </row>
    <row r="19" spans="1:12" ht="15.95" customHeight="1" x14ac:dyDescent="0.2">
      <c r="A19" s="216"/>
      <c r="B19" s="216"/>
      <c r="C19" s="227" t="s">
        <v>103</v>
      </c>
      <c r="D19" s="229"/>
      <c r="E19" s="216"/>
      <c r="F19" s="17">
        <v>5586586</v>
      </c>
      <c r="G19" s="225"/>
      <c r="H19" s="17">
        <v>-4258132</v>
      </c>
      <c r="I19" s="225"/>
      <c r="J19" s="17">
        <v>0</v>
      </c>
      <c r="K19" s="225"/>
      <c r="L19" s="17">
        <v>0</v>
      </c>
    </row>
    <row r="20" spans="1:12" ht="15.95" customHeight="1" x14ac:dyDescent="0.2">
      <c r="A20" s="216"/>
      <c r="B20" s="152" t="s">
        <v>192</v>
      </c>
      <c r="C20" s="227"/>
      <c r="D20" s="229"/>
      <c r="E20" s="216"/>
      <c r="F20" s="17"/>
      <c r="G20" s="225"/>
      <c r="H20" s="17"/>
      <c r="I20" s="226"/>
      <c r="J20" s="18"/>
      <c r="K20" s="226"/>
      <c r="L20" s="18"/>
    </row>
    <row r="21" spans="1:12" ht="15.95" customHeight="1" x14ac:dyDescent="0.2">
      <c r="A21" s="216"/>
      <c r="B21" s="152"/>
      <c r="C21" s="232" t="s">
        <v>198</v>
      </c>
      <c r="D21" s="229">
        <v>19</v>
      </c>
      <c r="E21" s="216"/>
      <c r="F21" s="17">
        <v>0</v>
      </c>
      <c r="G21" s="225"/>
      <c r="H21" s="17">
        <v>134070</v>
      </c>
      <c r="I21" s="225"/>
      <c r="J21" s="233">
        <v>0</v>
      </c>
      <c r="K21" s="225"/>
      <c r="L21" s="233">
        <v>0</v>
      </c>
    </row>
    <row r="22" spans="1:12" ht="15.95" customHeight="1" x14ac:dyDescent="0.2">
      <c r="A22" s="216"/>
      <c r="B22" s="216"/>
      <c r="C22" s="232" t="s">
        <v>110</v>
      </c>
      <c r="D22" s="229" t="s">
        <v>260</v>
      </c>
      <c r="E22" s="216"/>
      <c r="F22" s="231">
        <v>10164650</v>
      </c>
      <c r="G22" s="225"/>
      <c r="H22" s="231">
        <v>436834</v>
      </c>
      <c r="I22" s="225"/>
      <c r="J22" s="233">
        <v>0</v>
      </c>
      <c r="K22" s="225"/>
      <c r="L22" s="233">
        <v>0</v>
      </c>
    </row>
    <row r="23" spans="1:12" ht="15.95" customHeight="1" x14ac:dyDescent="0.2">
      <c r="A23" s="216"/>
      <c r="B23" s="152" t="s">
        <v>241</v>
      </c>
      <c r="C23" s="232"/>
      <c r="D23" s="229"/>
      <c r="E23" s="216"/>
      <c r="F23" s="231">
        <v>-471152</v>
      </c>
      <c r="G23" s="225"/>
      <c r="H23" s="231">
        <v>0</v>
      </c>
      <c r="I23" s="225"/>
      <c r="J23" s="233">
        <v>0</v>
      </c>
      <c r="K23" s="225"/>
      <c r="L23" s="233">
        <v>0</v>
      </c>
    </row>
    <row r="24" spans="1:12" ht="15.95" customHeight="1" x14ac:dyDescent="0.2">
      <c r="A24" s="216"/>
      <c r="B24" s="152" t="s">
        <v>181</v>
      </c>
      <c r="C24" s="227"/>
      <c r="D24" s="229">
        <v>10</v>
      </c>
      <c r="E24" s="216"/>
      <c r="F24" s="233">
        <v>-188222641</v>
      </c>
      <c r="G24" s="225"/>
      <c r="H24" s="233">
        <v>-328687881</v>
      </c>
      <c r="I24" s="225"/>
      <c r="J24" s="233">
        <v>0</v>
      </c>
      <c r="K24" s="225"/>
      <c r="L24" s="233">
        <v>0</v>
      </c>
    </row>
    <row r="25" spans="1:12" ht="15.95" customHeight="1" x14ac:dyDescent="0.2">
      <c r="A25" s="216"/>
      <c r="B25" s="152" t="s">
        <v>236</v>
      </c>
      <c r="C25" s="227"/>
      <c r="D25" s="229">
        <v>12</v>
      </c>
      <c r="E25" s="216"/>
      <c r="F25" s="233">
        <v>-43371207</v>
      </c>
      <c r="G25" s="225"/>
      <c r="H25" s="233">
        <v>-24667203</v>
      </c>
      <c r="I25" s="225"/>
      <c r="J25" s="17">
        <v>0</v>
      </c>
      <c r="K25" s="225"/>
      <c r="L25" s="17">
        <v>0</v>
      </c>
    </row>
    <row r="26" spans="1:12" ht="15.95" customHeight="1" x14ac:dyDescent="0.2">
      <c r="A26" s="216"/>
      <c r="B26" s="152" t="s">
        <v>193</v>
      </c>
      <c r="C26" s="227"/>
      <c r="D26" s="229"/>
      <c r="E26" s="216"/>
      <c r="F26" s="233">
        <v>-47466370</v>
      </c>
      <c r="G26" s="225"/>
      <c r="H26" s="233">
        <v>7701504</v>
      </c>
      <c r="I26" s="225"/>
      <c r="J26" s="18">
        <v>-284650</v>
      </c>
      <c r="K26" s="225"/>
      <c r="L26" s="18">
        <v>-1610500</v>
      </c>
    </row>
    <row r="27" spans="1:12" ht="15.95" customHeight="1" x14ac:dyDescent="0.2">
      <c r="A27" s="152"/>
      <c r="B27" s="227" t="s">
        <v>38</v>
      </c>
      <c r="C27" s="208"/>
      <c r="D27" s="205"/>
      <c r="E27" s="216"/>
      <c r="F27" s="17"/>
      <c r="G27" s="225"/>
      <c r="H27" s="17"/>
      <c r="I27" s="225"/>
      <c r="J27" s="17"/>
      <c r="K27" s="225"/>
      <c r="L27" s="17"/>
    </row>
    <row r="28" spans="1:12" ht="15.95" customHeight="1" x14ac:dyDescent="0.2">
      <c r="A28" s="152"/>
      <c r="B28" s="227"/>
      <c r="C28" s="232" t="s">
        <v>150</v>
      </c>
      <c r="D28" s="205">
        <v>13</v>
      </c>
      <c r="E28" s="216"/>
      <c r="F28" s="18">
        <v>3927673</v>
      </c>
      <c r="G28" s="225"/>
      <c r="H28" s="18">
        <v>2687149</v>
      </c>
      <c r="I28" s="225"/>
      <c r="J28" s="233">
        <v>12435157</v>
      </c>
      <c r="K28" s="225"/>
      <c r="L28" s="233">
        <v>12463683</v>
      </c>
    </row>
    <row r="29" spans="1:12" ht="15.95" customHeight="1" x14ac:dyDescent="0.2">
      <c r="A29" s="152"/>
      <c r="B29" s="227"/>
      <c r="C29" s="232" t="s">
        <v>98</v>
      </c>
      <c r="D29" s="205">
        <v>14</v>
      </c>
      <c r="E29" s="216"/>
      <c r="F29" s="18">
        <v>539459013</v>
      </c>
      <c r="G29" s="225"/>
      <c r="H29" s="18">
        <v>517604164</v>
      </c>
      <c r="I29" s="225"/>
      <c r="J29" s="17">
        <v>2055076</v>
      </c>
      <c r="K29" s="225"/>
      <c r="L29" s="17">
        <v>2324098</v>
      </c>
    </row>
    <row r="30" spans="1:12" ht="15.95" customHeight="1" x14ac:dyDescent="0.2">
      <c r="A30" s="152"/>
      <c r="B30" s="227"/>
      <c r="C30" s="232" t="s">
        <v>151</v>
      </c>
      <c r="D30" s="205"/>
      <c r="E30" s="216"/>
      <c r="F30" s="233">
        <v>174296361</v>
      </c>
      <c r="G30" s="225"/>
      <c r="H30" s="233">
        <v>138977127</v>
      </c>
      <c r="I30" s="225"/>
      <c r="J30" s="18">
        <v>349153</v>
      </c>
      <c r="K30" s="225"/>
      <c r="L30" s="18">
        <v>349153</v>
      </c>
    </row>
    <row r="31" spans="1:12" ht="15.95" customHeight="1" x14ac:dyDescent="0.2">
      <c r="A31" s="152"/>
      <c r="B31" s="227" t="s">
        <v>39</v>
      </c>
      <c r="C31" s="208"/>
      <c r="D31" s="205">
        <v>15</v>
      </c>
      <c r="E31" s="216"/>
      <c r="F31" s="17">
        <v>63684778</v>
      </c>
      <c r="G31" s="225"/>
      <c r="H31" s="17">
        <v>62984248</v>
      </c>
      <c r="I31" s="225"/>
      <c r="J31" s="233">
        <v>70694</v>
      </c>
      <c r="K31" s="225"/>
      <c r="L31" s="234">
        <v>109036</v>
      </c>
    </row>
    <row r="32" spans="1:12" ht="15.95" customHeight="1" x14ac:dyDescent="0.2">
      <c r="A32" s="152"/>
      <c r="B32" s="152" t="s">
        <v>199</v>
      </c>
      <c r="C32" s="227"/>
      <c r="D32" s="205"/>
      <c r="E32" s="216"/>
      <c r="F32" s="18">
        <v>4988857</v>
      </c>
      <c r="G32" s="225"/>
      <c r="H32" s="18">
        <v>33046</v>
      </c>
      <c r="I32" s="225"/>
      <c r="J32" s="233">
        <v>0</v>
      </c>
      <c r="K32" s="225"/>
      <c r="L32" s="17">
        <v>0</v>
      </c>
    </row>
    <row r="33" spans="1:12" ht="15.95" customHeight="1" x14ac:dyDescent="0.2">
      <c r="A33" s="216"/>
      <c r="B33" s="152" t="s">
        <v>231</v>
      </c>
      <c r="C33" s="227"/>
      <c r="D33" s="205"/>
      <c r="E33" s="216"/>
      <c r="F33" s="235"/>
      <c r="G33" s="225"/>
      <c r="H33" s="235"/>
      <c r="I33" s="225"/>
      <c r="J33" s="234"/>
      <c r="K33" s="225"/>
      <c r="L33" s="234"/>
    </row>
    <row r="34" spans="1:12" ht="15.95" customHeight="1" x14ac:dyDescent="0.2">
      <c r="A34" s="216"/>
      <c r="B34" s="216"/>
      <c r="C34" s="232" t="s">
        <v>138</v>
      </c>
      <c r="D34" s="205"/>
      <c r="E34" s="216"/>
      <c r="F34" s="235">
        <v>-7213523</v>
      </c>
      <c r="G34" s="225"/>
      <c r="H34" s="235">
        <v>-5576137</v>
      </c>
      <c r="I34" s="225"/>
      <c r="J34" s="17">
        <v>3915</v>
      </c>
      <c r="K34" s="225"/>
      <c r="L34" s="17">
        <v>13937</v>
      </c>
    </row>
    <row r="35" spans="1:12" ht="15.95" customHeight="1" x14ac:dyDescent="0.2">
      <c r="A35" s="216"/>
      <c r="B35" s="216"/>
      <c r="C35" s="232" t="s">
        <v>226</v>
      </c>
      <c r="D35" s="205"/>
      <c r="E35" s="216"/>
      <c r="F35" s="235">
        <v>0</v>
      </c>
      <c r="G35" s="225"/>
      <c r="H35" s="233">
        <v>0</v>
      </c>
      <c r="I35" s="225"/>
      <c r="J35" s="17">
        <v>29384</v>
      </c>
      <c r="K35" s="225"/>
      <c r="L35" s="17">
        <v>0</v>
      </c>
    </row>
    <row r="36" spans="1:12" ht="15.95" customHeight="1" x14ac:dyDescent="0.2">
      <c r="A36" s="216"/>
      <c r="B36" s="216"/>
      <c r="C36" s="232" t="s">
        <v>258</v>
      </c>
      <c r="D36" s="205"/>
      <c r="E36" s="216"/>
      <c r="F36" s="235">
        <v>0</v>
      </c>
      <c r="G36" s="225"/>
      <c r="H36" s="233">
        <v>0</v>
      </c>
      <c r="I36" s="225"/>
      <c r="J36" s="17">
        <v>0</v>
      </c>
      <c r="K36" s="225"/>
      <c r="L36" s="17">
        <v>-4686526</v>
      </c>
    </row>
    <row r="37" spans="1:12" ht="15.95" customHeight="1" x14ac:dyDescent="0.2">
      <c r="A37" s="216"/>
      <c r="B37" s="152" t="s">
        <v>42</v>
      </c>
      <c r="C37" s="227"/>
      <c r="D37" s="205"/>
      <c r="E37" s="216"/>
      <c r="F37" s="18">
        <v>20767514</v>
      </c>
      <c r="G37" s="225"/>
      <c r="H37" s="18">
        <v>9516200</v>
      </c>
      <c r="I37" s="225"/>
      <c r="J37" s="233">
        <v>3705380</v>
      </c>
      <c r="K37" s="225"/>
      <c r="L37" s="18">
        <v>2863644</v>
      </c>
    </row>
    <row r="38" spans="1:12" ht="15.95" customHeight="1" x14ac:dyDescent="0.2">
      <c r="A38" s="216"/>
      <c r="B38" s="152" t="s">
        <v>219</v>
      </c>
      <c r="C38" s="227"/>
      <c r="D38" s="205"/>
      <c r="E38" s="216"/>
      <c r="F38" s="18"/>
      <c r="G38" s="225"/>
      <c r="H38" s="18"/>
      <c r="I38" s="225"/>
      <c r="J38" s="17"/>
      <c r="K38" s="225"/>
      <c r="L38" s="17"/>
    </row>
    <row r="39" spans="1:12" ht="15.95" customHeight="1" x14ac:dyDescent="0.2">
      <c r="A39" s="216"/>
      <c r="B39" s="152"/>
      <c r="C39" s="232" t="s">
        <v>122</v>
      </c>
      <c r="D39" s="205"/>
      <c r="E39" s="216"/>
      <c r="F39" s="18">
        <v>0</v>
      </c>
      <c r="G39" s="225"/>
      <c r="H39" s="18">
        <v>0</v>
      </c>
      <c r="I39" s="225"/>
      <c r="J39" s="18">
        <v>-90000000</v>
      </c>
      <c r="K39" s="225"/>
      <c r="L39" s="18">
        <v>-91350000</v>
      </c>
    </row>
    <row r="40" spans="1:12" ht="15.95" customHeight="1" x14ac:dyDescent="0.2">
      <c r="A40" s="216"/>
      <c r="B40" s="152"/>
      <c r="C40" s="232" t="s">
        <v>220</v>
      </c>
      <c r="D40" s="205"/>
      <c r="E40" s="216"/>
      <c r="F40" s="18">
        <v>0</v>
      </c>
      <c r="G40" s="225"/>
      <c r="H40" s="18">
        <v>0</v>
      </c>
      <c r="I40" s="225"/>
      <c r="J40" s="18">
        <v>-199999949</v>
      </c>
      <c r="K40" s="225"/>
      <c r="L40" s="18">
        <v>-319999918</v>
      </c>
    </row>
    <row r="41" spans="1:12" ht="15.95" customHeight="1" x14ac:dyDescent="0.2">
      <c r="A41" s="216"/>
      <c r="B41" s="152" t="s">
        <v>46</v>
      </c>
      <c r="C41" s="227"/>
      <c r="D41" s="205"/>
      <c r="E41" s="216"/>
      <c r="F41" s="20">
        <v>-31485122</v>
      </c>
      <c r="G41" s="225"/>
      <c r="H41" s="20">
        <v>-16918224</v>
      </c>
      <c r="I41" s="225"/>
      <c r="J41" s="20">
        <v>-115384661</v>
      </c>
      <c r="K41" s="225"/>
      <c r="L41" s="20">
        <v>-107234510</v>
      </c>
    </row>
    <row r="42" spans="1:12" ht="15.95" customHeight="1" x14ac:dyDescent="0.2">
      <c r="A42" s="216"/>
      <c r="B42" s="152" t="s">
        <v>90</v>
      </c>
      <c r="C42" s="227"/>
      <c r="D42" s="205"/>
      <c r="E42" s="216"/>
      <c r="F42" s="21">
        <v>64199838</v>
      </c>
      <c r="G42" s="225"/>
      <c r="H42" s="21">
        <v>144724695</v>
      </c>
      <c r="I42" s="225"/>
      <c r="J42" s="21">
        <v>49688943</v>
      </c>
      <c r="K42" s="225"/>
      <c r="L42" s="21">
        <v>47992459</v>
      </c>
    </row>
    <row r="43" spans="1:12" ht="15.95" customHeight="1" x14ac:dyDescent="0.2">
      <c r="A43" s="227"/>
      <c r="B43" s="227"/>
      <c r="C43" s="236"/>
      <c r="D43" s="205"/>
      <c r="E43" s="216"/>
      <c r="F43" s="22"/>
      <c r="G43" s="225"/>
      <c r="H43" s="22"/>
      <c r="I43" s="225"/>
      <c r="J43" s="22"/>
      <c r="K43" s="225"/>
      <c r="L43" s="22"/>
    </row>
    <row r="44" spans="1:12" ht="15.95" customHeight="1" x14ac:dyDescent="0.2">
      <c r="A44" s="227"/>
      <c r="B44" s="227"/>
      <c r="C44" s="236"/>
      <c r="D44" s="205"/>
      <c r="E44" s="216"/>
      <c r="F44" s="23">
        <f>SUM(F14:F42)</f>
        <v>1490077478</v>
      </c>
      <c r="G44" s="225"/>
      <c r="H44" s="23">
        <f>SUM(H14:H42)</f>
        <v>1696233909</v>
      </c>
      <c r="I44" s="225"/>
      <c r="J44" s="23">
        <f>SUM(J14:J42)</f>
        <v>-4908878</v>
      </c>
      <c r="K44" s="225"/>
      <c r="L44" s="23">
        <f>SUM(L14:L42)</f>
        <v>-2296506</v>
      </c>
    </row>
    <row r="45" spans="1:12" ht="15.95" customHeight="1" x14ac:dyDescent="0.2">
      <c r="A45" s="227"/>
      <c r="B45" s="227"/>
      <c r="C45" s="236"/>
      <c r="D45" s="205"/>
      <c r="E45" s="216"/>
      <c r="F45" s="22"/>
      <c r="G45" s="225"/>
      <c r="H45" s="22"/>
      <c r="I45" s="225"/>
      <c r="J45" s="22"/>
      <c r="K45" s="225"/>
      <c r="L45" s="22"/>
    </row>
    <row r="46" spans="1:12" ht="19.5" customHeight="1" x14ac:dyDescent="0.2">
      <c r="A46" s="227"/>
      <c r="B46" s="227"/>
      <c r="C46" s="236"/>
      <c r="D46" s="205"/>
      <c r="E46" s="216"/>
      <c r="F46" s="22"/>
      <c r="G46" s="225"/>
      <c r="H46" s="22"/>
      <c r="I46" s="225"/>
      <c r="J46" s="22"/>
      <c r="K46" s="225"/>
      <c r="L46" s="22"/>
    </row>
    <row r="47" spans="1:12" ht="21" customHeight="1" x14ac:dyDescent="0.2">
      <c r="A47" s="259"/>
      <c r="B47" s="259"/>
      <c r="C47" s="76"/>
      <c r="F47" s="261"/>
      <c r="G47" s="75"/>
      <c r="H47" s="261"/>
      <c r="I47" s="75"/>
      <c r="J47" s="261"/>
      <c r="K47" s="75"/>
      <c r="L47" s="261"/>
    </row>
    <row r="48" spans="1:12" ht="19.5" customHeight="1" x14ac:dyDescent="0.2">
      <c r="A48" s="259"/>
      <c r="B48" s="259"/>
      <c r="C48" s="76"/>
      <c r="F48" s="261"/>
      <c r="G48" s="75"/>
      <c r="H48" s="261"/>
      <c r="I48" s="75"/>
      <c r="J48" s="261"/>
      <c r="K48" s="75"/>
      <c r="L48" s="261"/>
    </row>
    <row r="49" spans="1:12" ht="19.5" customHeight="1" x14ac:dyDescent="0.2">
      <c r="A49" s="259"/>
      <c r="B49" s="259"/>
      <c r="C49" s="76"/>
      <c r="F49" s="261"/>
      <c r="G49" s="75"/>
      <c r="H49" s="261"/>
      <c r="I49" s="75"/>
      <c r="J49" s="261"/>
      <c r="K49" s="75"/>
      <c r="L49" s="261"/>
    </row>
    <row r="50" spans="1:12" ht="19.5" customHeight="1" x14ac:dyDescent="0.2">
      <c r="A50" s="259"/>
      <c r="B50" s="259"/>
      <c r="C50" s="76"/>
      <c r="F50" s="261"/>
      <c r="G50" s="75"/>
      <c r="H50" s="261"/>
      <c r="I50" s="75"/>
      <c r="J50" s="261"/>
      <c r="K50" s="75"/>
      <c r="L50" s="261"/>
    </row>
    <row r="51" spans="1:12" ht="19.5" customHeight="1" x14ac:dyDescent="0.2">
      <c r="A51" s="259"/>
      <c r="B51" s="259"/>
      <c r="C51" s="76"/>
      <c r="F51" s="261"/>
      <c r="G51" s="75"/>
      <c r="H51" s="261"/>
      <c r="I51" s="75"/>
      <c r="J51" s="261"/>
      <c r="K51" s="75"/>
      <c r="L51" s="261"/>
    </row>
    <row r="52" spans="1:12" ht="19.5" customHeight="1" x14ac:dyDescent="0.2">
      <c r="A52" s="259"/>
      <c r="B52" s="259"/>
      <c r="C52" s="76"/>
      <c r="F52" s="261"/>
      <c r="G52" s="75"/>
      <c r="H52" s="261"/>
      <c r="I52" s="75"/>
      <c r="J52" s="261"/>
      <c r="K52" s="75"/>
      <c r="L52" s="261"/>
    </row>
    <row r="53" spans="1:12" ht="19.5" customHeight="1" x14ac:dyDescent="0.2">
      <c r="A53" s="259"/>
      <c r="B53" s="259"/>
      <c r="C53" s="76"/>
      <c r="F53" s="261"/>
      <c r="G53" s="75"/>
      <c r="H53" s="261"/>
      <c r="I53" s="75"/>
      <c r="J53" s="261"/>
      <c r="K53" s="75"/>
      <c r="L53" s="261"/>
    </row>
    <row r="54" spans="1:12" ht="17.25" customHeight="1" x14ac:dyDescent="0.2">
      <c r="A54" s="259"/>
      <c r="B54" s="259"/>
      <c r="C54" s="76"/>
      <c r="F54" s="261"/>
      <c r="G54" s="75"/>
      <c r="H54" s="261"/>
      <c r="I54" s="75"/>
      <c r="J54" s="261"/>
      <c r="K54" s="75"/>
      <c r="L54" s="261"/>
    </row>
    <row r="55" spans="1:12" ht="21.95" customHeight="1" x14ac:dyDescent="0.2">
      <c r="A55" s="237" t="str">
        <f>'2-4'!A53</f>
        <v>The accompanying notes on pages 14 to 37 are an integral part of these consolidated and company financial information.</v>
      </c>
      <c r="B55" s="99"/>
      <c r="C55" s="100"/>
      <c r="D55" s="53"/>
      <c r="E55" s="100"/>
      <c r="F55" s="81"/>
      <c r="G55" s="81"/>
      <c r="H55" s="81"/>
      <c r="I55" s="95"/>
      <c r="J55" s="81"/>
      <c r="K55" s="81"/>
      <c r="L55" s="81"/>
    </row>
    <row r="56" spans="1:12" s="48" customFormat="1" ht="16.5" customHeight="1" x14ac:dyDescent="0.2">
      <c r="A56" s="42" t="str">
        <f>A1</f>
        <v>Eastern Polymer Group Public Company Limited</v>
      </c>
      <c r="B56" s="43"/>
      <c r="C56" s="44"/>
      <c r="D56" s="45"/>
      <c r="E56" s="46"/>
      <c r="F56" s="47"/>
      <c r="G56" s="47"/>
      <c r="H56" s="47"/>
      <c r="I56" s="47"/>
      <c r="J56" s="47"/>
      <c r="K56" s="47"/>
      <c r="L56" s="47"/>
    </row>
    <row r="57" spans="1:12" s="48" customFormat="1" ht="16.5" customHeight="1" x14ac:dyDescent="0.2">
      <c r="A57" s="42" t="str">
        <f>A2</f>
        <v>Statement of Cash Flows</v>
      </c>
      <c r="B57" s="42"/>
      <c r="C57" s="46"/>
      <c r="D57" s="45"/>
      <c r="E57" s="46"/>
      <c r="F57" s="47"/>
      <c r="G57" s="47"/>
      <c r="H57" s="47"/>
      <c r="I57" s="47"/>
      <c r="J57" s="47"/>
      <c r="K57" s="47"/>
      <c r="L57" s="47"/>
    </row>
    <row r="58" spans="1:12" s="48" customFormat="1" ht="16.5" customHeight="1" x14ac:dyDescent="0.2">
      <c r="A58" s="50" t="str">
        <f>A3</f>
        <v>For the nine-month period ended 31 December 2024</v>
      </c>
      <c r="B58" s="127"/>
      <c r="C58" s="54"/>
      <c r="D58" s="53"/>
      <c r="E58" s="54"/>
      <c r="F58" s="55"/>
      <c r="G58" s="55"/>
      <c r="H58" s="55"/>
      <c r="I58" s="55"/>
      <c r="J58" s="55"/>
      <c r="K58" s="55"/>
      <c r="L58" s="55"/>
    </row>
    <row r="59" spans="1:12" s="48" customFormat="1" ht="16.5" customHeight="1" x14ac:dyDescent="0.2">
      <c r="A59" s="42"/>
      <c r="C59" s="46"/>
      <c r="D59" s="45"/>
      <c r="E59" s="46"/>
      <c r="F59" s="47"/>
      <c r="G59" s="47"/>
      <c r="H59" s="47"/>
      <c r="I59" s="47"/>
      <c r="J59" s="47"/>
      <c r="K59" s="47"/>
      <c r="L59" s="47"/>
    </row>
    <row r="60" spans="1:12" s="48" customFormat="1" ht="16.5" customHeight="1" x14ac:dyDescent="0.2">
      <c r="A60" s="208"/>
      <c r="B60" s="208"/>
      <c r="C60" s="206"/>
      <c r="D60" s="205"/>
      <c r="E60" s="206"/>
      <c r="F60" s="207"/>
      <c r="G60" s="207"/>
      <c r="H60" s="207"/>
      <c r="I60" s="207"/>
      <c r="J60" s="207"/>
      <c r="K60" s="207"/>
      <c r="L60" s="207"/>
    </row>
    <row r="61" spans="1:12" ht="16.5" customHeight="1" x14ac:dyDescent="0.2">
      <c r="A61" s="152"/>
      <c r="B61" s="152"/>
      <c r="C61" s="216"/>
      <c r="D61" s="205"/>
      <c r="E61" s="206"/>
      <c r="F61" s="289" t="s">
        <v>0</v>
      </c>
      <c r="G61" s="289"/>
      <c r="H61" s="289"/>
      <c r="I61" s="211"/>
      <c r="J61" s="289" t="s">
        <v>131</v>
      </c>
      <c r="K61" s="289"/>
      <c r="L61" s="289"/>
    </row>
    <row r="62" spans="1:12" ht="16.5" customHeight="1" x14ac:dyDescent="0.2">
      <c r="A62" s="152"/>
      <c r="B62" s="152"/>
      <c r="C62" s="216"/>
      <c r="D62" s="205"/>
      <c r="E62" s="206"/>
      <c r="F62" s="290" t="s">
        <v>100</v>
      </c>
      <c r="G62" s="290"/>
      <c r="H62" s="290"/>
      <c r="I62" s="211"/>
      <c r="J62" s="290" t="s">
        <v>100</v>
      </c>
      <c r="K62" s="290"/>
      <c r="L62" s="290"/>
    </row>
    <row r="63" spans="1:12" ht="16.5" customHeight="1" x14ac:dyDescent="0.2">
      <c r="A63" s="152"/>
      <c r="B63" s="152"/>
      <c r="C63" s="216"/>
      <c r="D63" s="205"/>
      <c r="E63" s="206"/>
      <c r="F63" s="212" t="s">
        <v>148</v>
      </c>
      <c r="G63" s="212"/>
      <c r="H63" s="212" t="s">
        <v>148</v>
      </c>
      <c r="I63" s="212"/>
      <c r="J63" s="212" t="s">
        <v>148</v>
      </c>
      <c r="K63" s="212"/>
      <c r="L63" s="212" t="s">
        <v>148</v>
      </c>
    </row>
    <row r="64" spans="1:12" ht="16.5" customHeight="1" x14ac:dyDescent="0.2">
      <c r="A64" s="152"/>
      <c r="B64" s="152"/>
      <c r="C64" s="216"/>
      <c r="D64" s="205"/>
      <c r="E64" s="206"/>
      <c r="F64" s="213" t="s">
        <v>244</v>
      </c>
      <c r="G64" s="214"/>
      <c r="H64" s="213" t="s">
        <v>244</v>
      </c>
      <c r="I64" s="215"/>
      <c r="J64" s="213" t="s">
        <v>244</v>
      </c>
      <c r="K64" s="214"/>
      <c r="L64" s="213" t="s">
        <v>244</v>
      </c>
    </row>
    <row r="65" spans="1:12" ht="16.5" customHeight="1" x14ac:dyDescent="0.2">
      <c r="A65" s="152"/>
      <c r="B65" s="152"/>
      <c r="C65" s="216"/>
      <c r="D65" s="205"/>
      <c r="E65" s="206"/>
      <c r="F65" s="213" t="s">
        <v>207</v>
      </c>
      <c r="G65" s="214"/>
      <c r="H65" s="213" t="s">
        <v>194</v>
      </c>
      <c r="I65" s="215"/>
      <c r="J65" s="213" t="s">
        <v>207</v>
      </c>
      <c r="K65" s="214"/>
      <c r="L65" s="213" t="s">
        <v>194</v>
      </c>
    </row>
    <row r="66" spans="1:12" ht="16.5" customHeight="1" x14ac:dyDescent="0.2">
      <c r="A66" s="152"/>
      <c r="B66" s="152"/>
      <c r="C66" s="216"/>
      <c r="D66" s="221"/>
      <c r="E66" s="218"/>
      <c r="F66" s="220" t="s">
        <v>10</v>
      </c>
      <c r="G66" s="210"/>
      <c r="H66" s="220" t="s">
        <v>10</v>
      </c>
      <c r="I66" s="211"/>
      <c r="J66" s="220" t="s">
        <v>10</v>
      </c>
      <c r="K66" s="210"/>
      <c r="L66" s="220" t="s">
        <v>10</v>
      </c>
    </row>
    <row r="67" spans="1:12" ht="16.5" customHeight="1" x14ac:dyDescent="0.2">
      <c r="A67" s="152"/>
      <c r="B67" s="152"/>
      <c r="C67" s="216"/>
      <c r="D67" s="217"/>
      <c r="E67" s="218"/>
      <c r="F67" s="222"/>
      <c r="G67" s="210"/>
      <c r="H67" s="222"/>
      <c r="I67" s="211"/>
      <c r="J67" s="222"/>
      <c r="K67" s="210"/>
      <c r="L67" s="222"/>
    </row>
    <row r="68" spans="1:12" ht="16.5" customHeight="1" x14ac:dyDescent="0.2">
      <c r="A68" s="152" t="s">
        <v>119</v>
      </c>
      <c r="B68" s="152"/>
      <c r="C68" s="216"/>
      <c r="D68" s="205"/>
      <c r="E68" s="238"/>
      <c r="F68" s="225"/>
      <c r="G68" s="225"/>
      <c r="H68" s="225"/>
      <c r="I68" s="226"/>
      <c r="J68" s="225"/>
      <c r="K68" s="225"/>
      <c r="L68" s="225"/>
    </row>
    <row r="69" spans="1:12" ht="16.5" customHeight="1" x14ac:dyDescent="0.2">
      <c r="A69" s="152"/>
      <c r="B69" s="239"/>
      <c r="C69" s="239" t="s">
        <v>221</v>
      </c>
      <c r="D69" s="205"/>
      <c r="E69" s="238"/>
      <c r="F69" s="233">
        <v>-290897263</v>
      </c>
      <c r="G69" s="225"/>
      <c r="H69" s="233">
        <v>-191786673</v>
      </c>
      <c r="I69" s="225"/>
      <c r="J69" s="233">
        <v>1052433</v>
      </c>
      <c r="K69" s="226"/>
      <c r="L69" s="233">
        <v>259322</v>
      </c>
    </row>
    <row r="70" spans="1:12" ht="16.5" customHeight="1" x14ac:dyDescent="0.2">
      <c r="A70" s="152"/>
      <c r="B70" s="152"/>
      <c r="C70" s="239" t="s">
        <v>40</v>
      </c>
      <c r="D70" s="205"/>
      <c r="E70" s="238"/>
      <c r="F70" s="233">
        <v>-108477290</v>
      </c>
      <c r="G70" s="225"/>
      <c r="H70" s="233">
        <v>171556695</v>
      </c>
      <c r="I70" s="225"/>
      <c r="J70" s="17">
        <v>0</v>
      </c>
      <c r="K70" s="226"/>
      <c r="L70" s="17">
        <v>0</v>
      </c>
    </row>
    <row r="71" spans="1:12" ht="16.5" customHeight="1" x14ac:dyDescent="0.2">
      <c r="A71" s="152"/>
      <c r="B71" s="152"/>
      <c r="C71" s="239" t="s">
        <v>71</v>
      </c>
      <c r="D71" s="205"/>
      <c r="E71" s="238"/>
      <c r="F71" s="233">
        <v>-17324791</v>
      </c>
      <c r="G71" s="225"/>
      <c r="H71" s="233">
        <v>-28394422</v>
      </c>
      <c r="I71" s="225"/>
      <c r="J71" s="233">
        <v>138260</v>
      </c>
      <c r="K71" s="226"/>
      <c r="L71" s="233">
        <v>104879</v>
      </c>
    </row>
    <row r="72" spans="1:12" ht="16.5" customHeight="1" x14ac:dyDescent="0.2">
      <c r="A72" s="152"/>
      <c r="B72" s="152"/>
      <c r="C72" s="239" t="s">
        <v>66</v>
      </c>
      <c r="D72" s="205"/>
      <c r="E72" s="238"/>
      <c r="F72" s="233">
        <v>-1040843</v>
      </c>
      <c r="G72" s="225"/>
      <c r="H72" s="233">
        <v>4567739</v>
      </c>
      <c r="I72" s="225"/>
      <c r="J72" s="17">
        <v>0</v>
      </c>
      <c r="K72" s="226"/>
      <c r="L72" s="17">
        <v>0</v>
      </c>
    </row>
    <row r="73" spans="1:12" ht="16.5" customHeight="1" x14ac:dyDescent="0.2">
      <c r="A73" s="152"/>
      <c r="B73" s="152"/>
      <c r="C73" s="239" t="s">
        <v>20</v>
      </c>
      <c r="D73" s="205"/>
      <c r="E73" s="238"/>
      <c r="F73" s="233">
        <v>-1319554</v>
      </c>
      <c r="G73" s="225"/>
      <c r="H73" s="233">
        <v>-548174</v>
      </c>
      <c r="I73" s="225"/>
      <c r="J73" s="17">
        <v>0</v>
      </c>
      <c r="K73" s="226"/>
      <c r="L73" s="17">
        <v>0</v>
      </c>
    </row>
    <row r="74" spans="1:12" ht="16.5" customHeight="1" x14ac:dyDescent="0.2">
      <c r="A74" s="152"/>
      <c r="B74" s="216"/>
      <c r="C74" s="239" t="s">
        <v>222</v>
      </c>
      <c r="D74" s="205"/>
      <c r="E74" s="238"/>
      <c r="F74" s="233">
        <v>-96402812</v>
      </c>
      <c r="G74" s="225"/>
      <c r="H74" s="233">
        <v>176168136</v>
      </c>
      <c r="I74" s="225"/>
      <c r="J74" s="233">
        <v>2965997</v>
      </c>
      <c r="K74" s="226"/>
      <c r="L74" s="233">
        <v>4803314</v>
      </c>
    </row>
    <row r="75" spans="1:12" ht="16.5" customHeight="1" x14ac:dyDescent="0.2">
      <c r="A75" s="152"/>
      <c r="B75" s="216"/>
      <c r="C75" s="227" t="s">
        <v>22</v>
      </c>
      <c r="D75" s="205"/>
      <c r="E75" s="238"/>
      <c r="F75" s="233">
        <v>9638322</v>
      </c>
      <c r="G75" s="225"/>
      <c r="H75" s="233">
        <v>14844502</v>
      </c>
      <c r="I75" s="225"/>
      <c r="J75" s="233">
        <v>4962955</v>
      </c>
      <c r="K75" s="226"/>
      <c r="L75" s="233">
        <v>9887257</v>
      </c>
    </row>
    <row r="76" spans="1:12" ht="16.5" customHeight="1" x14ac:dyDescent="0.2">
      <c r="A76" s="152"/>
      <c r="B76" s="216"/>
      <c r="C76" s="227" t="s">
        <v>81</v>
      </c>
      <c r="D76" s="205"/>
      <c r="E76" s="238"/>
      <c r="F76" s="240">
        <v>-17708754</v>
      </c>
      <c r="G76" s="225"/>
      <c r="H76" s="240">
        <v>-5041470</v>
      </c>
      <c r="I76" s="225"/>
      <c r="J76" s="240">
        <v>0</v>
      </c>
      <c r="K76" s="225"/>
      <c r="L76" s="240">
        <v>0</v>
      </c>
    </row>
    <row r="77" spans="1:12" ht="16.5" customHeight="1" x14ac:dyDescent="0.2">
      <c r="A77" s="152"/>
      <c r="B77" s="216"/>
      <c r="C77" s="227"/>
      <c r="D77" s="205"/>
      <c r="E77" s="238"/>
      <c r="F77" s="235"/>
      <c r="G77" s="225"/>
      <c r="H77" s="235"/>
      <c r="I77" s="226"/>
      <c r="J77" s="235"/>
      <c r="K77" s="225"/>
      <c r="L77" s="235"/>
    </row>
    <row r="78" spans="1:12" ht="16.5" customHeight="1" x14ac:dyDescent="0.2">
      <c r="A78" s="241" t="s">
        <v>254</v>
      </c>
      <c r="B78" s="241"/>
      <c r="C78" s="242"/>
      <c r="D78" s="243"/>
      <c r="E78" s="239"/>
      <c r="F78" s="244"/>
      <c r="G78" s="244"/>
      <c r="H78" s="244"/>
      <c r="I78" s="226"/>
      <c r="J78" s="226"/>
      <c r="K78" s="226"/>
      <c r="L78" s="226"/>
    </row>
    <row r="79" spans="1:12" ht="16.5" customHeight="1" x14ac:dyDescent="0.2">
      <c r="A79" s="241"/>
      <c r="B79" s="241" t="s">
        <v>176</v>
      </c>
      <c r="C79" s="242"/>
      <c r="D79" s="243"/>
      <c r="E79" s="239"/>
      <c r="F79" s="226"/>
      <c r="G79" s="226"/>
      <c r="H79" s="226"/>
      <c r="I79" s="226"/>
      <c r="J79" s="226"/>
      <c r="K79" s="226"/>
      <c r="L79" s="226"/>
    </row>
    <row r="80" spans="1:12" ht="16.5" customHeight="1" x14ac:dyDescent="0.2">
      <c r="A80" s="241"/>
      <c r="B80" s="216"/>
      <c r="C80" s="241" t="s">
        <v>62</v>
      </c>
      <c r="D80" s="243"/>
      <c r="E80" s="239"/>
      <c r="F80" s="235">
        <f>SUM(F44,F69:F76)</f>
        <v>966544493</v>
      </c>
      <c r="G80" s="244"/>
      <c r="H80" s="235">
        <f>SUM(H44,H69:H76)</f>
        <v>1837600242</v>
      </c>
      <c r="I80" s="226"/>
      <c r="J80" s="235">
        <f>SUM(J44,J69:J76)</f>
        <v>4210767</v>
      </c>
      <c r="K80" s="225"/>
      <c r="L80" s="235">
        <f>SUM(L44,L69:L76)</f>
        <v>12758266</v>
      </c>
    </row>
    <row r="81" spans="1:12" ht="16.5" customHeight="1" x14ac:dyDescent="0.2">
      <c r="A81" s="216"/>
      <c r="B81" s="227" t="s">
        <v>74</v>
      </c>
      <c r="C81" s="216"/>
      <c r="D81" s="243"/>
      <c r="E81" s="239"/>
      <c r="F81" s="233">
        <v>24547000</v>
      </c>
      <c r="G81" s="244"/>
      <c r="H81" s="233">
        <v>12724010</v>
      </c>
      <c r="I81" s="244"/>
      <c r="J81" s="233">
        <v>114118072</v>
      </c>
      <c r="K81" s="226"/>
      <c r="L81" s="233">
        <v>104584115</v>
      </c>
    </row>
    <row r="82" spans="1:12" ht="16.5" customHeight="1" x14ac:dyDescent="0.2">
      <c r="A82" s="216"/>
      <c r="B82" s="227" t="s">
        <v>82</v>
      </c>
      <c r="C82" s="216"/>
      <c r="D82" s="229"/>
      <c r="E82" s="227"/>
      <c r="F82" s="233">
        <v>-24296850</v>
      </c>
      <c r="G82" s="245"/>
      <c r="H82" s="233">
        <v>-126992622</v>
      </c>
      <c r="I82" s="245"/>
      <c r="J82" s="233">
        <v>-38413389</v>
      </c>
      <c r="K82" s="225"/>
      <c r="L82" s="233">
        <v>-36529811</v>
      </c>
    </row>
    <row r="83" spans="1:12" ht="16.5" customHeight="1" x14ac:dyDescent="0.2">
      <c r="A83" s="216"/>
      <c r="B83" s="227" t="s">
        <v>143</v>
      </c>
      <c r="C83" s="216"/>
      <c r="D83" s="229"/>
      <c r="E83" s="227"/>
      <c r="F83" s="240">
        <v>-119136968</v>
      </c>
      <c r="G83" s="225"/>
      <c r="H83" s="240">
        <v>-70206446</v>
      </c>
      <c r="I83" s="225"/>
      <c r="J83" s="240">
        <v>-8273378</v>
      </c>
      <c r="K83" s="226"/>
      <c r="L83" s="240">
        <v>-8811248</v>
      </c>
    </row>
    <row r="84" spans="1:12" ht="16.5" customHeight="1" x14ac:dyDescent="0.2">
      <c r="A84" s="152"/>
      <c r="B84" s="227"/>
      <c r="C84" s="227"/>
      <c r="D84" s="229"/>
      <c r="E84" s="227"/>
      <c r="F84" s="245"/>
      <c r="G84" s="245"/>
      <c r="H84" s="245"/>
      <c r="I84" s="225"/>
      <c r="J84" s="235"/>
      <c r="K84" s="225"/>
      <c r="L84" s="235"/>
    </row>
    <row r="85" spans="1:12" ht="16.5" customHeight="1" x14ac:dyDescent="0.2">
      <c r="A85" s="204" t="s">
        <v>177</v>
      </c>
      <c r="B85" s="246"/>
      <c r="C85" s="216"/>
      <c r="D85" s="205"/>
      <c r="E85" s="216"/>
      <c r="F85" s="247">
        <f>SUM(F80:F83)</f>
        <v>847657675</v>
      </c>
      <c r="G85" s="225"/>
      <c r="H85" s="247">
        <f>SUM(H80:H83)</f>
        <v>1653125184</v>
      </c>
      <c r="I85" s="225"/>
      <c r="J85" s="247">
        <f>SUM(J80:J83)</f>
        <v>71642072</v>
      </c>
      <c r="K85" s="225"/>
      <c r="L85" s="247">
        <f>SUM(L80:L83)</f>
        <v>72001322</v>
      </c>
    </row>
    <row r="86" spans="1:12" ht="16.5" customHeight="1" x14ac:dyDescent="0.2">
      <c r="A86" s="204"/>
      <c r="B86" s="246"/>
      <c r="C86" s="216"/>
      <c r="D86" s="205"/>
      <c r="E86" s="216"/>
      <c r="F86" s="235"/>
      <c r="G86" s="225"/>
      <c r="H86" s="235"/>
      <c r="I86" s="225"/>
      <c r="J86" s="235"/>
      <c r="K86" s="225"/>
      <c r="L86" s="235"/>
    </row>
    <row r="87" spans="1:12" ht="20.25" customHeight="1" x14ac:dyDescent="0.2">
      <c r="A87" s="246"/>
      <c r="B87" s="204"/>
      <c r="C87" s="216"/>
      <c r="D87" s="205"/>
      <c r="E87" s="216"/>
      <c r="F87" s="226"/>
      <c r="G87" s="226"/>
      <c r="H87" s="226"/>
      <c r="I87" s="226"/>
      <c r="J87" s="226"/>
      <c r="K87" s="226"/>
      <c r="L87" s="226"/>
    </row>
    <row r="88" spans="1:12" ht="16.5" customHeight="1" x14ac:dyDescent="0.2">
      <c r="A88" s="96"/>
      <c r="B88" s="67"/>
    </row>
    <row r="89" spans="1:12" ht="16.5" customHeight="1" x14ac:dyDescent="0.2">
      <c r="A89" s="96"/>
      <c r="B89" s="67"/>
    </row>
    <row r="90" spans="1:12" ht="16.5" customHeight="1" x14ac:dyDescent="0.2">
      <c r="A90" s="96"/>
      <c r="B90" s="67"/>
    </row>
    <row r="91" spans="1:12" ht="16.5" customHeight="1" x14ac:dyDescent="0.2">
      <c r="A91" s="259"/>
      <c r="B91" s="259"/>
      <c r="C91" s="259"/>
      <c r="F91" s="263"/>
      <c r="G91" s="68"/>
      <c r="H91" s="263"/>
      <c r="J91" s="263"/>
      <c r="K91" s="68"/>
      <c r="L91" s="263"/>
    </row>
    <row r="92" spans="1:12" ht="16.5" customHeight="1" x14ac:dyDescent="0.2">
      <c r="A92" s="259"/>
      <c r="B92" s="259"/>
      <c r="C92" s="259"/>
      <c r="F92" s="260"/>
      <c r="G92" s="68"/>
      <c r="H92" s="260"/>
      <c r="J92" s="260"/>
      <c r="K92" s="68"/>
      <c r="L92" s="260"/>
    </row>
    <row r="93" spans="1:12" ht="16.5" customHeight="1" x14ac:dyDescent="0.2">
      <c r="A93" s="259"/>
      <c r="B93" s="259"/>
      <c r="C93" s="259"/>
      <c r="F93" s="260"/>
      <c r="G93" s="68"/>
      <c r="H93" s="260"/>
      <c r="J93" s="260"/>
      <c r="K93" s="68"/>
      <c r="L93" s="260"/>
    </row>
    <row r="94" spans="1:12" ht="16.5" customHeight="1" x14ac:dyDescent="0.2">
      <c r="A94" s="259"/>
      <c r="B94" s="259"/>
      <c r="C94" s="259"/>
      <c r="F94" s="260"/>
      <c r="G94" s="68"/>
      <c r="H94" s="260"/>
      <c r="J94" s="260"/>
      <c r="K94" s="68"/>
      <c r="L94" s="260"/>
    </row>
    <row r="95" spans="1:12" ht="16.5" customHeight="1" x14ac:dyDescent="0.2">
      <c r="A95" s="259"/>
      <c r="B95" s="259"/>
      <c r="C95" s="259"/>
      <c r="F95" s="260"/>
      <c r="G95" s="68"/>
      <c r="H95" s="260"/>
      <c r="J95" s="260"/>
      <c r="K95" s="68"/>
      <c r="L95" s="260"/>
    </row>
    <row r="96" spans="1:12" ht="16.5" customHeight="1" x14ac:dyDescent="0.2">
      <c r="A96" s="259"/>
      <c r="B96" s="259"/>
      <c r="C96" s="259"/>
      <c r="F96" s="260"/>
      <c r="G96" s="68"/>
      <c r="H96" s="260"/>
      <c r="J96" s="260"/>
      <c r="K96" s="68"/>
      <c r="L96" s="260"/>
    </row>
    <row r="97" spans="1:12" ht="16.5" customHeight="1" x14ac:dyDescent="0.2">
      <c r="A97" s="259"/>
      <c r="B97" s="259"/>
      <c r="C97" s="259"/>
      <c r="F97" s="260"/>
      <c r="G97" s="68"/>
      <c r="H97" s="260"/>
      <c r="J97" s="260"/>
      <c r="K97" s="68"/>
      <c r="L97" s="260"/>
    </row>
    <row r="98" spans="1:12" ht="16.5" customHeight="1" x14ac:dyDescent="0.2">
      <c r="A98" s="259"/>
      <c r="B98" s="259"/>
      <c r="C98" s="259"/>
      <c r="F98" s="260"/>
      <c r="G98" s="68"/>
      <c r="H98" s="260"/>
      <c r="J98" s="260"/>
      <c r="K98" s="68"/>
      <c r="L98" s="260"/>
    </row>
    <row r="99" spans="1:12" ht="16.5" customHeight="1" x14ac:dyDescent="0.2">
      <c r="A99" s="259"/>
      <c r="B99" s="259"/>
      <c r="C99" s="259"/>
      <c r="F99" s="260"/>
      <c r="G99" s="68"/>
      <c r="H99" s="260"/>
      <c r="J99" s="260"/>
      <c r="K99" s="68"/>
      <c r="L99" s="260"/>
    </row>
    <row r="100" spans="1:12" ht="16.5" customHeight="1" x14ac:dyDescent="0.2">
      <c r="A100" s="259"/>
      <c r="B100" s="259"/>
      <c r="C100" s="259"/>
      <c r="F100" s="260"/>
      <c r="G100" s="68"/>
      <c r="H100" s="260"/>
      <c r="J100" s="260"/>
      <c r="K100" s="68"/>
      <c r="L100" s="260"/>
    </row>
    <row r="101" spans="1:12" ht="16.5" customHeight="1" x14ac:dyDescent="0.2">
      <c r="A101" s="259"/>
      <c r="B101" s="259"/>
      <c r="C101" s="259"/>
      <c r="F101" s="260"/>
      <c r="G101" s="68"/>
      <c r="H101" s="260"/>
      <c r="J101" s="260"/>
      <c r="K101" s="68"/>
      <c r="L101" s="260"/>
    </row>
    <row r="102" spans="1:12" ht="16.5" customHeight="1" x14ac:dyDescent="0.2">
      <c r="A102" s="259"/>
      <c r="B102" s="259"/>
      <c r="C102" s="259"/>
      <c r="F102" s="260"/>
      <c r="G102" s="68"/>
      <c r="H102" s="260"/>
      <c r="J102" s="260"/>
      <c r="K102" s="68"/>
      <c r="L102" s="260"/>
    </row>
    <row r="103" spans="1:12" ht="16.5" customHeight="1" x14ac:dyDescent="0.2">
      <c r="A103" s="259"/>
      <c r="B103" s="259"/>
      <c r="C103" s="259"/>
      <c r="F103" s="260"/>
      <c r="G103" s="68"/>
      <c r="H103" s="260"/>
      <c r="J103" s="260"/>
      <c r="K103" s="68"/>
      <c r="L103" s="260"/>
    </row>
    <row r="104" spans="1:12" ht="19.5" customHeight="1" x14ac:dyDescent="0.2">
      <c r="A104" s="259"/>
      <c r="B104" s="259"/>
      <c r="C104" s="259"/>
      <c r="F104" s="260"/>
      <c r="G104" s="68"/>
      <c r="H104" s="260"/>
      <c r="J104" s="263"/>
      <c r="K104" s="68"/>
      <c r="L104" s="263"/>
    </row>
    <row r="105" spans="1:12" ht="19.5" customHeight="1" x14ac:dyDescent="0.2">
      <c r="A105" s="259"/>
      <c r="B105" s="259"/>
      <c r="C105" s="259"/>
      <c r="F105" s="260"/>
      <c r="G105" s="68"/>
      <c r="H105" s="260"/>
      <c r="J105" s="263"/>
      <c r="K105" s="68"/>
      <c r="L105" s="263"/>
    </row>
    <row r="106" spans="1:12" ht="16.5" customHeight="1" x14ac:dyDescent="0.2">
      <c r="A106" s="259"/>
      <c r="B106" s="259"/>
      <c r="C106" s="259"/>
      <c r="F106" s="260"/>
      <c r="G106" s="68"/>
      <c r="H106" s="260"/>
      <c r="J106" s="260"/>
      <c r="K106" s="68"/>
      <c r="L106" s="260"/>
    </row>
    <row r="107" spans="1:12" ht="16.5" customHeight="1" x14ac:dyDescent="0.2">
      <c r="A107" s="259"/>
      <c r="B107" s="259"/>
      <c r="C107" s="259"/>
      <c r="F107" s="260"/>
      <c r="G107" s="68"/>
      <c r="H107" s="260"/>
      <c r="J107" s="260"/>
      <c r="K107" s="68"/>
      <c r="L107" s="260"/>
    </row>
    <row r="108" spans="1:12" ht="15.75" customHeight="1" x14ac:dyDescent="0.2">
      <c r="A108" s="259"/>
      <c r="B108" s="259"/>
      <c r="C108" s="259"/>
      <c r="F108" s="260"/>
      <c r="G108" s="68"/>
      <c r="H108" s="260"/>
      <c r="J108" s="260"/>
      <c r="K108" s="68"/>
      <c r="L108" s="260"/>
    </row>
    <row r="109" spans="1:12" ht="8.25" customHeight="1" x14ac:dyDescent="0.2">
      <c r="A109" s="259"/>
      <c r="B109" s="259"/>
      <c r="C109" s="259"/>
      <c r="F109" s="260"/>
      <c r="G109" s="68"/>
      <c r="H109" s="260"/>
      <c r="J109" s="260"/>
      <c r="K109" s="68"/>
      <c r="L109" s="260"/>
    </row>
    <row r="110" spans="1:12" ht="21.95" customHeight="1" x14ac:dyDescent="0.2">
      <c r="A110" s="249" t="str">
        <f>+A55</f>
        <v>The accompanying notes on pages 14 to 37 are an integral part of these consolidated and company financial information.</v>
      </c>
      <c r="B110" s="249"/>
      <c r="C110" s="250"/>
      <c r="D110" s="53"/>
      <c r="E110" s="100"/>
      <c r="F110" s="262"/>
      <c r="G110" s="81"/>
      <c r="H110" s="262"/>
      <c r="I110" s="95"/>
      <c r="J110" s="262"/>
      <c r="K110" s="81"/>
      <c r="L110" s="262"/>
    </row>
    <row r="111" spans="1:12" s="48" customFormat="1" ht="15.95" customHeight="1" x14ac:dyDescent="0.2">
      <c r="A111" s="42" t="str">
        <f>+A1</f>
        <v>Eastern Polymer Group Public Company Limited</v>
      </c>
      <c r="B111" s="43"/>
      <c r="C111" s="44"/>
      <c r="D111" s="45"/>
      <c r="E111" s="46"/>
      <c r="F111" s="47"/>
      <c r="G111" s="47"/>
      <c r="H111" s="47"/>
      <c r="I111" s="47"/>
      <c r="J111" s="47"/>
      <c r="K111" s="47"/>
      <c r="L111" s="47"/>
    </row>
    <row r="112" spans="1:12" s="48" customFormat="1" ht="15.95" customHeight="1" x14ac:dyDescent="0.2">
      <c r="A112" s="42" t="str">
        <f>A57</f>
        <v>Statement of Cash Flows</v>
      </c>
      <c r="B112" s="42"/>
      <c r="C112" s="46"/>
      <c r="D112" s="45"/>
      <c r="E112" s="46"/>
      <c r="F112" s="47"/>
      <c r="G112" s="47"/>
      <c r="H112" s="47"/>
      <c r="I112" s="47"/>
      <c r="J112" s="47"/>
      <c r="K112" s="47"/>
      <c r="L112" s="47"/>
    </row>
    <row r="113" spans="1:12" s="48" customFormat="1" ht="15.95" customHeight="1" x14ac:dyDescent="0.2">
      <c r="A113" s="50" t="str">
        <f>+A3</f>
        <v>For the nine-month period ended 31 December 2024</v>
      </c>
      <c r="B113" s="50"/>
      <c r="C113" s="54"/>
      <c r="D113" s="53"/>
      <c r="E113" s="54"/>
      <c r="F113" s="55"/>
      <c r="G113" s="55"/>
      <c r="H113" s="55"/>
      <c r="I113" s="55"/>
      <c r="J113" s="55"/>
      <c r="K113" s="55"/>
      <c r="L113" s="55"/>
    </row>
    <row r="114" spans="1:12" s="48" customFormat="1" ht="9.9499999999999993" customHeight="1" x14ac:dyDescent="0.2">
      <c r="A114" s="42"/>
      <c r="B114" s="42"/>
      <c r="C114" s="46"/>
      <c r="D114" s="45"/>
      <c r="E114" s="46"/>
      <c r="F114" s="47"/>
      <c r="G114" s="47"/>
      <c r="H114" s="47"/>
      <c r="I114" s="47"/>
      <c r="J114" s="47"/>
      <c r="K114" s="47"/>
      <c r="L114" s="47"/>
    </row>
    <row r="115" spans="1:12" s="48" customFormat="1" ht="9.9499999999999993" customHeight="1" x14ac:dyDescent="0.2">
      <c r="A115" s="209"/>
      <c r="B115" s="209"/>
      <c r="C115" s="206"/>
      <c r="D115" s="205"/>
      <c r="E115" s="206"/>
      <c r="F115" s="207"/>
      <c r="G115" s="207"/>
      <c r="H115" s="207"/>
      <c r="I115" s="207"/>
      <c r="J115" s="207"/>
      <c r="K115" s="207"/>
      <c r="L115" s="207"/>
    </row>
    <row r="116" spans="1:12" ht="14.45" customHeight="1" x14ac:dyDescent="0.2">
      <c r="A116" s="152"/>
      <c r="B116" s="152"/>
      <c r="C116" s="216"/>
      <c r="D116" s="205"/>
      <c r="E116" s="206"/>
      <c r="F116" s="289" t="s">
        <v>0</v>
      </c>
      <c r="G116" s="289"/>
      <c r="H116" s="289"/>
      <c r="I116" s="211"/>
      <c r="J116" s="289" t="s">
        <v>131</v>
      </c>
      <c r="K116" s="289"/>
      <c r="L116" s="289"/>
    </row>
    <row r="117" spans="1:12" ht="14.45" customHeight="1" x14ac:dyDescent="0.2">
      <c r="A117" s="152"/>
      <c r="B117" s="152"/>
      <c r="C117" s="216"/>
      <c r="D117" s="205"/>
      <c r="E117" s="206"/>
      <c r="F117" s="290" t="s">
        <v>100</v>
      </c>
      <c r="G117" s="290"/>
      <c r="H117" s="290"/>
      <c r="I117" s="211"/>
      <c r="J117" s="290" t="s">
        <v>100</v>
      </c>
      <c r="K117" s="290"/>
      <c r="L117" s="290"/>
    </row>
    <row r="118" spans="1:12" ht="14.45" customHeight="1" x14ac:dyDescent="0.2">
      <c r="A118" s="152"/>
      <c r="B118" s="152"/>
      <c r="C118" s="216"/>
      <c r="D118" s="205"/>
      <c r="E118" s="206"/>
      <c r="F118" s="212" t="s">
        <v>148</v>
      </c>
      <c r="G118" s="212"/>
      <c r="H118" s="212" t="s">
        <v>148</v>
      </c>
      <c r="I118" s="212"/>
      <c r="J118" s="212" t="s">
        <v>148</v>
      </c>
      <c r="K118" s="212"/>
      <c r="L118" s="212" t="s">
        <v>148</v>
      </c>
    </row>
    <row r="119" spans="1:12" ht="14.45" customHeight="1" x14ac:dyDescent="0.2">
      <c r="A119" s="152"/>
      <c r="B119" s="152"/>
      <c r="C119" s="216"/>
      <c r="D119" s="205"/>
      <c r="E119" s="206"/>
      <c r="F119" s="213" t="s">
        <v>244</v>
      </c>
      <c r="G119" s="214"/>
      <c r="H119" s="213" t="s">
        <v>244</v>
      </c>
      <c r="I119" s="215"/>
      <c r="J119" s="213" t="s">
        <v>244</v>
      </c>
      <c r="K119" s="214"/>
      <c r="L119" s="213" t="s">
        <v>244</v>
      </c>
    </row>
    <row r="120" spans="1:12" ht="14.45" customHeight="1" x14ac:dyDescent="0.2">
      <c r="A120" s="152"/>
      <c r="B120" s="152"/>
      <c r="C120" s="216"/>
      <c r="D120" s="205"/>
      <c r="E120" s="206"/>
      <c r="F120" s="213" t="s">
        <v>207</v>
      </c>
      <c r="G120" s="214"/>
      <c r="H120" s="213" t="s">
        <v>194</v>
      </c>
      <c r="I120" s="215"/>
      <c r="J120" s="213" t="s">
        <v>207</v>
      </c>
      <c r="K120" s="214"/>
      <c r="L120" s="213" t="s">
        <v>194</v>
      </c>
    </row>
    <row r="121" spans="1:12" ht="14.45" customHeight="1" x14ac:dyDescent="0.2">
      <c r="A121" s="152"/>
      <c r="B121" s="152"/>
      <c r="C121" s="216"/>
      <c r="D121" s="219" t="s">
        <v>3</v>
      </c>
      <c r="E121" s="218"/>
      <c r="F121" s="220" t="s">
        <v>10</v>
      </c>
      <c r="G121" s="210"/>
      <c r="H121" s="220" t="s">
        <v>10</v>
      </c>
      <c r="I121" s="211"/>
      <c r="J121" s="220" t="s">
        <v>10</v>
      </c>
      <c r="K121" s="210"/>
      <c r="L121" s="220" t="s">
        <v>10</v>
      </c>
    </row>
    <row r="122" spans="1:12" ht="14.45" customHeight="1" x14ac:dyDescent="0.2">
      <c r="A122" s="251" t="s">
        <v>93</v>
      </c>
      <c r="B122" s="227"/>
      <c r="C122" s="227"/>
      <c r="D122" s="205"/>
      <c r="E122" s="216"/>
      <c r="F122" s="248"/>
      <c r="G122" s="248"/>
      <c r="H122" s="248"/>
      <c r="I122" s="226"/>
      <c r="J122" s="248"/>
      <c r="K122" s="248"/>
      <c r="L122" s="248"/>
    </row>
    <row r="123" spans="1:12" ht="14.45" customHeight="1" x14ac:dyDescent="0.2">
      <c r="A123" s="239" t="s">
        <v>237</v>
      </c>
      <c r="B123" s="227"/>
      <c r="C123" s="227"/>
      <c r="D123" s="205"/>
      <c r="E123" s="216"/>
      <c r="F123" s="248">
        <v>0</v>
      </c>
      <c r="G123" s="248"/>
      <c r="H123" s="248">
        <v>-45064350</v>
      </c>
      <c r="I123" s="226"/>
      <c r="J123" s="225">
        <v>0</v>
      </c>
      <c r="K123" s="226"/>
      <c r="L123" s="225">
        <v>0</v>
      </c>
    </row>
    <row r="124" spans="1:12" ht="14.45" customHeight="1" x14ac:dyDescent="0.2">
      <c r="A124" s="227" t="s">
        <v>191</v>
      </c>
      <c r="B124" s="232"/>
      <c r="C124" s="227"/>
      <c r="D124" s="205"/>
      <c r="E124" s="216"/>
      <c r="F124" s="225">
        <v>0</v>
      </c>
      <c r="G124" s="226"/>
      <c r="H124" s="225">
        <v>4301213</v>
      </c>
      <c r="I124" s="226"/>
      <c r="J124" s="225">
        <v>0</v>
      </c>
      <c r="K124" s="226"/>
      <c r="L124" s="225">
        <v>0</v>
      </c>
    </row>
    <row r="125" spans="1:12" ht="14.45" customHeight="1" x14ac:dyDescent="0.2">
      <c r="A125" s="227" t="s">
        <v>200</v>
      </c>
      <c r="B125" s="232"/>
      <c r="C125" s="227"/>
      <c r="D125" s="205"/>
      <c r="E125" s="216"/>
      <c r="F125" s="225">
        <v>0</v>
      </c>
      <c r="G125" s="226"/>
      <c r="H125" s="225">
        <v>1442479</v>
      </c>
      <c r="I125" s="226"/>
      <c r="J125" s="225">
        <v>0</v>
      </c>
      <c r="K125" s="226"/>
      <c r="L125" s="225">
        <v>0</v>
      </c>
    </row>
    <row r="126" spans="1:12" ht="14.45" customHeight="1" x14ac:dyDescent="0.2">
      <c r="A126" s="227" t="s">
        <v>223</v>
      </c>
      <c r="B126" s="232"/>
      <c r="C126" s="227"/>
      <c r="D126" s="205"/>
      <c r="E126" s="216"/>
      <c r="F126" s="225"/>
      <c r="G126" s="226"/>
      <c r="H126" s="225"/>
      <c r="I126" s="226"/>
      <c r="J126" s="225"/>
      <c r="K126" s="226"/>
      <c r="L126" s="225"/>
    </row>
    <row r="127" spans="1:12" ht="14.45" customHeight="1" x14ac:dyDescent="0.2">
      <c r="A127" s="227"/>
      <c r="B127" s="232" t="s">
        <v>224</v>
      </c>
      <c r="C127" s="227"/>
      <c r="D127" s="205"/>
      <c r="E127" s="216"/>
      <c r="F127" s="225">
        <v>0</v>
      </c>
      <c r="G127" s="226"/>
      <c r="H127" s="225">
        <v>-22655746</v>
      </c>
      <c r="I127" s="226"/>
      <c r="J127" s="225">
        <v>0</v>
      </c>
      <c r="K127" s="226"/>
      <c r="L127" s="225">
        <v>0</v>
      </c>
    </row>
    <row r="128" spans="1:12" ht="14.45" customHeight="1" x14ac:dyDescent="0.2">
      <c r="A128" s="227" t="s">
        <v>225</v>
      </c>
      <c r="B128" s="232"/>
      <c r="C128" s="227"/>
      <c r="D128" s="205"/>
      <c r="E128" s="216"/>
      <c r="F128" s="225">
        <v>0</v>
      </c>
      <c r="G128" s="226"/>
      <c r="H128" s="225">
        <v>-112928603</v>
      </c>
      <c r="I128" s="226"/>
      <c r="J128" s="225">
        <v>0</v>
      </c>
      <c r="K128" s="226"/>
      <c r="L128" s="225">
        <v>0</v>
      </c>
    </row>
    <row r="129" spans="1:12" ht="14.45" customHeight="1" x14ac:dyDescent="0.2">
      <c r="A129" s="227" t="s">
        <v>99</v>
      </c>
      <c r="B129" s="232"/>
      <c r="C129" s="227"/>
      <c r="D129" s="205"/>
      <c r="E129" s="216"/>
      <c r="F129" s="225"/>
      <c r="G129" s="226"/>
      <c r="H129" s="225"/>
      <c r="I129" s="226"/>
      <c r="J129" s="225"/>
      <c r="K129" s="226"/>
      <c r="L129" s="225"/>
    </row>
    <row r="130" spans="1:12" ht="14.45" customHeight="1" x14ac:dyDescent="0.2">
      <c r="A130" s="216"/>
      <c r="B130" s="232" t="s">
        <v>98</v>
      </c>
      <c r="C130" s="227"/>
      <c r="D130" s="205"/>
      <c r="E130" s="216"/>
      <c r="F130" s="17">
        <v>-394764311</v>
      </c>
      <c r="G130" s="248"/>
      <c r="H130" s="17">
        <v>-452446258</v>
      </c>
      <c r="I130" s="248"/>
      <c r="J130" s="17">
        <v>-4599748</v>
      </c>
      <c r="K130" s="226"/>
      <c r="L130" s="17">
        <v>-253473</v>
      </c>
    </row>
    <row r="131" spans="1:12" ht="14.45" customHeight="1" x14ac:dyDescent="0.2">
      <c r="A131" s="216"/>
      <c r="B131" s="232" t="s">
        <v>204</v>
      </c>
      <c r="C131" s="227"/>
      <c r="D131" s="205"/>
      <c r="E131" s="216"/>
      <c r="F131" s="17">
        <v>-23599351</v>
      </c>
      <c r="G131" s="248"/>
      <c r="H131" s="17">
        <v>-17797548</v>
      </c>
      <c r="I131" s="248"/>
      <c r="J131" s="17">
        <v>0</v>
      </c>
      <c r="K131" s="226"/>
      <c r="L131" s="17">
        <v>0</v>
      </c>
    </row>
    <row r="132" spans="1:12" ht="14.45" customHeight="1" x14ac:dyDescent="0.2">
      <c r="A132" s="227" t="s">
        <v>139</v>
      </c>
      <c r="B132" s="227"/>
      <c r="C132" s="227"/>
      <c r="D132" s="205"/>
      <c r="E132" s="216"/>
      <c r="F132" s="226"/>
      <c r="G132" s="226"/>
      <c r="H132" s="226"/>
      <c r="I132" s="226"/>
      <c r="J132" s="252"/>
      <c r="K132" s="226"/>
      <c r="L132" s="252"/>
    </row>
    <row r="133" spans="1:12" ht="14.45" customHeight="1" x14ac:dyDescent="0.2">
      <c r="A133" s="227"/>
      <c r="B133" s="232" t="s">
        <v>98</v>
      </c>
      <c r="C133" s="227"/>
      <c r="D133" s="205"/>
      <c r="E133" s="216"/>
      <c r="F133" s="226">
        <v>44427654</v>
      </c>
      <c r="G133" s="226"/>
      <c r="H133" s="226">
        <v>43984752</v>
      </c>
      <c r="I133" s="226"/>
      <c r="J133" s="252">
        <v>1963</v>
      </c>
      <c r="K133" s="226"/>
      <c r="L133" s="252">
        <v>3465</v>
      </c>
    </row>
    <row r="134" spans="1:12" ht="14.45" customHeight="1" x14ac:dyDescent="0.2">
      <c r="A134" s="227"/>
      <c r="B134" s="232" t="s">
        <v>204</v>
      </c>
      <c r="C134" s="227"/>
      <c r="D134" s="205"/>
      <c r="E134" s="216"/>
      <c r="F134" s="226">
        <v>382004</v>
      </c>
      <c r="G134" s="226"/>
      <c r="H134" s="226">
        <v>24686</v>
      </c>
      <c r="I134" s="226"/>
      <c r="J134" s="252">
        <v>0</v>
      </c>
      <c r="K134" s="226"/>
      <c r="L134" s="252">
        <v>0</v>
      </c>
    </row>
    <row r="135" spans="1:12" ht="14.45" customHeight="1" x14ac:dyDescent="0.2">
      <c r="A135" s="227"/>
      <c r="B135" s="232" t="s">
        <v>150</v>
      </c>
      <c r="C135" s="227"/>
      <c r="D135" s="205"/>
      <c r="E135" s="216"/>
      <c r="F135" s="226">
        <v>0</v>
      </c>
      <c r="G135" s="226"/>
      <c r="H135" s="226">
        <v>0</v>
      </c>
      <c r="I135" s="226"/>
      <c r="J135" s="252">
        <v>321152</v>
      </c>
      <c r="K135" s="226"/>
      <c r="L135" s="252">
        <v>0</v>
      </c>
    </row>
    <row r="136" spans="1:12" ht="14.45" customHeight="1" x14ac:dyDescent="0.2">
      <c r="A136" s="227"/>
      <c r="B136" s="232" t="s">
        <v>258</v>
      </c>
      <c r="C136" s="227"/>
      <c r="D136" s="205"/>
      <c r="E136" s="216"/>
      <c r="F136" s="226">
        <v>0</v>
      </c>
      <c r="G136" s="226"/>
      <c r="H136" s="226">
        <v>0</v>
      </c>
      <c r="I136" s="226"/>
      <c r="J136" s="252">
        <v>0</v>
      </c>
      <c r="K136" s="226"/>
      <c r="L136" s="252">
        <v>28446000</v>
      </c>
    </row>
    <row r="137" spans="1:12" ht="14.45" customHeight="1" x14ac:dyDescent="0.2">
      <c r="A137" s="227" t="s">
        <v>124</v>
      </c>
      <c r="B137" s="216"/>
      <c r="C137" s="216"/>
      <c r="D137" s="205"/>
      <c r="E137" s="216"/>
      <c r="F137" s="225"/>
      <c r="G137" s="248"/>
      <c r="H137" s="225"/>
      <c r="I137" s="226"/>
      <c r="J137" s="252"/>
      <c r="K137" s="226"/>
      <c r="L137" s="252"/>
    </row>
    <row r="138" spans="1:12" ht="14.45" customHeight="1" x14ac:dyDescent="0.2">
      <c r="A138" s="216"/>
      <c r="B138" s="232" t="s">
        <v>152</v>
      </c>
      <c r="C138" s="232"/>
      <c r="D138" s="205" t="s">
        <v>233</v>
      </c>
      <c r="E138" s="216"/>
      <c r="F138" s="19">
        <v>0</v>
      </c>
      <c r="G138" s="226"/>
      <c r="H138" s="19">
        <v>-15870972</v>
      </c>
      <c r="I138" s="226"/>
      <c r="J138" s="19">
        <v>-756000000</v>
      </c>
      <c r="K138" s="226"/>
      <c r="L138" s="19">
        <v>-799500000</v>
      </c>
    </row>
    <row r="139" spans="1:12" ht="14.45" customHeight="1" x14ac:dyDescent="0.2">
      <c r="A139" s="216"/>
      <c r="B139" s="232" t="s">
        <v>153</v>
      </c>
      <c r="C139" s="232"/>
      <c r="D139" s="205" t="s">
        <v>233</v>
      </c>
      <c r="E139" s="216"/>
      <c r="F139" s="19">
        <v>0</v>
      </c>
      <c r="G139" s="226"/>
      <c r="H139" s="19">
        <v>0</v>
      </c>
      <c r="I139" s="226"/>
      <c r="J139" s="19">
        <v>874400000</v>
      </c>
      <c r="K139" s="226"/>
      <c r="L139" s="19">
        <v>711100000</v>
      </c>
    </row>
    <row r="140" spans="1:12" ht="14.45" customHeight="1" x14ac:dyDescent="0.2">
      <c r="A140" s="216" t="s">
        <v>140</v>
      </c>
      <c r="B140" s="232"/>
      <c r="C140" s="232"/>
      <c r="D140" s="205"/>
      <c r="E140" s="216"/>
      <c r="F140" s="19"/>
      <c r="G140" s="226"/>
      <c r="H140" s="19"/>
      <c r="I140" s="226"/>
      <c r="J140" s="19"/>
      <c r="K140" s="226"/>
      <c r="L140" s="19"/>
    </row>
    <row r="141" spans="1:12" ht="14.45" customHeight="1" x14ac:dyDescent="0.2">
      <c r="A141" s="216"/>
      <c r="B141" s="232" t="s">
        <v>242</v>
      </c>
      <c r="C141" s="232"/>
      <c r="D141" s="205"/>
      <c r="E141" s="216"/>
      <c r="F141" s="19">
        <v>139511749</v>
      </c>
      <c r="G141" s="226"/>
      <c r="H141" s="19">
        <v>149452680</v>
      </c>
      <c r="I141" s="226"/>
      <c r="J141" s="19">
        <v>94023000</v>
      </c>
      <c r="K141" s="226"/>
      <c r="L141" s="19">
        <v>97992000</v>
      </c>
    </row>
    <row r="142" spans="1:12" ht="14.45" customHeight="1" x14ac:dyDescent="0.2">
      <c r="A142" s="216"/>
      <c r="B142" s="232" t="s">
        <v>220</v>
      </c>
      <c r="C142" s="232"/>
      <c r="D142" s="205"/>
      <c r="E142" s="216"/>
      <c r="F142" s="24">
        <v>0</v>
      </c>
      <c r="G142" s="226"/>
      <c r="H142" s="24">
        <v>0</v>
      </c>
      <c r="I142" s="226"/>
      <c r="J142" s="24">
        <v>199999949</v>
      </c>
      <c r="K142" s="226"/>
      <c r="L142" s="24">
        <v>319999918</v>
      </c>
    </row>
    <row r="143" spans="1:12" ht="3.95" customHeight="1" x14ac:dyDescent="0.2">
      <c r="A143" s="152"/>
      <c r="B143" s="227"/>
      <c r="C143" s="227"/>
      <c r="D143" s="229"/>
      <c r="E143" s="227"/>
      <c r="F143" s="245"/>
      <c r="G143" s="245"/>
      <c r="H143" s="245"/>
      <c r="I143" s="225"/>
      <c r="J143" s="235"/>
      <c r="K143" s="225"/>
      <c r="L143" s="235"/>
    </row>
    <row r="144" spans="1:12" ht="14.45" customHeight="1" x14ac:dyDescent="0.2">
      <c r="A144" s="251" t="s">
        <v>183</v>
      </c>
      <c r="B144" s="223"/>
      <c r="C144" s="224"/>
      <c r="D144" s="205"/>
      <c r="E144" s="216"/>
      <c r="F144" s="23">
        <f>SUM(F123:F142)</f>
        <v>-234042255</v>
      </c>
      <c r="G144" s="248"/>
      <c r="H144" s="23">
        <f>SUM(H123:H142)</f>
        <v>-467557667</v>
      </c>
      <c r="I144" s="226"/>
      <c r="J144" s="23">
        <f>SUM(J123:J142)</f>
        <v>408146316</v>
      </c>
      <c r="K144" s="248"/>
      <c r="L144" s="23">
        <f>SUM(L123:L142)</f>
        <v>357787910</v>
      </c>
    </row>
    <row r="145" spans="1:12" ht="6" customHeight="1" x14ac:dyDescent="0.2">
      <c r="A145" s="251"/>
      <c r="B145" s="227"/>
      <c r="C145" s="224"/>
      <c r="D145" s="205"/>
      <c r="E145" s="216"/>
      <c r="F145" s="22"/>
      <c r="G145" s="248"/>
      <c r="H145" s="22"/>
      <c r="I145" s="226"/>
      <c r="J145" s="22"/>
      <c r="K145" s="248"/>
      <c r="L145" s="22"/>
    </row>
    <row r="146" spans="1:12" ht="14.45" customHeight="1" x14ac:dyDescent="0.2">
      <c r="A146" s="251" t="s">
        <v>94</v>
      </c>
      <c r="B146" s="204"/>
      <c r="C146" s="224"/>
      <c r="D146" s="205"/>
      <c r="E146" s="216"/>
      <c r="F146" s="225"/>
      <c r="G146" s="225"/>
      <c r="H146" s="225"/>
      <c r="I146" s="225"/>
      <c r="J146" s="225"/>
      <c r="K146" s="225"/>
      <c r="L146" s="225"/>
    </row>
    <row r="147" spans="1:12" ht="14.45" customHeight="1" x14ac:dyDescent="0.2">
      <c r="A147" s="152" t="s">
        <v>205</v>
      </c>
      <c r="B147" s="204"/>
      <c r="C147" s="224"/>
      <c r="D147" s="205"/>
      <c r="E147" s="216"/>
      <c r="F147" s="225"/>
      <c r="G147" s="225"/>
      <c r="H147" s="225"/>
      <c r="I147" s="225"/>
      <c r="J147" s="225"/>
      <c r="K147" s="225"/>
      <c r="L147" s="225"/>
    </row>
    <row r="148" spans="1:12" ht="14.45" customHeight="1" x14ac:dyDescent="0.2">
      <c r="A148" s="216"/>
      <c r="B148" s="227" t="s">
        <v>41</v>
      </c>
      <c r="C148" s="224"/>
      <c r="D148" s="205"/>
      <c r="E148" s="216"/>
      <c r="F148" s="17">
        <v>540449554</v>
      </c>
      <c r="G148" s="225"/>
      <c r="H148" s="17">
        <v>-102711955</v>
      </c>
      <c r="I148" s="225"/>
      <c r="J148" s="17">
        <v>0</v>
      </c>
      <c r="K148" s="225"/>
      <c r="L148" s="17">
        <v>0</v>
      </c>
    </row>
    <row r="149" spans="1:12" ht="14.45" customHeight="1" x14ac:dyDescent="0.2">
      <c r="A149" s="152" t="s">
        <v>77</v>
      </c>
      <c r="B149" s="204"/>
      <c r="C149" s="224"/>
      <c r="D149" s="205"/>
      <c r="E149" s="216"/>
      <c r="F149" s="226"/>
      <c r="G149" s="226"/>
      <c r="H149" s="226"/>
      <c r="I149" s="226"/>
      <c r="J149" s="226"/>
      <c r="K149" s="226"/>
      <c r="L149" s="226"/>
    </row>
    <row r="150" spans="1:12" ht="14.45" customHeight="1" x14ac:dyDescent="0.2">
      <c r="A150" s="152"/>
      <c r="B150" s="232" t="s">
        <v>152</v>
      </c>
      <c r="C150" s="224"/>
      <c r="D150" s="205">
        <v>19</v>
      </c>
      <c r="E150" s="216"/>
      <c r="F150" s="226">
        <v>0</v>
      </c>
      <c r="G150" s="226"/>
      <c r="H150" s="226">
        <v>350000000</v>
      </c>
      <c r="I150" s="226"/>
      <c r="J150" s="17">
        <v>0</v>
      </c>
      <c r="K150" s="225"/>
      <c r="L150" s="17">
        <v>350000000</v>
      </c>
    </row>
    <row r="151" spans="1:12" ht="14.45" customHeight="1" x14ac:dyDescent="0.2">
      <c r="A151" s="152"/>
      <c r="B151" s="232" t="s">
        <v>153</v>
      </c>
      <c r="C151" s="224"/>
      <c r="D151" s="205">
        <v>19</v>
      </c>
      <c r="E151" s="216"/>
      <c r="F151" s="233">
        <v>-284550547</v>
      </c>
      <c r="G151" s="225"/>
      <c r="H151" s="233">
        <v>-288198641</v>
      </c>
      <c r="I151" s="225"/>
      <c r="J151" s="17">
        <v>-127500000</v>
      </c>
      <c r="K151" s="225"/>
      <c r="L151" s="17">
        <v>-101666667</v>
      </c>
    </row>
    <row r="152" spans="1:12" ht="14.45" customHeight="1" x14ac:dyDescent="0.2">
      <c r="A152" s="152" t="s">
        <v>261</v>
      </c>
      <c r="B152" s="232"/>
      <c r="C152" s="224"/>
      <c r="D152" s="205"/>
      <c r="E152" s="216"/>
      <c r="F152" s="233">
        <v>342328</v>
      </c>
      <c r="G152" s="225"/>
      <c r="H152" s="233">
        <v>-510771</v>
      </c>
      <c r="I152" s="225"/>
      <c r="J152" s="17">
        <v>342328</v>
      </c>
      <c r="K152" s="225"/>
      <c r="L152" s="17">
        <v>-510771</v>
      </c>
    </row>
    <row r="153" spans="1:12" ht="14.45" customHeight="1" x14ac:dyDescent="0.2">
      <c r="A153" s="152" t="s">
        <v>147</v>
      </c>
      <c r="B153" s="232"/>
      <c r="C153" s="224"/>
      <c r="D153" s="205"/>
      <c r="E153" s="216"/>
      <c r="F153" s="233">
        <v>-164181667</v>
      </c>
      <c r="G153" s="225"/>
      <c r="H153" s="233">
        <v>-137106887</v>
      </c>
      <c r="I153" s="225"/>
      <c r="J153" s="17">
        <v>-5684408</v>
      </c>
      <c r="K153" s="225"/>
      <c r="L153" s="17">
        <v>-5514603</v>
      </c>
    </row>
    <row r="154" spans="1:12" ht="14.45" customHeight="1" x14ac:dyDescent="0.2">
      <c r="A154" s="152" t="s">
        <v>240</v>
      </c>
      <c r="B154" s="232"/>
      <c r="C154" s="224"/>
      <c r="D154" s="205"/>
      <c r="E154" s="216"/>
      <c r="F154" s="233">
        <v>-28931191</v>
      </c>
      <c r="G154" s="225"/>
      <c r="H154" s="233">
        <v>-7267625</v>
      </c>
      <c r="I154" s="225"/>
      <c r="J154" s="17">
        <v>-1065592</v>
      </c>
      <c r="K154" s="225"/>
      <c r="L154" s="17">
        <v>-1235397</v>
      </c>
    </row>
    <row r="155" spans="1:12" ht="14.45" customHeight="1" x14ac:dyDescent="0.2">
      <c r="A155" s="152" t="s">
        <v>215</v>
      </c>
      <c r="B155" s="232"/>
      <c r="C155" s="224"/>
      <c r="D155" s="205"/>
      <c r="E155" s="216"/>
      <c r="F155" s="240">
        <v>-447996426</v>
      </c>
      <c r="G155" s="225"/>
      <c r="H155" s="240">
        <v>-727995559</v>
      </c>
      <c r="I155" s="225"/>
      <c r="J155" s="240">
        <v>-447996426</v>
      </c>
      <c r="K155" s="225"/>
      <c r="L155" s="240">
        <v>-727995559</v>
      </c>
    </row>
    <row r="156" spans="1:12" ht="3.95" customHeight="1" x14ac:dyDescent="0.2">
      <c r="A156" s="227"/>
      <c r="B156" s="227"/>
      <c r="C156" s="224"/>
      <c r="D156" s="205"/>
      <c r="E156" s="216"/>
      <c r="F156" s="235"/>
      <c r="G156" s="225"/>
      <c r="H156" s="235"/>
      <c r="I156" s="225"/>
      <c r="J156" s="235"/>
      <c r="K156" s="225"/>
      <c r="L156" s="235"/>
    </row>
    <row r="157" spans="1:12" ht="14.45" customHeight="1" x14ac:dyDescent="0.2">
      <c r="A157" s="204" t="s">
        <v>238</v>
      </c>
      <c r="B157" s="204"/>
      <c r="C157" s="216"/>
      <c r="D157" s="205"/>
      <c r="E157" s="216"/>
      <c r="F157" s="247">
        <f>SUM(F148:F156)</f>
        <v>-384867949</v>
      </c>
      <c r="G157" s="225"/>
      <c r="H157" s="247">
        <f>SUM(H148:H156)</f>
        <v>-913791438</v>
      </c>
      <c r="I157" s="225"/>
      <c r="J157" s="247">
        <f>SUM(J148:J155)</f>
        <v>-581904098</v>
      </c>
      <c r="K157" s="225"/>
      <c r="L157" s="247">
        <f>SUM(L148:L155)</f>
        <v>-486922997</v>
      </c>
    </row>
    <row r="158" spans="1:12" ht="6" customHeight="1" x14ac:dyDescent="0.2">
      <c r="A158" s="204"/>
      <c r="B158" s="204"/>
      <c r="C158" s="216"/>
      <c r="D158" s="205"/>
      <c r="E158" s="216"/>
      <c r="F158" s="235"/>
      <c r="G158" s="225"/>
      <c r="H158" s="235"/>
      <c r="I158" s="225"/>
      <c r="J158" s="235"/>
      <c r="K158" s="225"/>
      <c r="L158" s="235"/>
    </row>
    <row r="159" spans="1:12" ht="14.45" customHeight="1" x14ac:dyDescent="0.2">
      <c r="A159" s="204" t="s">
        <v>203</v>
      </c>
      <c r="B159" s="204"/>
      <c r="C159" s="216"/>
      <c r="D159" s="205"/>
      <c r="E159" s="216"/>
      <c r="F159" s="19">
        <f>SUM(F157,F144,F85)</f>
        <v>228747471</v>
      </c>
      <c r="G159" s="225"/>
      <c r="H159" s="19">
        <f>SUM(H157,H144,H85)</f>
        <v>271776079</v>
      </c>
      <c r="I159" s="225"/>
      <c r="J159" s="19">
        <f>SUM(J157,J144,J85)</f>
        <v>-102115710</v>
      </c>
      <c r="K159" s="225"/>
      <c r="L159" s="19">
        <f>SUM(L157,L144,L85)</f>
        <v>-57133765</v>
      </c>
    </row>
    <row r="160" spans="1:12" ht="14.45" customHeight="1" x14ac:dyDescent="0.2">
      <c r="A160" s="152" t="s">
        <v>239</v>
      </c>
      <c r="B160" s="204"/>
      <c r="C160" s="216"/>
      <c r="D160" s="205"/>
      <c r="E160" s="216"/>
      <c r="F160" s="19">
        <v>113736488</v>
      </c>
      <c r="G160" s="225"/>
      <c r="H160" s="19">
        <v>-24149788</v>
      </c>
      <c r="I160" s="225"/>
      <c r="J160" s="25">
        <v>0</v>
      </c>
      <c r="K160" s="225"/>
      <c r="L160" s="25">
        <v>0</v>
      </c>
    </row>
    <row r="161" spans="1:12" ht="14.45" customHeight="1" x14ac:dyDescent="0.2">
      <c r="A161" s="152" t="s">
        <v>114</v>
      </c>
      <c r="B161" s="253"/>
      <c r="C161" s="208"/>
      <c r="D161" s="205"/>
      <c r="E161" s="216"/>
      <c r="F161" s="254">
        <v>1359049669</v>
      </c>
      <c r="G161" s="225"/>
      <c r="H161" s="254">
        <v>1112984847</v>
      </c>
      <c r="I161" s="225"/>
      <c r="J161" s="254">
        <v>406815559</v>
      </c>
      <c r="K161" s="225"/>
      <c r="L161" s="254">
        <v>334878578</v>
      </c>
    </row>
    <row r="162" spans="1:12" ht="3.95" customHeight="1" x14ac:dyDescent="0.2">
      <c r="A162" s="253"/>
      <c r="B162" s="253"/>
      <c r="C162" s="208"/>
      <c r="D162" s="205"/>
      <c r="E162" s="216"/>
      <c r="F162" s="225"/>
      <c r="G162" s="225"/>
      <c r="H162" s="225"/>
      <c r="I162" s="225"/>
      <c r="J162" s="225"/>
      <c r="K162" s="225"/>
      <c r="L162" s="225"/>
    </row>
    <row r="163" spans="1:12" ht="14.45" customHeight="1" x14ac:dyDescent="0.2">
      <c r="A163" s="209" t="s">
        <v>115</v>
      </c>
      <c r="B163" s="209"/>
      <c r="C163" s="255"/>
      <c r="D163" s="205"/>
      <c r="E163" s="216"/>
      <c r="F163" s="254">
        <f>SUM(F159:F161)</f>
        <v>1701533628</v>
      </c>
      <c r="G163" s="225"/>
      <c r="H163" s="254">
        <f>SUM(H159:H161)</f>
        <v>1360611138</v>
      </c>
      <c r="I163" s="225"/>
      <c r="J163" s="256">
        <f>SUM(J159:J161)</f>
        <v>304699849</v>
      </c>
      <c r="K163" s="225"/>
      <c r="L163" s="256">
        <f>SUM(L159:L161)</f>
        <v>277744813</v>
      </c>
    </row>
    <row r="164" spans="1:12" ht="6" customHeight="1" x14ac:dyDescent="0.2">
      <c r="A164" s="209"/>
      <c r="B164" s="209"/>
      <c r="C164" s="255"/>
      <c r="D164" s="205"/>
      <c r="E164" s="216"/>
      <c r="F164" s="225"/>
      <c r="G164" s="225"/>
      <c r="H164" s="225"/>
      <c r="I164" s="225"/>
      <c r="J164" s="225"/>
      <c r="K164" s="225"/>
      <c r="L164" s="225"/>
    </row>
    <row r="165" spans="1:12" ht="14.45" customHeight="1" x14ac:dyDescent="0.2">
      <c r="A165" s="204" t="s">
        <v>96</v>
      </c>
      <c r="B165" s="253"/>
      <c r="C165" s="208"/>
      <c r="D165" s="205"/>
      <c r="E165" s="216"/>
      <c r="F165" s="225"/>
      <c r="G165" s="225"/>
      <c r="H165" s="225"/>
      <c r="I165" s="225"/>
      <c r="J165" s="225"/>
      <c r="K165" s="225"/>
      <c r="L165" s="225"/>
    </row>
    <row r="166" spans="1:12" ht="3.95" customHeight="1" x14ac:dyDescent="0.2">
      <c r="A166" s="152"/>
      <c r="B166" s="216"/>
      <c r="C166" s="208"/>
      <c r="D166" s="205"/>
      <c r="E166" s="216"/>
      <c r="F166" s="225"/>
      <c r="G166" s="225"/>
      <c r="H166" s="225"/>
      <c r="I166" s="225"/>
      <c r="J166" s="225"/>
      <c r="K166" s="225"/>
      <c r="L166" s="225"/>
    </row>
    <row r="167" spans="1:12" ht="14.45" customHeight="1" x14ac:dyDescent="0.2">
      <c r="A167" s="257" t="s">
        <v>206</v>
      </c>
      <c r="B167" s="257"/>
      <c r="C167" s="257"/>
      <c r="D167" s="205"/>
      <c r="E167" s="216"/>
      <c r="F167" s="25">
        <v>20622846</v>
      </c>
      <c r="G167" s="225"/>
      <c r="H167" s="25">
        <v>45142752</v>
      </c>
      <c r="I167" s="225"/>
      <c r="J167" s="25">
        <v>0</v>
      </c>
      <c r="K167" s="225"/>
      <c r="L167" s="25">
        <v>0</v>
      </c>
    </row>
    <row r="168" spans="1:12" ht="14.45" customHeight="1" x14ac:dyDescent="0.2">
      <c r="A168" s="257" t="s">
        <v>196</v>
      </c>
      <c r="B168" s="257"/>
      <c r="C168" s="257"/>
      <c r="D168" s="205"/>
      <c r="E168" s="216"/>
      <c r="F168" s="25">
        <v>43983293</v>
      </c>
      <c r="G168" s="225"/>
      <c r="H168" s="25">
        <v>25954769</v>
      </c>
      <c r="I168" s="225"/>
      <c r="J168" s="25">
        <v>444853</v>
      </c>
      <c r="K168" s="225"/>
      <c r="L168" s="25">
        <v>366597</v>
      </c>
    </row>
    <row r="169" spans="1:12" ht="14.45" customHeight="1" x14ac:dyDescent="0.2">
      <c r="A169" s="257" t="s">
        <v>118</v>
      </c>
      <c r="B169" s="257"/>
      <c r="C169" s="257"/>
      <c r="D169" s="205"/>
      <c r="E169" s="216"/>
      <c r="F169" s="25">
        <v>2189058</v>
      </c>
      <c r="G169" s="225"/>
      <c r="H169" s="25">
        <v>1330610</v>
      </c>
      <c r="I169" s="225"/>
      <c r="J169" s="25">
        <v>0</v>
      </c>
      <c r="K169" s="225"/>
      <c r="L169" s="17">
        <v>0</v>
      </c>
    </row>
    <row r="170" spans="1:12" ht="14.45" customHeight="1" x14ac:dyDescent="0.2">
      <c r="A170" s="257" t="s">
        <v>247</v>
      </c>
      <c r="B170" s="257"/>
      <c r="C170" s="257"/>
      <c r="D170" s="205"/>
      <c r="E170" s="216"/>
      <c r="F170" s="25"/>
      <c r="G170" s="225"/>
      <c r="H170" s="25"/>
      <c r="I170" s="225"/>
      <c r="J170" s="25"/>
      <c r="K170" s="225"/>
      <c r="L170" s="17"/>
    </row>
    <row r="171" spans="1:12" ht="14.25" customHeight="1" x14ac:dyDescent="0.2">
      <c r="A171" s="257"/>
      <c r="B171" s="257" t="s">
        <v>248</v>
      </c>
      <c r="C171" s="257"/>
      <c r="D171" s="205"/>
      <c r="E171" s="216"/>
      <c r="F171" s="25">
        <v>0</v>
      </c>
      <c r="G171" s="225"/>
      <c r="H171" s="25">
        <v>62996480</v>
      </c>
      <c r="I171" s="225"/>
      <c r="J171" s="19">
        <v>0</v>
      </c>
      <c r="K171" s="225"/>
      <c r="L171" s="17">
        <v>0</v>
      </c>
    </row>
    <row r="172" spans="1:12" ht="14.45" customHeight="1" x14ac:dyDescent="0.2">
      <c r="A172" s="257" t="s">
        <v>256</v>
      </c>
      <c r="B172" s="257"/>
      <c r="C172" s="257"/>
      <c r="D172" s="205"/>
      <c r="E172" s="216"/>
      <c r="F172" s="25"/>
      <c r="G172" s="225"/>
      <c r="H172" s="25"/>
      <c r="I172" s="225"/>
      <c r="J172" s="25"/>
      <c r="K172" s="225"/>
      <c r="L172" s="17"/>
    </row>
    <row r="173" spans="1:12" ht="14.25" customHeight="1" x14ac:dyDescent="0.2">
      <c r="A173" s="257"/>
      <c r="B173" s="257" t="s">
        <v>257</v>
      </c>
      <c r="C173" s="257"/>
      <c r="D173" s="205"/>
      <c r="E173" s="216"/>
      <c r="F173" s="25">
        <v>71908410</v>
      </c>
      <c r="G173" s="225"/>
      <c r="H173" s="25">
        <v>0</v>
      </c>
      <c r="I173" s="225"/>
      <c r="J173" s="19">
        <v>0</v>
      </c>
      <c r="K173" s="225"/>
      <c r="L173" s="17">
        <v>0</v>
      </c>
    </row>
    <row r="174" spans="1:12" ht="14.45" customHeight="1" x14ac:dyDescent="0.2">
      <c r="A174" s="257" t="s">
        <v>259</v>
      </c>
      <c r="B174" s="257"/>
      <c r="C174" s="257"/>
      <c r="D174" s="205"/>
      <c r="E174" s="216"/>
      <c r="F174" s="25">
        <v>0</v>
      </c>
      <c r="G174" s="225"/>
      <c r="H174" s="25">
        <v>0</v>
      </c>
      <c r="I174" s="225"/>
      <c r="J174" s="225">
        <v>0</v>
      </c>
      <c r="K174" s="225"/>
      <c r="L174" s="17">
        <v>2715636</v>
      </c>
    </row>
    <row r="175" spans="1:12" ht="14.45" customHeight="1" x14ac:dyDescent="0.2">
      <c r="A175" s="257" t="s">
        <v>249</v>
      </c>
      <c r="B175" s="257"/>
      <c r="C175" s="257"/>
      <c r="D175" s="205"/>
      <c r="E175" s="216"/>
      <c r="F175" s="25">
        <v>218435</v>
      </c>
      <c r="G175" s="225"/>
      <c r="H175" s="25">
        <v>0</v>
      </c>
      <c r="I175" s="225"/>
      <c r="J175" s="225">
        <v>0</v>
      </c>
      <c r="K175" s="225"/>
      <c r="L175" s="17">
        <v>0</v>
      </c>
    </row>
    <row r="176" spans="1:12" ht="14.45" customHeight="1" x14ac:dyDescent="0.2">
      <c r="A176" s="257"/>
      <c r="B176" s="257"/>
      <c r="C176" s="257"/>
      <c r="D176" s="205"/>
      <c r="E176" s="216"/>
      <c r="F176" s="25"/>
      <c r="G176" s="225"/>
      <c r="H176" s="25"/>
      <c r="I176" s="225"/>
      <c r="J176" s="225"/>
      <c r="K176" s="225"/>
      <c r="L176" s="17"/>
    </row>
    <row r="177" spans="1:12" ht="12" customHeight="1" x14ac:dyDescent="0.2">
      <c r="A177" s="257"/>
      <c r="B177" s="257"/>
      <c r="C177" s="257"/>
      <c r="D177" s="205"/>
      <c r="E177" s="216"/>
      <c r="F177" s="25"/>
      <c r="G177" s="225"/>
      <c r="H177" s="226"/>
      <c r="I177" s="225"/>
      <c r="J177" s="225"/>
      <c r="K177" s="225"/>
      <c r="L177" s="226"/>
    </row>
    <row r="178" spans="1:12" ht="21.95" customHeight="1" x14ac:dyDescent="0.2">
      <c r="A178" s="258" t="str">
        <f>+A55</f>
        <v>The accompanying notes on pages 14 to 37 are an integral part of these consolidated and company financial information.</v>
      </c>
      <c r="B178" s="50"/>
      <c r="C178" s="264"/>
      <c r="D178" s="53"/>
      <c r="E178" s="100"/>
      <c r="F178" s="82"/>
      <c r="G178" s="82"/>
      <c r="H178" s="82"/>
      <c r="I178" s="82"/>
      <c r="J178" s="82"/>
      <c r="K178" s="82"/>
      <c r="L178" s="82"/>
    </row>
  </sheetData>
  <mergeCells count="12">
    <mergeCell ref="F62:H62"/>
    <mergeCell ref="J62:L62"/>
    <mergeCell ref="F116:H116"/>
    <mergeCell ref="J116:L116"/>
    <mergeCell ref="F117:H117"/>
    <mergeCell ref="J117:L117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&amp;R&amp;9&amp;P</oddFooter>
  </headerFooter>
  <rowBreaks count="2" manualBreakCount="2">
    <brk id="55" max="16383" man="1"/>
    <brk id="110" max="16383" man="1"/>
  </rowBreaks>
  <ignoredErrors>
    <ignoredError sqref="F10:L10 F65:L65 F120:L1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 (3m)</vt:lpstr>
      <vt:lpstr>P&amp;L 7-8(9m)</vt:lpstr>
      <vt:lpstr>9</vt:lpstr>
      <vt:lpstr>10</vt:lpstr>
      <vt:lpstr>11-13</vt:lpstr>
      <vt:lpstr>'11-13'!Print_Area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Chotika Asawawimon (TH)</cp:lastModifiedBy>
  <cp:lastPrinted>2025-02-13T08:13:53Z</cp:lastPrinted>
  <dcterms:created xsi:type="dcterms:W3CDTF">2011-11-11T09:35:26Z</dcterms:created>
  <dcterms:modified xsi:type="dcterms:W3CDTF">2025-02-13T08:14:01Z</dcterms:modified>
</cp:coreProperties>
</file>