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uangklang\AppData\Local\Temp\wz50a3\ไฟล์ตลาด\EN\"/>
    </mc:Choice>
  </mc:AlternateContent>
  <xr:revisionPtr revIDLastSave="0" documentId="13_ncr:1_{8AA406CC-7195-4294-A84E-5C32926AD9BF}" xr6:coauthVersionLast="47" xr6:coauthVersionMax="47" xr10:uidLastSave="{00000000-0000-0000-0000-000000000000}"/>
  <bookViews>
    <workbookView xWindow="28690" yWindow="-110" windowWidth="29020" windowHeight="15700" firstSheet="1" activeTab="2" xr2:uid="{00000000-000D-0000-FFFF-FFFF00000000}"/>
  </bookViews>
  <sheets>
    <sheet name="NAV000" sheetId="1" state="hidden" r:id="rId1"/>
    <sheet name="BS5-7" sheetId="2" r:id="rId2"/>
    <sheet name="PL 8-9" sheetId="16" r:id="rId3"/>
    <sheet name="SH 10" sheetId="13" r:id="rId4"/>
    <sheet name="SH 11" sheetId="14" r:id="rId5"/>
    <sheet name="CF 12-14" sheetId="17" r:id="rId6"/>
    <sheet name="CF 1111-12" sheetId="15" state="hidden" r:id="rId7"/>
  </sheets>
  <definedNames>
    <definedName name="_xlnm.Print_Area" localSheetId="1">'BS5-7'!$A$1:$I$106</definedName>
    <definedName name="_xlnm.Print_Area" localSheetId="6">'CF 1111-12'!$A$1:$J$96</definedName>
    <definedName name="_xlnm.Print_Area" localSheetId="5">'CF 12-14'!$A$1:$J$110</definedName>
    <definedName name="_xlnm.Print_Area" localSheetId="4">'SH 11'!$A$1:$N$47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5" i="2" l="1"/>
  <c r="P53" i="13" l="1"/>
  <c r="V53" i="13"/>
  <c r="R53" i="13"/>
  <c r="N53" i="13"/>
  <c r="I53" i="13"/>
  <c r="G53" i="13"/>
  <c r="E53" i="13"/>
  <c r="X40" i="13"/>
  <c r="T40" i="13"/>
  <c r="K40" i="13"/>
  <c r="I40" i="13"/>
  <c r="G40" i="13"/>
  <c r="E40" i="13"/>
  <c r="T37" i="13"/>
  <c r="X37" i="13" s="1"/>
  <c r="F92" i="17" l="1"/>
  <c r="D92" i="17"/>
  <c r="H16" i="17"/>
  <c r="D16" i="17"/>
  <c r="H14" i="17"/>
  <c r="H13" i="17"/>
  <c r="D13" i="17"/>
  <c r="J38" i="14"/>
  <c r="H38" i="14"/>
  <c r="F38" i="14"/>
  <c r="D38" i="14"/>
  <c r="N45" i="14"/>
  <c r="J37" i="14"/>
  <c r="H37" i="14"/>
  <c r="F37" i="14"/>
  <c r="D37" i="14"/>
  <c r="N35" i="14"/>
  <c r="N34" i="14"/>
  <c r="F57" i="16"/>
  <c r="V48" i="13" l="1"/>
  <c r="V50" i="13" s="1"/>
  <c r="N49" i="13"/>
  <c r="R49" i="13" s="1"/>
  <c r="I44" i="13"/>
  <c r="T38" i="13"/>
  <c r="X38" i="13" s="1"/>
  <c r="N40" i="13"/>
  <c r="P40" i="13"/>
  <c r="R39" i="13"/>
  <c r="R40" i="13" s="1"/>
  <c r="D66" i="16"/>
  <c r="D71" i="16" s="1"/>
  <c r="D69" i="16" s="1"/>
  <c r="J70" i="16"/>
  <c r="H70" i="16"/>
  <c r="D70" i="16"/>
  <c r="J57" i="16"/>
  <c r="H57" i="16"/>
  <c r="D57" i="16"/>
  <c r="H16" i="16"/>
  <c r="H24" i="16" s="1"/>
  <c r="H31" i="16" s="1"/>
  <c r="H33" i="16" s="1"/>
  <c r="H38" i="16" s="1"/>
  <c r="H36" i="16" s="1"/>
  <c r="H41" i="16" s="1"/>
  <c r="D16" i="16"/>
  <c r="D24" i="16" s="1"/>
  <c r="D31" i="16" s="1"/>
  <c r="D33" i="16" s="1"/>
  <c r="D38" i="16" s="1"/>
  <c r="D36" i="16" s="1"/>
  <c r="H13" i="16"/>
  <c r="D13" i="16"/>
  <c r="G101" i="2"/>
  <c r="G103" i="2" s="1"/>
  <c r="C101" i="2"/>
  <c r="C103" i="2" s="1"/>
  <c r="G78" i="2"/>
  <c r="G80" i="2" s="1"/>
  <c r="G67" i="2"/>
  <c r="C67" i="2"/>
  <c r="C78" i="2"/>
  <c r="C80" i="2" l="1"/>
  <c r="C105" i="2" s="1"/>
  <c r="T39" i="13"/>
  <c r="X39" i="13" s="1"/>
  <c r="N50" i="13"/>
  <c r="K48" i="13"/>
  <c r="D41" i="16"/>
  <c r="T49" i="13"/>
  <c r="X49" i="13" s="1"/>
  <c r="R50" i="13"/>
  <c r="G105" i="2"/>
  <c r="K50" i="13" l="1"/>
  <c r="G44" i="2" l="1"/>
  <c r="G25" i="2"/>
  <c r="G46" i="2" s="1"/>
  <c r="C44" i="2"/>
  <c r="C46" i="2" s="1"/>
  <c r="V25" i="13" l="1"/>
  <c r="F70" i="16"/>
  <c r="J31" i="17" l="1"/>
  <c r="H31" i="17"/>
  <c r="J30" i="17"/>
  <c r="H30" i="17"/>
  <c r="F30" i="17"/>
  <c r="F31" i="17"/>
  <c r="D31" i="17"/>
  <c r="D30" i="17"/>
  <c r="R48" i="13"/>
  <c r="T48" i="13" s="1"/>
  <c r="X48" i="13" l="1"/>
  <c r="X50" i="13" s="1"/>
  <c r="T50" i="13"/>
  <c r="J11" i="17"/>
  <c r="D14" i="17"/>
  <c r="N22" i="14"/>
  <c r="N16" i="14"/>
  <c r="N12" i="14"/>
  <c r="R43" i="13" l="1"/>
  <c r="T43" i="13" s="1"/>
  <c r="P27" i="13"/>
  <c r="I27" i="13"/>
  <c r="G27" i="13"/>
  <c r="E27" i="13"/>
  <c r="R25" i="13"/>
  <c r="R20" i="13"/>
  <c r="T20" i="13" s="1"/>
  <c r="X20" i="13" s="1"/>
  <c r="R16" i="13"/>
  <c r="T16" i="13" s="1"/>
  <c r="X16" i="13" s="1"/>
  <c r="R12" i="13"/>
  <c r="T12" i="13" s="1"/>
  <c r="X12" i="13" s="1"/>
  <c r="J64" i="16" l="1"/>
  <c r="J65" i="16" s="1"/>
  <c r="J66" i="16" s="1"/>
  <c r="N42" i="14" l="1"/>
  <c r="J13" i="16"/>
  <c r="J16" i="16"/>
  <c r="J24" i="16" s="1"/>
  <c r="J31" i="16" s="1"/>
  <c r="J33" i="16" s="1"/>
  <c r="J38" i="16" s="1"/>
  <c r="J36" i="16" l="1"/>
  <c r="J21" i="14" s="1"/>
  <c r="N21" i="14" s="1"/>
  <c r="N36" i="14"/>
  <c r="D64" i="16"/>
  <c r="N37" i="14" l="1"/>
  <c r="N38" i="14"/>
  <c r="J41" i="16"/>
  <c r="J34" i="17"/>
  <c r="H64" i="16" l="1"/>
  <c r="H65" i="16" s="1"/>
  <c r="H66" i="16" s="1"/>
  <c r="H71" i="16" s="1"/>
  <c r="H69" i="16" s="1"/>
  <c r="F64" i="16" l="1"/>
  <c r="F65" i="16" s="1"/>
  <c r="N26" i="13" s="1"/>
  <c r="R26" i="13" s="1"/>
  <c r="T26" i="13" l="1"/>
  <c r="X26" i="13" s="1"/>
  <c r="R27" i="13"/>
  <c r="L23" i="14"/>
  <c r="H23" i="14"/>
  <c r="H26" i="14" s="1"/>
  <c r="F23" i="14"/>
  <c r="D23" i="14"/>
  <c r="N23" i="14"/>
  <c r="L18" i="14"/>
  <c r="J18" i="14"/>
  <c r="H18" i="14"/>
  <c r="F18" i="14"/>
  <c r="D18" i="14"/>
  <c r="J17" i="14"/>
  <c r="N18" i="14"/>
  <c r="W30" i="13"/>
  <c r="U30" i="13"/>
  <c r="S30" i="13"/>
  <c r="O30" i="13"/>
  <c r="V27" i="13"/>
  <c r="V21" i="13"/>
  <c r="P21" i="13"/>
  <c r="N21" i="13"/>
  <c r="K21" i="13"/>
  <c r="I21" i="13"/>
  <c r="G21" i="13"/>
  <c r="E21" i="13"/>
  <c r="T21" i="13"/>
  <c r="R21" i="13"/>
  <c r="V17" i="13"/>
  <c r="T17" i="13"/>
  <c r="R17" i="13"/>
  <c r="P17" i="13"/>
  <c r="N17" i="13"/>
  <c r="K17" i="13"/>
  <c r="I17" i="13"/>
  <c r="G17" i="13"/>
  <c r="E17" i="13"/>
  <c r="X17" i="13"/>
  <c r="D26" i="14" l="1"/>
  <c r="D30" i="14" s="1"/>
  <c r="F26" i="14"/>
  <c r="F30" i="14" s="1"/>
  <c r="H30" i="14"/>
  <c r="N22" i="13"/>
  <c r="V22" i="13"/>
  <c r="G22" i="13"/>
  <c r="G30" i="13" s="1"/>
  <c r="G33" i="13" s="1"/>
  <c r="V30" i="13"/>
  <c r="V33" i="13" s="1"/>
  <c r="L26" i="14"/>
  <c r="N17" i="14"/>
  <c r="N26" i="14"/>
  <c r="J23" i="14"/>
  <c r="N27" i="13"/>
  <c r="E22" i="13"/>
  <c r="E30" i="13" s="1"/>
  <c r="E33" i="13" s="1"/>
  <c r="R22" i="13"/>
  <c r="P22" i="13"/>
  <c r="P30" i="13" s="1"/>
  <c r="P33" i="13" s="1"/>
  <c r="I22" i="13"/>
  <c r="K22" i="13"/>
  <c r="T22" i="13"/>
  <c r="X21" i="13"/>
  <c r="X22" i="13" s="1"/>
  <c r="I30" i="13" l="1"/>
  <c r="I33" i="13" s="1"/>
  <c r="J26" i="14"/>
  <c r="J30" i="14" s="1"/>
  <c r="N30" i="14" s="1"/>
  <c r="N30" i="13"/>
  <c r="N33" i="13" s="1"/>
  <c r="R30" i="13"/>
  <c r="R33" i="13" l="1"/>
  <c r="F76" i="17" a="1"/>
  <c r="F76" i="17" s="1"/>
  <c r="D76" i="17" l="1"/>
  <c r="J92" i="17" l="1"/>
  <c r="H92" i="17"/>
  <c r="J76" i="17"/>
  <c r="H76" i="17"/>
  <c r="F16" i="16" l="1"/>
  <c r="F24" i="16" s="1"/>
  <c r="F31" i="16" s="1"/>
  <c r="F33" i="16" s="1"/>
  <c r="F13" i="16"/>
  <c r="J44" i="17" l="1"/>
  <c r="J46" i="17" s="1"/>
  <c r="J94" i="17" s="1"/>
  <c r="J96" i="17" s="1"/>
  <c r="F38" i="16"/>
  <c r="F36" i="16" s="1"/>
  <c r="K25" i="13" l="1"/>
  <c r="F41" i="16"/>
  <c r="J71" i="16"/>
  <c r="J69" i="16" s="1"/>
  <c r="F11" i="17"/>
  <c r="F34" i="17" s="1"/>
  <c r="F44" i="17" s="1"/>
  <c r="F46" i="17" s="1"/>
  <c r="F94" i="17" s="1"/>
  <c r="F96" i="17" s="1"/>
  <c r="T25" i="13" l="1"/>
  <c r="K27" i="13"/>
  <c r="J41" i="14"/>
  <c r="N41" i="14" s="1"/>
  <c r="F66" i="16"/>
  <c r="F71" i="16" s="1"/>
  <c r="F69" i="16" s="1"/>
  <c r="H11" i="17"/>
  <c r="E101" i="2"/>
  <c r="E103" i="2" s="1"/>
  <c r="I101" i="2"/>
  <c r="I103" i="2" s="1"/>
  <c r="K30" i="13" l="1"/>
  <c r="K33" i="13" s="1"/>
  <c r="K53" i="13" s="1"/>
  <c r="X25" i="13"/>
  <c r="X27" i="13" s="1"/>
  <c r="X30" i="13" s="1"/>
  <c r="T27" i="13"/>
  <c r="T30" i="13" s="1"/>
  <c r="H34" i="17"/>
  <c r="H44" i="17" s="1"/>
  <c r="H46" i="17" s="1"/>
  <c r="H94" i="17" s="1"/>
  <c r="H96" i="17" s="1"/>
  <c r="D11" i="17"/>
  <c r="D34" i="17" s="1"/>
  <c r="D44" i="17" s="1"/>
  <c r="D46" i="17" s="1"/>
  <c r="D94" i="17" s="1"/>
  <c r="D96" i="17" s="1"/>
  <c r="T33" i="13" l="1"/>
  <c r="T53" i="13" s="1"/>
  <c r="L38" i="14"/>
  <c r="V40" i="13"/>
  <c r="X33" i="13" l="1"/>
  <c r="X53" i="13" s="1"/>
  <c r="V44" i="13"/>
  <c r="P44" i="13"/>
  <c r="N44" i="13"/>
  <c r="K44" i="13"/>
  <c r="G44" i="13"/>
  <c r="G45" i="13" s="1"/>
  <c r="E44" i="13"/>
  <c r="E45" i="13" s="1"/>
  <c r="I45" i="13" l="1"/>
  <c r="I50" i="13" s="1"/>
  <c r="K45" i="13"/>
  <c r="N45" i="13"/>
  <c r="P45" i="13"/>
  <c r="V4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L43" i="14" l="1"/>
  <c r="L46" i="14" s="1"/>
  <c r="H43" i="14"/>
  <c r="H46" i="14" s="1"/>
  <c r="F43" i="14"/>
  <c r="F46" i="14" s="1"/>
  <c r="D43" i="14"/>
  <c r="D46" i="14" s="1"/>
  <c r="D44" i="2" l="1"/>
  <c r="E44" i="2"/>
  <c r="I44" i="2"/>
  <c r="H103" i="2" l="1"/>
  <c r="F103" i="2"/>
  <c r="D103" i="2"/>
  <c r="I78" i="2"/>
  <c r="E78" i="2"/>
  <c r="I67" i="2"/>
  <c r="E67" i="2"/>
  <c r="I25" i="2"/>
  <c r="E25" i="2"/>
  <c r="W53" i="13"/>
  <c r="U53" i="13"/>
  <c r="S53" i="13"/>
  <c r="O53" i="13"/>
  <c r="T44" i="13"/>
  <c r="T45" i="13" s="1"/>
  <c r="R44" i="13"/>
  <c r="R45" i="13" s="1"/>
  <c r="E50" i="13"/>
  <c r="E52" i="13" s="1"/>
  <c r="G50" i="13"/>
  <c r="P50" i="13"/>
  <c r="G52" i="13" l="1"/>
  <c r="P52" i="13"/>
  <c r="X43" i="13"/>
  <c r="X44" i="13" s="1"/>
  <c r="X45" i="13" s="1"/>
  <c r="E80" i="2"/>
  <c r="E105" i="2" s="1"/>
  <c r="I46" i="2"/>
  <c r="I80" i="2"/>
  <c r="I105" i="2" s="1"/>
  <c r="E46" i="2"/>
  <c r="J43" i="14" l="1"/>
  <c r="J46" i="14" s="1"/>
  <c r="N43" i="14" l="1"/>
  <c r="N46" i="14" s="1"/>
</calcChain>
</file>

<file path=xl/sharedStrings.xml><?xml version="1.0" encoding="utf-8"?>
<sst xmlns="http://schemas.openxmlformats.org/spreadsheetml/2006/main" count="501" uniqueCount="309">
  <si>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</si>
  <si>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</si>
  <si>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</si>
  <si>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</si>
  <si>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</si>
  <si>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</si>
  <si>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</si>
  <si>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</si>
  <si>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</si>
  <si>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</si>
  <si>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</si>
  <si>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</si>
  <si>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</si>
  <si>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</si>
  <si>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</si>
  <si>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</si>
  <si>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</si>
  <si>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</si>
  <si>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</si>
  <si>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</si>
  <si>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</si>
  <si>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</si>
  <si>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</si>
  <si>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</si>
  <si>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</si>
  <si>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</si>
  <si>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</si>
  <si>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</si>
  <si>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</si>
  <si>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</si>
  <si>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</si>
  <si>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</si>
  <si>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</si>
  <si>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</si>
  <si>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</si>
  <si>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</si>
  <si>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</si>
  <si>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</si>
  <si>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</si>
  <si>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</si>
  <si>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</si>
  <si>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</si>
  <si>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</si>
  <si>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</si>
  <si>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</si>
  <si>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</si>
  <si>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</si>
  <si>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</si>
  <si>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</si>
  <si>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</si>
  <si>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</si>
  <si>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</si>
  <si>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</si>
  <si>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</si>
  <si>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</si>
  <si>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</si>
  <si>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</si>
  <si>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</si>
  <si>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</si>
  <si>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</si>
  <si>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</si>
  <si>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</si>
  <si>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</si>
  <si>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</si>
  <si>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</si>
  <si>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</si>
  <si>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</si>
  <si>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</si>
  <si>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</si>
  <si>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</si>
  <si>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</si>
  <si>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</si>
  <si>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</si>
  <si>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</si>
  <si>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</si>
  <si>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</si>
  <si>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</si>
  <si>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</si>
  <si>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</si>
  <si>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</si>
  <si>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</si>
  <si>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</si>
  <si>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</si>
  <si>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</si>
  <si>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</si>
  <si>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</si>
  <si>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</si>
  <si>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</si>
  <si>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</si>
  <si>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</si>
  <si>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</si>
  <si>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</si>
  <si>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</si>
  <si>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</si>
  <si>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</si>
  <si>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</si>
  <si>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</si>
  <si>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</si>
  <si>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</si>
  <si>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</si>
  <si>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</si>
  <si>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</si>
  <si>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</si>
  <si>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</si>
  <si>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</si>
  <si>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</si>
  <si>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</si>
  <si>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</si>
  <si>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</si>
  <si>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</si>
  <si>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</si>
  <si>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</si>
  <si>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>Revenue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</si>
  <si>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</si>
  <si>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</si>
  <si>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</si>
  <si>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</si>
  <si>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</si>
  <si>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</si>
  <si>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</si>
  <si>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</si>
  <si>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</si>
  <si>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</si>
  <si>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</si>
  <si>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</si>
  <si>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</si>
  <si>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</si>
  <si>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</si>
  <si>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</si>
  <si>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</si>
  <si>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</si>
  <si>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</si>
  <si>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</si>
  <si>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Transactions  with owners, recorded directly in equity</t>
  </si>
  <si>
    <t>Share of net profit of associate and joint venture</t>
  </si>
  <si>
    <t>accounted for using equity method</t>
  </si>
  <si>
    <t>Statement of cash flows (Unaudited)</t>
  </si>
  <si>
    <t>Share of profit of associate and joint venture</t>
  </si>
  <si>
    <t>Non-current provisions for employee benefit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</si>
  <si>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</si>
  <si>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</si>
  <si>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</si>
  <si>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</si>
  <si>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</si>
  <si>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Short-term loans from financial institutions</t>
  </si>
  <si>
    <t>Dividend payment</t>
  </si>
  <si>
    <t>Short-term loans to subsidiaries</t>
  </si>
  <si>
    <t>Cash and cash equivalents at 1 January</t>
  </si>
  <si>
    <t>Short-term loans to related parties</t>
  </si>
  <si>
    <t>Long-term loans to related party</t>
  </si>
  <si>
    <t>Impairment loss recognised in profit or loss</t>
  </si>
  <si>
    <t>Transactions with owners, recorded directly in equity of the parent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</si>
  <si>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</si>
  <si>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</si>
  <si>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</si>
  <si>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</si>
  <si>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    Profit</t>
  </si>
  <si>
    <t>30 June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</si>
  <si>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</si>
  <si>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</si>
  <si>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</si>
  <si>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</si>
  <si>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</si>
  <si>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</si>
  <si>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</si>
  <si>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</si>
  <si>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</si>
  <si>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</si>
  <si>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</si>
  <si>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</si>
  <si>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</si>
  <si>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</si>
  <si>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</si>
  <si>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</si>
  <si>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</si>
  <si>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</si>
  <si>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</si>
  <si>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</si>
  <si>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</si>
  <si>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</si>
  <si>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</si>
  <si>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</si>
  <si>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</si>
  <si>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</si>
  <si>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</si>
  <si>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</si>
  <si>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</si>
  <si>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</si>
  <si>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</si>
  <si>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</si>
  <si>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</si>
  <si>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</si>
  <si>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</si>
  <si>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</si>
  <si>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</si>
  <si>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</si>
  <si>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</si>
  <si>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</si>
  <si>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</si>
  <si>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</si>
  <si>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</si>
  <si>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</si>
  <si>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</si>
  <si>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Proceeds from disposals of  intangible assets</t>
  </si>
  <si>
    <t>Payment for the investment in subsidiaries</t>
  </si>
  <si>
    <t>Statement of income</t>
  </si>
  <si>
    <t xml:space="preserve">  Owners of the parent</t>
  </si>
  <si>
    <t>Statement of comprehensive income</t>
  </si>
  <si>
    <t>Total comprehensive income (expense) for the year</t>
  </si>
  <si>
    <t>Statement of cash flows</t>
  </si>
  <si>
    <t xml:space="preserve">Statement of cash flows </t>
  </si>
  <si>
    <t>Proceeds from short-term loans from associate</t>
  </si>
  <si>
    <t>Cash and cash equivalents at 31 December</t>
  </si>
  <si>
    <t>Transfer from inventories to property, plant and equipment</t>
  </si>
  <si>
    <t>Statement of changes in equity</t>
  </si>
  <si>
    <t>Gain on disposal of property, plant and equipment and other assets</t>
  </si>
  <si>
    <t>Item that will not be reclassified to profit or loss</t>
  </si>
  <si>
    <t>Share of other comprehensive income accounted  for using  equity method</t>
  </si>
  <si>
    <t>Debentures</t>
  </si>
  <si>
    <t>Gain on sale of invesments in subsidiaries</t>
  </si>
  <si>
    <t>Gain on change of status in invesments</t>
  </si>
  <si>
    <t>Gain on remeasurements of defined benefit plans</t>
  </si>
  <si>
    <t>Total comprehensive income for the year</t>
  </si>
  <si>
    <t>Tax paid</t>
  </si>
  <si>
    <t>Income tax ralating to items that will not be reclassified</t>
  </si>
  <si>
    <t>Other comprehensive income for the period, net of tax</t>
  </si>
  <si>
    <t>Proceeds from short-term loans from related parties</t>
  </si>
  <si>
    <t>Repayment for short-term loans from related parties</t>
  </si>
  <si>
    <t>Other non-current financial asset</t>
  </si>
  <si>
    <t>Total item that will not be reclassified to profit or loss</t>
  </si>
  <si>
    <t>Other comprehensive income (expense) for the year, net of tax</t>
  </si>
  <si>
    <t xml:space="preserve">   account for using equity method, net of tax</t>
  </si>
  <si>
    <t>Proceeds from diposals of subsidiaries, net</t>
  </si>
  <si>
    <t>Payment for loans to other party</t>
  </si>
  <si>
    <t>Payment for acquisition of other non-current financial asset</t>
  </si>
  <si>
    <t>Payment for loans to other joint operators</t>
  </si>
  <si>
    <t>Net cash used in financing activities</t>
  </si>
  <si>
    <t>Proceeds from capital increase in subsidiary from non-controlling interests</t>
  </si>
  <si>
    <t>Comprehensive income for the year</t>
  </si>
  <si>
    <t xml:space="preserve">   Other comprehensive income (expense)</t>
  </si>
  <si>
    <t>Other comprehensive income (expense)</t>
  </si>
  <si>
    <t>Reversal of provision for decommission</t>
  </si>
  <si>
    <t>Payable for purchase of investment in equity</t>
  </si>
  <si>
    <t>Gain on fair value adjustment</t>
  </si>
  <si>
    <t>Year ended 31 December 2023</t>
  </si>
  <si>
    <t>Balance at 1 January 2023</t>
  </si>
  <si>
    <t>Balance at 31 December 2023</t>
  </si>
  <si>
    <t>Short-term loans to other joint operator</t>
  </si>
  <si>
    <t>Long-term loan to other party</t>
  </si>
  <si>
    <t>Gain on bargain purchase</t>
  </si>
  <si>
    <t>Transfer to legal reserve</t>
  </si>
  <si>
    <t>Proceeds from loans to other parties</t>
  </si>
  <si>
    <t>Net cash outflows for business acquisition</t>
  </si>
  <si>
    <t>Payment for acquisition of  intangible assets</t>
  </si>
  <si>
    <t>9, 20</t>
  </si>
  <si>
    <t>Reversal of fair value adjustment of fianancial liability</t>
  </si>
  <si>
    <t>For the year ended</t>
  </si>
  <si>
    <t>31 December</t>
  </si>
  <si>
    <t>Current portion of long-term loans to related party</t>
  </si>
  <si>
    <t>Current portion of long-term loan to other joint operator</t>
  </si>
  <si>
    <t>Current portion of long-term loan to other party</t>
  </si>
  <si>
    <t>Corperate income tax payable</t>
  </si>
  <si>
    <t>Derivative liabilitie</t>
  </si>
  <si>
    <t>Equity attributable to owners of the parent</t>
  </si>
  <si>
    <t>Total comprehensive income (expense) attributable to:</t>
  </si>
  <si>
    <t xml:space="preserve">   Profit </t>
  </si>
  <si>
    <t xml:space="preserve">    Dividends</t>
  </si>
  <si>
    <t>Paid for provisions for employee benefit</t>
  </si>
  <si>
    <t>Net cash from operating activities</t>
  </si>
  <si>
    <t>Net cash from investing activities</t>
  </si>
  <si>
    <t>Year ended 31 December 2024</t>
  </si>
  <si>
    <t>Balance at 1 January 2024</t>
  </si>
  <si>
    <t>Balance at 31 December 2024</t>
  </si>
  <si>
    <t>5, 16</t>
  </si>
  <si>
    <t>Notes</t>
  </si>
  <si>
    <t>Current portion of long-term loans from financial institutions</t>
  </si>
  <si>
    <t>Profit (loss) before income tax expense</t>
  </si>
  <si>
    <t>Tax income</t>
  </si>
  <si>
    <t>Profit (loss) for the year</t>
  </si>
  <si>
    <t>Impairment losses on assets</t>
  </si>
  <si>
    <t>Items that will be reclassified subsequently to profit or loss</t>
  </si>
  <si>
    <t>Total items that will be reclassified subsequently to profit or loss</t>
  </si>
  <si>
    <t xml:space="preserve">   Profit (loss)</t>
  </si>
  <si>
    <t xml:space="preserve">    Loss</t>
  </si>
  <si>
    <t xml:space="preserve">Tax income </t>
  </si>
  <si>
    <t>(Reversal) loss of provision for products and services warranties</t>
  </si>
  <si>
    <t>Share-based payment</t>
  </si>
  <si>
    <t>Proceeds from long-term loans from related parties</t>
  </si>
  <si>
    <t>Impairment loss determined in accordance with TFRS 9</t>
  </si>
  <si>
    <t>Comprehensive income (expense) for the year</t>
  </si>
  <si>
    <t>accounted for using equity method, net of tax</t>
  </si>
  <si>
    <t>Current portion of debentures</t>
  </si>
  <si>
    <t>Share of profit of associate and joint ventures</t>
  </si>
  <si>
    <t>Proceeds from loans to joint venture</t>
  </si>
  <si>
    <t xml:space="preserve">   Contributions by and distributions to owners of the parent</t>
  </si>
  <si>
    <t xml:space="preserve">   Share options exercised</t>
  </si>
  <si>
    <t xml:space="preserve">   Share-based payment transactions</t>
  </si>
  <si>
    <t>Total Transactions with owners, recorded directly in equity</t>
  </si>
  <si>
    <t xml:space="preserve">    Share option excercised</t>
  </si>
  <si>
    <t xml:space="preserve">    Share-based payment</t>
  </si>
  <si>
    <t>Adjustments to reconcile profit (loss) to cash receipts (payments)</t>
  </si>
  <si>
    <t>Non-current assets classified as held for sale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</si>
  <si>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</si>
  <si>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>Proceeds from issuing debentures</t>
  </si>
  <si>
    <t>Expected credit loss</t>
  </si>
  <si>
    <t>Long-term loans from a director</t>
  </si>
  <si>
    <t>Decrease in restrict deposit</t>
  </si>
  <si>
    <t>Loss on impairment of assets</t>
  </si>
  <si>
    <t>(Reversal)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</si>
</sst>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1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2" fontId="22" fillId="0" borderId="0" applyFont="0" applyFill="0" applyBorder="0" applyAlignment="0" applyProtection="0"/>
    <xf numFmtId="37" fontId="27" fillId="0" borderId="0"/>
    <xf numFmtId="173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42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4" fontId="4" fillId="0" borderId="0" xfId="20" applyFont="1" applyFill="1" applyBorder="1" applyAlignment="1"/>
    <xf numFmtId="0" fontId="8" fillId="0" borderId="0" xfId="0" applyNumberFormat="1" applyFont="1" applyAlignment="1">
      <alignment horizontal="left"/>
    </xf>
    <xf numFmtId="0" fontId="9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68" fontId="12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Fill="1" applyAlignment="1">
      <alignment vertical="center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4" fontId="4" fillId="0" borderId="0" xfId="20" applyFont="1" applyFill="1" applyAlignment="1"/>
    <xf numFmtId="0" fontId="7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8" fontId="10" fillId="0" borderId="0" xfId="0" applyNumberFormat="1" applyFont="1"/>
    <xf numFmtId="0" fontId="9" fillId="0" borderId="0" xfId="0" applyFont="1" applyAlignment="1">
      <alignment horizontal="left"/>
    </xf>
    <xf numFmtId="168" fontId="12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/>
    <xf numFmtId="0" fontId="0" fillId="0" borderId="0" xfId="0" applyAlignment="1">
      <alignment vertical="center" wrapText="1"/>
    </xf>
    <xf numFmtId="168" fontId="5" fillId="0" borderId="0" xfId="0" applyNumberFormat="1" applyFont="1" applyAlignment="1">
      <alignment horizontal="right"/>
    </xf>
    <xf numFmtId="168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8" fontId="5" fillId="0" borderId="0" xfId="0" applyNumberFormat="1" applyFont="1" applyAlignment="1">
      <alignment horizontal="left"/>
    </xf>
    <xf numFmtId="43" fontId="0" fillId="0" borderId="0" xfId="0" applyNumberFormat="1"/>
    <xf numFmtId="37" fontId="0" fillId="0" borderId="0" xfId="0" applyNumberFormat="1"/>
    <xf numFmtId="168" fontId="0" fillId="0" borderId="0" xfId="0" applyNumberFormat="1" applyAlignment="1">
      <alignment horizontal="right"/>
    </xf>
    <xf numFmtId="37" fontId="5" fillId="0" borderId="0" xfId="0" applyNumberFormat="1" applyFont="1"/>
    <xf numFmtId="168" fontId="0" fillId="0" borderId="0" xfId="0" applyNumberForma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/>
    <xf numFmtId="43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170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26" borderId="0" xfId="0" applyFill="1" applyAlignment="1">
      <alignment horizontal="left" vertical="center"/>
    </xf>
    <xf numFmtId="4" fontId="0" fillId="0" borderId="0" xfId="20" applyFont="1" applyAlignment="1"/>
    <xf numFmtId="168" fontId="12" fillId="0" borderId="0" xfId="0" applyNumberFormat="1" applyFont="1" applyFill="1"/>
    <xf numFmtId="37" fontId="0" fillId="0" borderId="0" xfId="0" applyNumberFormat="1" applyFill="1" applyAlignment="1">
      <alignment vertical="center"/>
    </xf>
    <xf numFmtId="168" fontId="0" fillId="0" borderId="0" xfId="0" applyNumberFormat="1" applyFill="1"/>
    <xf numFmtId="49" fontId="50" fillId="0" borderId="0" xfId="0" applyNumberFormat="1" applyFont="1" applyFill="1" applyAlignment="1"/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9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0" fontId="3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37" fontId="0" fillId="0" borderId="0" xfId="0" applyNumberFormat="1" applyFill="1" applyAlignment="1"/>
    <xf numFmtId="0" fontId="0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70" fontId="0" fillId="0" borderId="0" xfId="27" applyNumberFormat="1" applyFont="1" applyFill="1" applyAlignment="1"/>
    <xf numFmtId="0" fontId="50" fillId="0" borderId="0" xfId="0" applyFont="1" applyFill="1" applyAlignment="1"/>
    <xf numFmtId="168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70" fontId="0" fillId="0" borderId="0" xfId="27" applyNumberFormat="1" applyFont="1" applyFill="1" applyBorder="1" applyAlignment="1"/>
    <xf numFmtId="170" fontId="0" fillId="0" borderId="16" xfId="27" applyNumberFormat="1" applyFont="1" applyFill="1" applyBorder="1" applyAlignme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70" fontId="5" fillId="0" borderId="17" xfId="27" applyNumberFormat="1" applyFont="1" applyFill="1" applyBorder="1" applyAlignment="1"/>
    <xf numFmtId="0" fontId="0" fillId="0" borderId="0" xfId="0" applyAlignment="1">
      <alignment horizontal="left" indent="1"/>
    </xf>
    <xf numFmtId="170" fontId="0" fillId="0" borderId="16" xfId="0" applyNumberFormat="1" applyBorder="1" applyAlignment="1">
      <alignment horizontal="center"/>
    </xf>
    <xf numFmtId="43" fontId="0" fillId="0" borderId="16" xfId="0" applyNumberFormat="1" applyBorder="1" applyAlignment="1">
      <alignment horizontal="center"/>
    </xf>
    <xf numFmtId="169" fontId="5" fillId="0" borderId="15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left"/>
    </xf>
    <xf numFmtId="169" fontId="5" fillId="0" borderId="0" xfId="0" applyNumberFormat="1" applyFo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7" fillId="0" borderId="0" xfId="0" applyFont="1"/>
    <xf numFmtId="0" fontId="5" fillId="0" borderId="0" xfId="0" applyFont="1" applyAlignment="1">
      <alignment wrapText="1"/>
    </xf>
    <xf numFmtId="3" fontId="0" fillId="0" borderId="0" xfId="0" applyNumberFormat="1" applyAlignment="1">
      <alignment horizontal="left"/>
    </xf>
    <xf numFmtId="3" fontId="0" fillId="0" borderId="0" xfId="0" applyNumberFormat="1" applyFill="1"/>
    <xf numFmtId="3" fontId="0" fillId="0" borderId="0" xfId="20" applyNumberFormat="1" applyFont="1"/>
    <xf numFmtId="3" fontId="6" fillId="0" borderId="0" xfId="20" applyNumberFormat="1" applyFont="1" applyFill="1" applyBorder="1" applyAlignment="1"/>
    <xf numFmtId="3" fontId="5" fillId="0" borderId="0" xfId="20" applyNumberFormat="1" applyFont="1" applyFill="1" applyAlignment="1"/>
    <xf numFmtId="3" fontId="0" fillId="0" borderId="0" xfId="20" applyNumberFormat="1" applyFont="1" applyFill="1" applyAlignment="1">
      <alignment horizontal="left" vertical="center"/>
    </xf>
    <xf numFmtId="3" fontId="0" fillId="0" borderId="0" xfId="20" applyNumberFormat="1" applyFont="1" applyFill="1" applyBorder="1" applyAlignment="1">
      <alignment vertical="center"/>
    </xf>
    <xf numFmtId="168" fontId="0" fillId="0" borderId="0" xfId="63" applyNumberFormat="1" applyFont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0" fillId="0" borderId="0" xfId="20" applyNumberFormat="1" applyFont="1" applyFill="1" applyBorder="1" applyAlignment="1">
      <alignment horizontal="right" vertical="center"/>
    </xf>
    <xf numFmtId="168" fontId="0" fillId="0" borderId="0" xfId="63" applyNumberFormat="1" applyFont="1" applyAlignment="1">
      <alignment horizontal="right" vertical="center"/>
    </xf>
    <xf numFmtId="170" fontId="14" fillId="0" borderId="0" xfId="27" applyNumberFormat="1" applyFont="1" applyFill="1" applyAlignment="1">
      <alignment vertical="center"/>
    </xf>
    <xf numFmtId="3" fontId="0" fillId="0" borderId="0" xfId="20" applyNumberFormat="1" applyFont="1" applyFill="1" applyAlignment="1">
      <alignment vertical="center"/>
    </xf>
    <xf numFmtId="41" fontId="0" fillId="0" borderId="0" xfId="20" applyNumberFormat="1" applyFont="1" applyFill="1" applyBorder="1" applyAlignment="1">
      <alignment vertical="center"/>
    </xf>
    <xf numFmtId="37" fontId="0" fillId="0" borderId="0" xfId="0" applyNumberFormat="1" applyAlignment="1">
      <alignment horizontal="right" vertical="center"/>
    </xf>
    <xf numFmtId="170" fontId="0" fillId="0" borderId="0" xfId="30" applyNumberFormat="1" applyFont="1" applyFill="1" applyBorder="1" applyAlignment="1">
      <alignment horizontal="right" vertical="center"/>
    </xf>
    <xf numFmtId="170" fontId="0" fillId="0" borderId="16" xfId="30" applyNumberFormat="1" applyFont="1" applyFill="1" applyBorder="1" applyAlignment="1">
      <alignment horizontal="right" vertical="center"/>
    </xf>
    <xf numFmtId="168" fontId="0" fillId="0" borderId="16" xfId="0" applyNumberFormat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70" fontId="0" fillId="0" borderId="0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39" fontId="5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41" fontId="51" fillId="0" borderId="0" xfId="20" applyNumberFormat="1" applyFont="1" applyFill="1" applyBorder="1" applyAlignment="1"/>
    <xf numFmtId="0" fontId="0" fillId="0" borderId="0" xfId="0" applyAlignment="1">
      <alignment horizontal="center" vertical="center"/>
    </xf>
    <xf numFmtId="170" fontId="5" fillId="0" borderId="0" xfId="20" applyNumberFormat="1" applyFont="1" applyFill="1" applyBorder="1" applyAlignment="1"/>
    <xf numFmtId="41" fontId="0" fillId="0" borderId="0" xfId="0" applyNumberFormat="1"/>
    <xf numFmtId="170" fontId="0" fillId="0" borderId="16" xfId="20" applyNumberFormat="1" applyFont="1" applyFill="1" applyBorder="1" applyAlignment="1"/>
    <xf numFmtId="170" fontId="0" fillId="0" borderId="0" xfId="20" applyNumberFormat="1" applyFont="1" applyBorder="1" applyAlignment="1"/>
    <xf numFmtId="170" fontId="5" fillId="0" borderId="4" xfId="20" applyNumberFormat="1" applyFont="1" applyBorder="1" applyAlignment="1"/>
    <xf numFmtId="170" fontId="5" fillId="0" borderId="16" xfId="20" applyNumberFormat="1" applyFont="1" applyBorder="1" applyAlignment="1"/>
    <xf numFmtId="170" fontId="0" fillId="0" borderId="0" xfId="20" applyNumberFormat="1" applyFont="1" applyFill="1" applyBorder="1" applyAlignment="1"/>
    <xf numFmtId="170" fontId="5" fillId="0" borderId="4" xfId="20" applyNumberFormat="1" applyFont="1" applyFill="1" applyBorder="1" applyAlignment="1"/>
    <xf numFmtId="43" fontId="5" fillId="0" borderId="0" xfId="20" applyNumberFormat="1" applyFont="1" applyFill="1" applyBorder="1" applyAlignment="1"/>
    <xf numFmtId="170" fontId="0" fillId="0" borderId="0" xfId="20" applyNumberFormat="1" applyFont="1" applyFill="1" applyAlignment="1"/>
    <xf numFmtId="43" fontId="0" fillId="0" borderId="0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/>
    <xf numFmtId="41" fontId="5" fillId="0" borderId="0" xfId="20" applyNumberFormat="1" applyFont="1" applyFill="1" applyBorder="1" applyAlignment="1"/>
    <xf numFmtId="43" fontId="5" fillId="0" borderId="0" xfId="20" applyNumberFormat="1" applyFont="1" applyFill="1" applyBorder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1" fontId="5" fillId="0" borderId="4" xfId="20" applyNumberFormat="1" applyFont="1" applyFill="1" applyBorder="1" applyAlignment="1"/>
    <xf numFmtId="170" fontId="5" fillId="0" borderId="4" xfId="27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/>
    <xf numFmtId="168" fontId="0" fillId="0" borderId="0" xfId="0" quotePrefix="1" applyNumberFormat="1" applyAlignment="1">
      <alignment horizontal="center"/>
    </xf>
    <xf numFmtId="41" fontId="5" fillId="0" borderId="15" xfId="0" applyNumberFormat="1" applyFont="1" applyBorder="1" applyAlignment="1">
      <alignment horizontal="right"/>
    </xf>
    <xf numFmtId="43" fontId="5" fillId="0" borderId="15" xfId="20" applyNumberFormat="1" applyFont="1" applyFill="1" applyBorder="1" applyAlignment="1">
      <alignment horizontal="right"/>
    </xf>
    <xf numFmtId="43" fontId="2" fillId="0" borderId="16" xfId="2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right"/>
    </xf>
    <xf numFmtId="168" fontId="2" fillId="0" borderId="0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/>
    <xf numFmtId="0" fontId="0" fillId="0" borderId="0" xfId="0" applyAlignment="1">
      <alignment horizontal="left" vertical="center" wrapText="1"/>
    </xf>
    <xf numFmtId="170" fontId="0" fillId="0" borderId="0" xfId="63" applyNumberFormat="1" applyFont="1" applyAlignment="1">
      <alignment vertical="center"/>
    </xf>
    <xf numFmtId="0" fontId="3" fillId="0" borderId="16" xfId="0" applyFont="1" applyFill="1" applyBorder="1" applyAlignment="1">
      <alignment horizontal="center" wrapText="1"/>
    </xf>
    <xf numFmtId="170" fontId="2" fillId="0" borderId="16" xfId="20" applyNumberFormat="1" applyFont="1" applyFill="1" applyBorder="1" applyAlignment="1">
      <alignment horizontal="right"/>
    </xf>
    <xf numFmtId="170" fontId="0" fillId="0" borderId="0" xfId="0" applyNumberFormat="1" applyAlignment="1">
      <alignment vertical="center"/>
    </xf>
    <xf numFmtId="0" fontId="0" fillId="0" borderId="0" xfId="0" applyFill="1" applyAlignment="1">
      <alignment horizontal="left"/>
    </xf>
    <xf numFmtId="43" fontId="5" fillId="0" borderId="0" xfId="2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0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170" fontId="5" fillId="0" borderId="4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0" fontId="51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43" fontId="0" fillId="0" borderId="0" xfId="27" applyNumberFormat="1" applyFont="1" applyFill="1" applyAlignment="1">
      <alignment horizontal="right" vertical="center"/>
    </xf>
    <xf numFmtId="43" fontId="5" fillId="0" borderId="15" xfId="0" applyNumberFormat="1" applyFont="1" applyBorder="1" applyAlignment="1">
      <alignment horizontal="right"/>
    </xf>
    <xf numFmtId="43" fontId="5" fillId="0" borderId="0" xfId="0" applyNumberFormat="1" applyFont="1"/>
    <xf numFmtId="43" fontId="2" fillId="0" borderId="0" xfId="0" applyNumberFormat="1" applyFont="1" applyFill="1" applyAlignment="1"/>
    <xf numFmtId="43" fontId="2" fillId="0" borderId="0" xfId="20" applyNumberFormat="1" applyFont="1" applyFill="1" applyBorder="1" applyAlignment="1"/>
    <xf numFmtId="43" fontId="5" fillId="0" borderId="4" xfId="27" applyNumberFormat="1" applyFont="1" applyFill="1" applyBorder="1" applyAlignment="1">
      <alignment horizontal="center" vertical="center"/>
    </xf>
    <xf numFmtId="43" fontId="0" fillId="0" borderId="0" xfId="63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70" fontId="0" fillId="0" borderId="15" xfId="118" applyNumberFormat="1" applyFont="1" applyFill="1" applyBorder="1" applyAlignment="1">
      <alignment vertical="center"/>
    </xf>
    <xf numFmtId="170" fontId="0" fillId="0" borderId="0" xfId="118" applyNumberFormat="1" applyFont="1" applyFill="1" applyAlignment="1">
      <alignment vertical="center"/>
    </xf>
    <xf numFmtId="170" fontId="5" fillId="0" borderId="17" xfId="118" applyNumberFormat="1" applyFont="1" applyFill="1" applyBorder="1" applyAlignment="1">
      <alignment vertical="center"/>
    </xf>
    <xf numFmtId="170" fontId="5" fillId="0" borderId="0" xfId="118" applyNumberFormat="1" applyFont="1" applyFill="1" applyAlignment="1">
      <alignment vertical="center"/>
    </xf>
    <xf numFmtId="170" fontId="5" fillId="0" borderId="4" xfId="118" applyNumberFormat="1" applyFont="1" applyFill="1" applyBorder="1" applyAlignment="1">
      <alignment vertical="center"/>
    </xf>
    <xf numFmtId="170" fontId="5" fillId="0" borderId="0" xfId="118" applyNumberFormat="1" applyFont="1" applyFill="1"/>
    <xf numFmtId="170" fontId="5" fillId="0" borderId="15" xfId="118" applyNumberFormat="1" applyFont="1" applyFill="1" applyBorder="1" applyAlignment="1"/>
    <xf numFmtId="170" fontId="5" fillId="0" borderId="0" xfId="118" applyNumberFormat="1" applyFont="1" applyFill="1" applyAlignment="1"/>
    <xf numFmtId="170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170" fontId="5" fillId="0" borderId="4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/>
    <xf numFmtId="170" fontId="0" fillId="0" borderId="0" xfId="0" applyNumberFormat="1" applyFill="1"/>
    <xf numFmtId="170" fontId="5" fillId="0" borderId="0" xfId="0" applyNumberFormat="1" applyFont="1" applyFill="1" applyBorder="1" applyAlignment="1">
      <alignment vertical="center"/>
    </xf>
    <xf numFmtId="170" fontId="5" fillId="0" borderId="15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0" fillId="0" borderId="0" xfId="0" applyNumberFormat="1"/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Fill="1" applyAlignment="1">
      <alignment horizontal="center"/>
    </xf>
    <xf numFmtId="170" fontId="0" fillId="0" borderId="15" xfId="0" applyNumberFormat="1" applyFill="1" applyBorder="1" applyAlignment="1">
      <alignment vertical="center"/>
    </xf>
    <xf numFmtId="170" fontId="5" fillId="0" borderId="17" xfId="0" applyNumberFormat="1" applyFont="1" applyFill="1" applyBorder="1" applyAlignment="1">
      <alignment vertical="center"/>
    </xf>
    <xf numFmtId="170" fontId="5" fillId="0" borderId="15" xfId="0" applyNumberFormat="1" applyFont="1" applyFill="1" applyBorder="1" applyAlignment="1"/>
    <xf numFmtId="170" fontId="5" fillId="0" borderId="0" xfId="0" applyNumberFormat="1" applyFont="1" applyFill="1" applyAlignment="1"/>
    <xf numFmtId="170" fontId="0" fillId="0" borderId="0" xfId="0" applyNumberFormat="1" applyAlignment="1">
      <alignment horizontal="right"/>
    </xf>
    <xf numFmtId="170" fontId="0" fillId="0" borderId="16" xfId="20" applyNumberFormat="1" applyFont="1" applyFill="1" applyBorder="1" applyAlignment="1">
      <alignment horizontal="right"/>
    </xf>
    <xf numFmtId="170" fontId="5" fillId="0" borderId="0" xfId="0" applyNumberFormat="1" applyFont="1"/>
    <xf numFmtId="170" fontId="0" fillId="0" borderId="0" xfId="0" applyNumberFormat="1" applyAlignment="1">
      <alignment horizontal="center"/>
    </xf>
    <xf numFmtId="170" fontId="5" fillId="0" borderId="4" xfId="0" applyNumberFormat="1" applyFont="1" applyBorder="1"/>
    <xf numFmtId="170" fontId="5" fillId="0" borderId="4" xfId="0" applyNumberFormat="1" applyFont="1" applyBorder="1" applyAlignment="1">
      <alignment horizontal="right"/>
    </xf>
    <xf numFmtId="170" fontId="0" fillId="0" borderId="16" xfId="0" applyNumberFormat="1" applyBorder="1"/>
    <xf numFmtId="170" fontId="5" fillId="0" borderId="0" xfId="20" applyNumberFormat="1" applyFont="1" applyBorder="1" applyAlignment="1"/>
    <xf numFmtId="170" fontId="5" fillId="0" borderId="16" xfId="20" applyNumberFormat="1" applyFont="1" applyFill="1" applyBorder="1" applyAlignment="1"/>
    <xf numFmtId="170" fontId="5" fillId="0" borderId="15" xfId="0" applyNumberFormat="1" applyFont="1" applyBorder="1" applyAlignment="1">
      <alignment horizontal="right"/>
    </xf>
    <xf numFmtId="170" fontId="5" fillId="0" borderId="0" xfId="0" applyNumberFormat="1" applyFont="1" applyBorder="1" applyAlignment="1">
      <alignment horizontal="right"/>
    </xf>
    <xf numFmtId="170" fontId="50" fillId="0" borderId="0" xfId="0" applyNumberFormat="1" applyFont="1" applyFill="1" applyAlignment="1"/>
    <xf numFmtId="170" fontId="50" fillId="0" borderId="0" xfId="0" applyNumberFormat="1" applyFont="1" applyFill="1" applyBorder="1" applyAlignment="1"/>
    <xf numFmtId="170" fontId="5" fillId="0" borderId="0" xfId="0" applyNumberFormat="1" applyFont="1" applyFill="1" applyBorder="1" applyAlignment="1"/>
    <xf numFmtId="170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/>
    <xf numFmtId="170" fontId="0" fillId="0" borderId="0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center"/>
    </xf>
    <xf numFmtId="170" fontId="5" fillId="0" borderId="4" xfId="0" applyNumberFormat="1" applyFont="1" applyFill="1" applyBorder="1" applyAlignment="1"/>
    <xf numFmtId="170" fontId="5" fillId="0" borderId="0" xfId="0" applyNumberFormat="1" applyFont="1" applyFill="1" applyBorder="1" applyAlignment="1">
      <alignment horizontal="right"/>
    </xf>
    <xf numFmtId="170" fontId="0" fillId="0" borderId="16" xfId="0" applyNumberFormat="1" applyFont="1" applyFill="1" applyBorder="1" applyAlignment="1"/>
    <xf numFmtId="170" fontId="0" fillId="0" borderId="0" xfId="0" applyNumberFormat="1" applyFont="1" applyFill="1" applyAlignment="1"/>
    <xf numFmtId="170" fontId="5" fillId="0" borderId="15" xfId="0" applyNumberFormat="1" applyFont="1" applyFill="1" applyBorder="1" applyAlignment="1">
      <alignment horizontal="right"/>
    </xf>
    <xf numFmtId="170" fontId="0" fillId="0" borderId="0" xfId="0" applyNumberFormat="1" applyFont="1" applyAlignment="1"/>
    <xf numFmtId="170" fontId="0" fillId="0" borderId="0" xfId="0" applyNumberFormat="1" applyFont="1" applyBorder="1" applyAlignment="1"/>
    <xf numFmtId="170" fontId="5" fillId="0" borderId="16" xfId="0" applyNumberFormat="1" applyFont="1" applyFill="1" applyBorder="1" applyAlignment="1">
      <alignment vertical="center"/>
    </xf>
    <xf numFmtId="4" fontId="49" fillId="0" borderId="0" xfId="20" applyFont="1"/>
    <xf numFmtId="170" fontId="5" fillId="0" borderId="17" xfId="0" applyNumberFormat="1" applyFont="1" applyBorder="1" applyAlignment="1">
      <alignment horizontal="right"/>
    </xf>
    <xf numFmtId="170" fontId="5" fillId="0" borderId="0" xfId="20" applyNumberFormat="1" applyFont="1" applyFill="1" applyAlignment="1">
      <alignment horizontal="right"/>
    </xf>
    <xf numFmtId="3" fontId="0" fillId="0" borderId="0" xfId="20" applyNumberFormat="1" applyFont="1" applyAlignment="1">
      <alignment horizontal="right"/>
    </xf>
    <xf numFmtId="3" fontId="5" fillId="0" borderId="0" xfId="20" applyNumberFormat="1" applyFont="1" applyAlignment="1">
      <alignment horizontal="right"/>
    </xf>
    <xf numFmtId="170" fontId="5" fillId="0" borderId="0" xfId="20" applyNumberFormat="1" applyFont="1" applyFill="1" applyBorder="1" applyAlignment="1">
      <alignment horizontal="center"/>
    </xf>
    <xf numFmtId="170" fontId="0" fillId="0" borderId="16" xfId="0" applyNumberFormat="1" applyBorder="1" applyAlignment="1">
      <alignment horizontal="right"/>
    </xf>
    <xf numFmtId="170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/>
    <xf numFmtId="170" fontId="0" fillId="0" borderId="0" xfId="2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/>
    <xf numFmtId="170" fontId="5" fillId="0" borderId="15" xfId="20" applyNumberFormat="1" applyFont="1" applyFill="1" applyBorder="1" applyAlignment="1">
      <alignment horizontal="right"/>
    </xf>
    <xf numFmtId="170" fontId="0" fillId="0" borderId="0" xfId="63" applyNumberFormat="1" applyFont="1" applyAlignment="1">
      <alignment horizontal="right"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17" xfId="20" applyNumberFormat="1" applyFont="1" applyFill="1" applyBorder="1" applyAlignment="1">
      <alignment horizontal="left" vertical="center"/>
    </xf>
    <xf numFmtId="170" fontId="0" fillId="0" borderId="0" xfId="20" applyNumberFormat="1" applyFont="1" applyFill="1" applyBorder="1" applyAlignment="1">
      <alignment vertical="center"/>
    </xf>
    <xf numFmtId="170" fontId="0" fillId="0" borderId="0" xfId="0" applyNumberFormat="1" applyAlignment="1">
      <alignment horizontal="right" vertical="center"/>
    </xf>
    <xf numFmtId="170" fontId="0" fillId="0" borderId="16" xfId="0" applyNumberFormat="1" applyBorder="1" applyAlignment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4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70" fontId="5" fillId="0" borderId="4" xfId="0" applyNumberFormat="1" applyFont="1" applyBorder="1" applyAlignment="1">
      <alignment horizontal="right" vertical="center"/>
    </xf>
    <xf numFmtId="170" fontId="5" fillId="0" borderId="18" xfId="0" applyNumberFormat="1" applyFont="1" applyBorder="1" applyAlignment="1">
      <alignment horizontal="right" vertical="center"/>
    </xf>
    <xf numFmtId="170" fontId="2" fillId="0" borderId="0" xfId="20" applyNumberFormat="1" applyFont="1" applyFill="1" applyBorder="1" applyAlignment="1"/>
    <xf numFmtId="170" fontId="5" fillId="0" borderId="15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0" fontId="0" fillId="0" borderId="16" xfId="0" applyNumberFormat="1" applyFill="1" applyBorder="1" applyAlignment="1">
      <alignment vertical="center"/>
    </xf>
    <xf numFmtId="170" fontId="0" fillId="0" borderId="4" xfId="0" applyNumberFormat="1" applyFont="1" applyBorder="1" applyAlignment="1">
      <alignment horizontal="center"/>
    </xf>
    <xf numFmtId="41" fontId="52" fillId="0" borderId="0" xfId="20" applyNumberFormat="1" applyFont="1" applyFill="1" applyBorder="1" applyAlignment="1"/>
    <xf numFmtId="0" fontId="3" fillId="0" borderId="0" xfId="0" applyFont="1" applyFill="1" applyAlignment="1">
      <alignment horizontal="center"/>
    </xf>
    <xf numFmtId="170" fontId="2" fillId="0" borderId="4" xfId="27" applyNumberFormat="1" applyFont="1" applyFill="1" applyBorder="1" applyAlignment="1">
      <alignment horizontal="center" vertical="center"/>
    </xf>
    <xf numFmtId="3" fontId="2" fillId="0" borderId="0" xfId="20" applyNumberFormat="1" applyFont="1" applyFill="1" applyAlignment="1"/>
    <xf numFmtId="41" fontId="2" fillId="0" borderId="16" xfId="20" applyNumberFormat="1" applyFont="1" applyFill="1" applyBorder="1" applyAlignment="1"/>
    <xf numFmtId="170" fontId="2" fillId="0" borderId="16" xfId="20" applyNumberFormat="1" applyFont="1" applyFill="1" applyBorder="1" applyAlignment="1"/>
    <xf numFmtId="49" fontId="0" fillId="0" borderId="0" xfId="0" applyNumberFormat="1" applyAlignment="1">
      <alignment vertical="center"/>
    </xf>
    <xf numFmtId="0" fontId="0" fillId="0" borderId="0" xfId="0" applyFont="1"/>
    <xf numFmtId="43" fontId="0" fillId="0" borderId="0" xfId="0" applyNumberFormat="1" applyFont="1"/>
    <xf numFmtId="168" fontId="0" fillId="0" borderId="0" xfId="0" applyNumberFormat="1" applyFont="1"/>
    <xf numFmtId="170" fontId="2" fillId="0" borderId="0" xfId="27" applyNumberFormat="1" applyFont="1" applyFill="1" applyBorder="1" applyAlignment="1">
      <alignment horizontal="center" vertical="center"/>
    </xf>
    <xf numFmtId="0" fontId="0" fillId="32" borderId="0" xfId="0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43" fontId="2" fillId="0" borderId="16" xfId="27" applyNumberFormat="1" applyFont="1" applyFill="1" applyBorder="1" applyAlignment="1">
      <alignment horizontal="center" vertical="center"/>
    </xf>
    <xf numFmtId="170" fontId="2" fillId="0" borderId="16" xfId="27" applyNumberFormat="1" applyFont="1" applyFill="1" applyBorder="1" applyAlignment="1">
      <alignment horizontal="center" vertical="center"/>
    </xf>
    <xf numFmtId="170" fontId="5" fillId="0" borderId="0" xfId="27" applyNumberFormat="1" applyFont="1" applyFill="1" applyBorder="1" applyAlignment="1">
      <alignment horizontal="center" vertical="center"/>
    </xf>
    <xf numFmtId="170" fontId="5" fillId="0" borderId="17" xfId="27" applyNumberFormat="1" applyFont="1" applyFill="1" applyBorder="1" applyAlignment="1">
      <alignment horizontal="center" vertical="center"/>
    </xf>
    <xf numFmtId="170" fontId="2" fillId="0" borderId="16" xfId="0" applyNumberFormat="1" applyFont="1" applyFill="1" applyBorder="1" applyAlignment="1">
      <alignment horizontal="right"/>
    </xf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0" applyNumberFormat="1" applyFont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1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3F3263BA-AE88-4374-BF43-BDFE4F185E6A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" xfId="118" builtinId="4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9FF"/>
      <color rgb="FF70F8F5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0"/>
  <sheetViews>
    <sheetView view="pageBreakPreview" zoomScale="115" zoomScaleNormal="100" zoomScaleSheetLayoutView="115" workbookViewId="0">
      <selection activeCell="A31" sqref="A31:A32"/>
    </sheetView>
  </sheetViews>
  <sheetFormatPr defaultColWidth="10.81640625" defaultRowHeight="20.25" customHeight="1"/>
  <cols>
    <col min="1" max="1" width="52.453125" style="56" customWidth="1"/>
    <col min="2" max="2" width="13" style="81" bestFit="1" customWidth="1"/>
    <col min="3" max="3" width="12.54296875" style="55" customWidth="1"/>
    <col min="4" max="4" width="1.1796875" style="55" customWidth="1"/>
    <col min="5" max="5" width="11.54296875" style="55" customWidth="1"/>
    <col min="6" max="6" width="1.1796875" style="55" customWidth="1"/>
    <col min="7" max="7" width="12.1796875" style="55" customWidth="1"/>
    <col min="8" max="8" width="1" style="55" customWidth="1"/>
    <col min="9" max="9" width="13.1796875" style="55" customWidth="1"/>
    <col min="10" max="10" width="11.453125" style="22" bestFit="1" customWidth="1"/>
    <col min="11" max="11" width="14.81640625" style="6" bestFit="1" customWidth="1"/>
    <col min="12" max="12" width="10.81640625" style="6" bestFit="1" customWidth="1"/>
    <col min="13" max="13" width="12.453125" style="6" bestFit="1" customWidth="1"/>
    <col min="14" max="14" width="10.81640625" style="6"/>
    <col min="15" max="15" width="12.453125" style="6" bestFit="1" customWidth="1"/>
    <col min="16" max="16" width="10.81640625" style="6"/>
    <col min="17" max="17" width="12.453125" style="6" bestFit="1" customWidth="1"/>
    <col min="18" max="16384" width="10.81640625" style="6"/>
  </cols>
  <sheetData>
    <row r="1" spans="1:19" s="4" customFormat="1" ht="20.25" customHeight="1">
      <c r="A1" s="51" t="s">
        <v>83</v>
      </c>
      <c r="B1" s="79"/>
      <c r="C1" s="52"/>
      <c r="D1" s="52"/>
      <c r="E1" s="52"/>
      <c r="F1" s="52"/>
      <c r="G1" s="52"/>
      <c r="H1" s="52"/>
      <c r="I1" s="52"/>
      <c r="J1" s="11"/>
    </row>
    <row r="2" spans="1:19" s="5" customFormat="1" ht="20.25" customHeight="1">
      <c r="A2" s="53" t="s">
        <v>86</v>
      </c>
      <c r="B2" s="80"/>
      <c r="C2" s="54"/>
      <c r="D2" s="54"/>
      <c r="E2" s="54"/>
      <c r="F2" s="54"/>
      <c r="G2" s="106"/>
      <c r="H2" s="54"/>
      <c r="I2" s="54"/>
      <c r="J2" s="21"/>
    </row>
    <row r="3" spans="1:19" ht="20.25" customHeight="1">
      <c r="A3" s="53"/>
      <c r="K3" s="218"/>
    </row>
    <row r="4" spans="1:19" s="14" customFormat="1" ht="20.25" customHeight="1">
      <c r="A4" s="56"/>
      <c r="B4" s="82"/>
      <c r="C4" s="425" t="s">
        <v>13</v>
      </c>
      <c r="D4" s="425"/>
      <c r="E4" s="425"/>
      <c r="F4" s="58"/>
      <c r="G4" s="425" t="s">
        <v>37</v>
      </c>
      <c r="H4" s="425"/>
      <c r="I4" s="425"/>
      <c r="J4" s="36"/>
    </row>
    <row r="5" spans="1:19" s="14" customFormat="1" ht="20.25" customHeight="1">
      <c r="A5" s="56"/>
      <c r="B5" s="82"/>
      <c r="C5" s="425" t="s">
        <v>38</v>
      </c>
      <c r="D5" s="425"/>
      <c r="E5" s="425"/>
      <c r="F5" s="58"/>
      <c r="G5" s="425" t="s">
        <v>38</v>
      </c>
      <c r="H5" s="425"/>
      <c r="I5" s="425"/>
      <c r="J5" s="36"/>
    </row>
    <row r="6" spans="1:19" s="14" customFormat="1" ht="20.25" customHeight="1">
      <c r="A6" s="56"/>
      <c r="B6" s="81"/>
      <c r="C6" s="427" t="s">
        <v>256</v>
      </c>
      <c r="D6" s="427"/>
      <c r="E6" s="427"/>
      <c r="F6" s="200"/>
      <c r="G6" s="427" t="s">
        <v>256</v>
      </c>
      <c r="H6" s="427"/>
      <c r="I6" s="427"/>
      <c r="J6" s="36"/>
    </row>
    <row r="7" spans="1:19" s="14" customFormat="1" ht="20.25" customHeight="1">
      <c r="A7" s="56"/>
      <c r="B7" s="81"/>
      <c r="C7" s="428" t="s">
        <v>257</v>
      </c>
      <c r="D7" s="429"/>
      <c r="E7" s="429"/>
      <c r="F7" s="200"/>
      <c r="G7" s="428" t="s">
        <v>257</v>
      </c>
      <c r="H7" s="429"/>
      <c r="I7" s="429"/>
      <c r="J7" s="36"/>
    </row>
    <row r="8" spans="1:19" s="14" customFormat="1" ht="20.25" customHeight="1">
      <c r="A8" s="60" t="s">
        <v>14</v>
      </c>
      <c r="B8" s="1" t="s">
        <v>107</v>
      </c>
      <c r="C8" s="82">
        <v>2024</v>
      </c>
      <c r="D8" s="82"/>
      <c r="E8" s="82">
        <v>2023</v>
      </c>
      <c r="F8" s="82"/>
      <c r="G8" s="82">
        <v>2024</v>
      </c>
      <c r="H8" s="82"/>
      <c r="I8" s="82">
        <v>2023</v>
      </c>
      <c r="J8" s="36"/>
    </row>
    <row r="9" spans="1:19" s="14" customFormat="1" ht="20.25" customHeight="1">
      <c r="A9" s="56"/>
      <c r="B9" s="82"/>
      <c r="C9" s="426" t="s">
        <v>15</v>
      </c>
      <c r="D9" s="426"/>
      <c r="E9" s="426"/>
      <c r="F9" s="426"/>
      <c r="G9" s="426"/>
      <c r="H9" s="426"/>
      <c r="I9" s="426"/>
      <c r="J9" s="36"/>
    </row>
    <row r="10" spans="1:19" s="7" customFormat="1" ht="20.25" customHeight="1">
      <c r="A10" s="61" t="s">
        <v>0</v>
      </c>
      <c r="B10" s="63"/>
      <c r="C10" s="201"/>
      <c r="D10" s="201"/>
      <c r="E10" s="201"/>
      <c r="F10" s="201"/>
      <c r="G10" s="201"/>
      <c r="H10" s="201"/>
      <c r="I10" s="201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s="33" customFormat="1" ht="20.25" customHeight="1">
      <c r="A11" s="62" t="s">
        <v>23</v>
      </c>
      <c r="B11" s="63">
        <v>6</v>
      </c>
      <c r="C11" s="329">
        <v>24578</v>
      </c>
      <c r="D11" s="329"/>
      <c r="E11" s="329">
        <v>44268</v>
      </c>
      <c r="F11" s="329"/>
      <c r="G11" s="329">
        <v>2627</v>
      </c>
      <c r="H11" s="329"/>
      <c r="I11" s="329">
        <v>18245</v>
      </c>
      <c r="J11" s="40"/>
      <c r="K11" s="210"/>
      <c r="L11" s="210"/>
      <c r="M11" s="210"/>
      <c r="N11" s="210"/>
      <c r="O11" s="210"/>
      <c r="P11" s="210"/>
      <c r="Q11" s="210"/>
      <c r="R11" s="210"/>
      <c r="S11" s="7"/>
    </row>
    <row r="12" spans="1:19" s="33" customFormat="1" ht="20.25" customHeight="1">
      <c r="A12" s="62" t="s">
        <v>72</v>
      </c>
      <c r="B12" s="63">
        <v>7</v>
      </c>
      <c r="C12" s="329">
        <v>296438</v>
      </c>
      <c r="D12" s="329"/>
      <c r="E12" s="329">
        <v>478245</v>
      </c>
      <c r="F12" s="329"/>
      <c r="G12" s="329">
        <v>398195</v>
      </c>
      <c r="H12" s="329"/>
      <c r="I12" s="329">
        <v>635539</v>
      </c>
      <c r="J12" s="40"/>
      <c r="K12" s="211"/>
      <c r="L12" s="210"/>
      <c r="M12" s="211"/>
      <c r="N12" s="211"/>
      <c r="O12" s="211"/>
      <c r="P12" s="211"/>
      <c r="Q12" s="211"/>
      <c r="R12" s="211"/>
    </row>
    <row r="13" spans="1:19" s="33" customFormat="1" ht="20.25" customHeight="1">
      <c r="A13" s="62" t="s">
        <v>148</v>
      </c>
      <c r="B13" s="63">
        <v>5</v>
      </c>
      <c r="C13" s="329">
        <v>333920</v>
      </c>
      <c r="D13" s="329"/>
      <c r="E13" s="329">
        <v>398120</v>
      </c>
      <c r="F13" s="329"/>
      <c r="G13" s="329">
        <v>636983</v>
      </c>
      <c r="H13" s="329"/>
      <c r="I13" s="329">
        <v>713373</v>
      </c>
      <c r="J13" s="40"/>
      <c r="K13" s="211"/>
      <c r="L13" s="210"/>
      <c r="M13" s="211"/>
      <c r="N13" s="211"/>
      <c r="O13" s="211"/>
      <c r="P13" s="211"/>
      <c r="Q13" s="211"/>
      <c r="R13" s="211"/>
    </row>
    <row r="14" spans="1:19" s="33" customFormat="1" ht="20.25" hidden="1" customHeight="1">
      <c r="A14" s="104" t="s">
        <v>146</v>
      </c>
      <c r="B14" s="63">
        <v>4</v>
      </c>
      <c r="C14" s="43"/>
      <c r="D14" s="329"/>
      <c r="E14" s="43"/>
      <c r="F14" s="329"/>
      <c r="G14" s="329"/>
      <c r="H14" s="329"/>
      <c r="I14" s="329"/>
      <c r="J14" s="40"/>
      <c r="K14" s="211"/>
      <c r="L14" s="210"/>
      <c r="M14" s="211"/>
      <c r="N14" s="211"/>
      <c r="O14" s="211"/>
      <c r="P14" s="211"/>
      <c r="Q14" s="211"/>
      <c r="R14" s="211"/>
    </row>
    <row r="15" spans="1:19" s="33" customFormat="1" ht="20.25" hidden="1" customHeight="1">
      <c r="A15" s="104" t="s">
        <v>124</v>
      </c>
      <c r="B15" s="63">
        <v>4</v>
      </c>
      <c r="C15" s="329"/>
      <c r="D15" s="329"/>
      <c r="E15" s="43"/>
      <c r="F15" s="329"/>
      <c r="G15" s="329"/>
      <c r="H15" s="329"/>
      <c r="I15" s="329"/>
      <c r="J15" s="40"/>
      <c r="K15" s="211"/>
      <c r="L15" s="210"/>
      <c r="M15" s="211"/>
      <c r="N15" s="211"/>
      <c r="O15" s="211"/>
      <c r="P15" s="211"/>
      <c r="Q15" s="211"/>
      <c r="R15" s="211"/>
    </row>
    <row r="16" spans="1:19" s="33" customFormat="1" ht="20.25" hidden="1" customHeight="1">
      <c r="A16" s="104" t="s">
        <v>125</v>
      </c>
      <c r="B16" s="63">
        <v>4</v>
      </c>
      <c r="C16" s="329"/>
      <c r="D16" s="329"/>
      <c r="E16" s="43"/>
      <c r="F16" s="329"/>
      <c r="G16" s="329"/>
      <c r="H16" s="329"/>
      <c r="I16" s="329"/>
      <c r="J16" s="40"/>
      <c r="K16" s="211"/>
      <c r="L16" s="210"/>
      <c r="M16" s="211"/>
      <c r="N16" s="211"/>
      <c r="O16" s="211"/>
      <c r="P16" s="211"/>
      <c r="Q16" s="211"/>
      <c r="R16" s="211"/>
    </row>
    <row r="17" spans="1:19" s="33" customFormat="1" ht="20.25" customHeight="1">
      <c r="A17" s="62" t="s">
        <v>247</v>
      </c>
      <c r="B17" s="63">
        <v>5</v>
      </c>
      <c r="C17" s="329">
        <v>1330</v>
      </c>
      <c r="D17" s="329"/>
      <c r="E17" s="329">
        <v>1330</v>
      </c>
      <c r="F17" s="329"/>
      <c r="G17" s="329">
        <v>1330</v>
      </c>
      <c r="H17" s="329"/>
      <c r="I17" s="329">
        <v>1330</v>
      </c>
      <c r="J17" s="40"/>
      <c r="K17" s="211"/>
      <c r="L17" s="210"/>
      <c r="M17" s="211"/>
      <c r="N17" s="211"/>
      <c r="O17" s="211"/>
      <c r="P17" s="211"/>
      <c r="Q17" s="211"/>
      <c r="R17" s="211"/>
    </row>
    <row r="18" spans="1:19" s="33" customFormat="1" ht="20.25" customHeight="1">
      <c r="A18" s="62" t="s">
        <v>258</v>
      </c>
      <c r="B18" s="63">
        <v>5</v>
      </c>
      <c r="C18" s="329">
        <v>0</v>
      </c>
      <c r="D18" s="329"/>
      <c r="E18" s="329">
        <v>0</v>
      </c>
      <c r="F18" s="329"/>
      <c r="G18" s="329">
        <v>0</v>
      </c>
      <c r="H18" s="329"/>
      <c r="I18" s="329">
        <v>1868</v>
      </c>
      <c r="J18" s="40"/>
      <c r="K18" s="211"/>
      <c r="L18" s="210"/>
      <c r="M18" s="211"/>
      <c r="N18" s="211"/>
      <c r="O18" s="211"/>
      <c r="P18" s="211"/>
      <c r="Q18" s="211"/>
      <c r="R18" s="211"/>
    </row>
    <row r="19" spans="1:19" s="33" customFormat="1" ht="20.25" customHeight="1">
      <c r="A19" s="62" t="s">
        <v>259</v>
      </c>
      <c r="B19" s="63"/>
      <c r="C19" s="329">
        <v>147</v>
      </c>
      <c r="D19" s="329"/>
      <c r="E19" s="329">
        <v>556</v>
      </c>
      <c r="F19" s="329"/>
      <c r="G19" s="329">
        <v>147</v>
      </c>
      <c r="H19" s="329"/>
      <c r="I19" s="329">
        <v>556</v>
      </c>
      <c r="J19" s="40"/>
      <c r="K19" s="211"/>
      <c r="L19" s="210"/>
      <c r="M19" s="211"/>
      <c r="N19" s="211"/>
      <c r="O19" s="211"/>
      <c r="P19" s="211"/>
      <c r="Q19" s="211"/>
      <c r="R19" s="211"/>
    </row>
    <row r="20" spans="1:19" s="14" customFormat="1" ht="20.25" customHeight="1">
      <c r="A20" s="62" t="s">
        <v>260</v>
      </c>
      <c r="B20" s="63"/>
      <c r="C20" s="329">
        <v>1680</v>
      </c>
      <c r="D20" s="329">
        <v>0</v>
      </c>
      <c r="E20" s="43">
        <v>4500</v>
      </c>
      <c r="F20" s="329"/>
      <c r="G20" s="329">
        <v>1680</v>
      </c>
      <c r="H20" s="329">
        <v>0</v>
      </c>
      <c r="I20" s="43">
        <v>4500</v>
      </c>
      <c r="J20" s="36"/>
      <c r="K20" s="211"/>
      <c r="L20" s="210"/>
      <c r="M20" s="211"/>
      <c r="N20" s="211"/>
      <c r="O20" s="211"/>
      <c r="P20" s="211"/>
      <c r="Q20" s="211"/>
      <c r="R20" s="211"/>
      <c r="S20" s="33"/>
    </row>
    <row r="21" spans="1:19" s="14" customFormat="1" ht="20.25" customHeight="1">
      <c r="A21" s="62" t="s">
        <v>126</v>
      </c>
      <c r="B21" s="63">
        <v>8</v>
      </c>
      <c r="C21" s="329">
        <v>51102</v>
      </c>
      <c r="D21" s="329"/>
      <c r="E21" s="329">
        <v>49700</v>
      </c>
      <c r="F21" s="329"/>
      <c r="G21" s="329">
        <v>22830</v>
      </c>
      <c r="H21" s="329"/>
      <c r="I21" s="329">
        <v>21828</v>
      </c>
      <c r="J21" s="36"/>
      <c r="K21" s="212"/>
      <c r="L21" s="210"/>
      <c r="M21" s="212"/>
      <c r="N21" s="212"/>
      <c r="O21" s="212"/>
      <c r="P21" s="212"/>
      <c r="Q21" s="212"/>
      <c r="R21" s="212"/>
    </row>
    <row r="22" spans="1:19" s="14" customFormat="1" ht="20.25" customHeight="1">
      <c r="A22" s="62" t="s">
        <v>31</v>
      </c>
      <c r="B22" s="63">
        <v>9</v>
      </c>
      <c r="C22" s="329">
        <v>314836</v>
      </c>
      <c r="D22" s="329"/>
      <c r="E22" s="329">
        <v>353350</v>
      </c>
      <c r="F22" s="329"/>
      <c r="G22" s="329">
        <v>295782</v>
      </c>
      <c r="H22" s="329"/>
      <c r="I22" s="329">
        <v>299854</v>
      </c>
      <c r="J22" s="36"/>
      <c r="K22" s="212"/>
      <c r="L22" s="210"/>
      <c r="M22" s="212"/>
      <c r="N22" s="212"/>
      <c r="O22" s="212"/>
      <c r="P22" s="212"/>
      <c r="Q22" s="212"/>
      <c r="R22" s="212"/>
    </row>
    <row r="23" spans="1:19" s="14" customFormat="1" ht="20.25" customHeight="1">
      <c r="A23" s="62" t="s">
        <v>33</v>
      </c>
      <c r="B23" s="63"/>
      <c r="C23" s="329">
        <v>19689</v>
      </c>
      <c r="D23" s="330"/>
      <c r="E23" s="329">
        <v>7672</v>
      </c>
      <c r="F23" s="330"/>
      <c r="G23" s="329">
        <v>19093</v>
      </c>
      <c r="H23" s="329"/>
      <c r="I23" s="329">
        <v>5214</v>
      </c>
      <c r="J23" s="36"/>
      <c r="K23" s="212"/>
      <c r="L23" s="210"/>
      <c r="M23" s="212"/>
      <c r="N23" s="212"/>
      <c r="O23" s="212"/>
      <c r="P23" s="212"/>
      <c r="Q23" s="212"/>
      <c r="R23" s="212"/>
    </row>
    <row r="24" spans="1:19" s="14" customFormat="1" ht="20.25" customHeight="1">
      <c r="A24" s="62" t="s">
        <v>301</v>
      </c>
      <c r="B24" s="63">
        <v>13</v>
      </c>
      <c r="C24" s="329">
        <v>35918</v>
      </c>
      <c r="D24" s="330"/>
      <c r="E24" s="329">
        <v>0</v>
      </c>
      <c r="F24" s="330"/>
      <c r="G24" s="329">
        <v>0</v>
      </c>
      <c r="H24" s="329"/>
      <c r="I24" s="329">
        <v>0</v>
      </c>
      <c r="J24" s="36"/>
      <c r="K24" s="212"/>
      <c r="L24" s="210"/>
      <c r="M24" s="212"/>
      <c r="N24" s="212"/>
      <c r="O24" s="212"/>
      <c r="P24" s="212"/>
      <c r="Q24" s="212"/>
      <c r="R24" s="212"/>
    </row>
    <row r="25" spans="1:19" s="14" customFormat="1" ht="20.25" customHeight="1">
      <c r="A25" s="60" t="s">
        <v>1</v>
      </c>
      <c r="B25" s="63"/>
      <c r="C25" s="331">
        <f>SUM(C11:C24)</f>
        <v>1079638</v>
      </c>
      <c r="D25" s="332"/>
      <c r="E25" s="331">
        <f>SUM(E11:E23)</f>
        <v>1337741</v>
      </c>
      <c r="F25" s="332"/>
      <c r="G25" s="331">
        <f>SUM(G11:G23)</f>
        <v>1378667</v>
      </c>
      <c r="H25" s="332"/>
      <c r="I25" s="331">
        <f>SUM(I11:I23)</f>
        <v>1702307</v>
      </c>
      <c r="J25" s="36"/>
      <c r="K25" s="212"/>
      <c r="L25" s="212"/>
      <c r="M25" s="212"/>
      <c r="N25" s="212"/>
      <c r="O25" s="212"/>
      <c r="P25" s="212"/>
      <c r="Q25" s="212"/>
      <c r="R25" s="212"/>
    </row>
    <row r="26" spans="1:19" s="14" customFormat="1" ht="20.25" customHeight="1">
      <c r="A26" s="60"/>
      <c r="B26" s="2"/>
      <c r="C26" s="333"/>
      <c r="D26" s="333"/>
      <c r="E26" s="333"/>
      <c r="F26" s="333"/>
      <c r="G26" s="333"/>
      <c r="H26" s="333"/>
      <c r="I26" s="333"/>
      <c r="J26" s="36"/>
      <c r="K26" s="212"/>
      <c r="L26" s="212"/>
      <c r="M26" s="212"/>
      <c r="N26" s="212"/>
      <c r="O26" s="212"/>
      <c r="P26" s="212"/>
      <c r="Q26" s="212"/>
      <c r="R26" s="212"/>
    </row>
    <row r="27" spans="1:19" s="14" customFormat="1" ht="20.25" customHeight="1">
      <c r="A27" s="61" t="s">
        <v>7</v>
      </c>
      <c r="B27" s="2"/>
      <c r="C27" s="334"/>
      <c r="D27" s="334"/>
      <c r="E27" s="334"/>
      <c r="F27" s="334"/>
      <c r="G27" s="334"/>
      <c r="H27" s="334"/>
      <c r="I27" s="334"/>
      <c r="J27" s="36"/>
      <c r="K27" s="212"/>
      <c r="L27" s="212"/>
      <c r="M27" s="212"/>
      <c r="N27" s="212"/>
      <c r="O27" s="212"/>
      <c r="P27" s="212"/>
      <c r="Q27" s="212"/>
      <c r="R27" s="212"/>
    </row>
    <row r="28" spans="1:19" s="14" customFormat="1" ht="20.25" customHeight="1">
      <c r="A28" s="71" t="s">
        <v>194</v>
      </c>
      <c r="B28" s="39"/>
      <c r="C28" s="329">
        <v>8155</v>
      </c>
      <c r="D28" s="329"/>
      <c r="E28" s="329">
        <v>8155</v>
      </c>
      <c r="F28" s="329"/>
      <c r="G28" s="329">
        <v>0</v>
      </c>
      <c r="H28" s="329"/>
      <c r="I28" s="43">
        <v>0</v>
      </c>
      <c r="J28" s="36"/>
      <c r="K28" s="212"/>
      <c r="L28" s="212"/>
      <c r="M28" s="212"/>
      <c r="N28" s="212"/>
      <c r="O28" s="212"/>
      <c r="P28" s="212"/>
      <c r="Q28" s="212"/>
      <c r="R28" s="212"/>
    </row>
    <row r="29" spans="1:19" s="14" customFormat="1" ht="20.25" customHeight="1">
      <c r="A29" s="71" t="s">
        <v>127</v>
      </c>
      <c r="B29" s="63">
        <v>8</v>
      </c>
      <c r="C29" s="329">
        <v>808472</v>
      </c>
      <c r="D29" s="329"/>
      <c r="E29" s="329">
        <v>885763</v>
      </c>
      <c r="F29" s="329"/>
      <c r="G29" s="43">
        <v>268148</v>
      </c>
      <c r="H29" s="329"/>
      <c r="I29" s="43">
        <v>290978</v>
      </c>
      <c r="J29" s="36"/>
      <c r="K29" s="212"/>
      <c r="L29" s="212"/>
      <c r="M29" s="212"/>
      <c r="N29" s="212"/>
      <c r="O29" s="212"/>
      <c r="P29" s="212"/>
      <c r="Q29" s="212"/>
      <c r="R29" s="212"/>
    </row>
    <row r="30" spans="1:19" s="36" customFormat="1" ht="20.25" customHeight="1">
      <c r="A30" s="71" t="s">
        <v>228</v>
      </c>
      <c r="B30" s="63">
        <v>25</v>
      </c>
      <c r="C30" s="43">
        <v>121749</v>
      </c>
      <c r="D30" s="43"/>
      <c r="E30" s="43">
        <v>120165</v>
      </c>
      <c r="F30" s="329"/>
      <c r="G30" s="43">
        <v>121749</v>
      </c>
      <c r="H30" s="329"/>
      <c r="I30" s="43">
        <v>120165</v>
      </c>
      <c r="K30" s="212"/>
      <c r="L30" s="212"/>
      <c r="M30" s="212"/>
      <c r="N30" s="212"/>
      <c r="O30" s="212"/>
      <c r="P30" s="212"/>
      <c r="Q30" s="212"/>
      <c r="R30" s="212"/>
      <c r="S30" s="14"/>
    </row>
    <row r="31" spans="1:19" s="14" customFormat="1" ht="20.25" customHeight="1">
      <c r="A31" s="71" t="s">
        <v>92</v>
      </c>
      <c r="B31" s="63">
        <v>10</v>
      </c>
      <c r="C31" s="329">
        <v>1251963</v>
      </c>
      <c r="D31" s="329"/>
      <c r="E31" s="329">
        <v>1222754</v>
      </c>
      <c r="F31" s="329"/>
      <c r="G31" s="43">
        <v>958679</v>
      </c>
      <c r="H31" s="329"/>
      <c r="I31" s="43">
        <v>958679</v>
      </c>
      <c r="J31" s="36"/>
      <c r="K31" s="212"/>
      <c r="L31" s="212"/>
      <c r="M31" s="212"/>
      <c r="N31" s="212"/>
      <c r="O31" s="212"/>
      <c r="P31" s="212"/>
      <c r="Q31" s="212"/>
      <c r="R31" s="212"/>
    </row>
    <row r="32" spans="1:19" s="14" customFormat="1" ht="20.25" customHeight="1">
      <c r="A32" s="71" t="s">
        <v>111</v>
      </c>
      <c r="B32" s="63">
        <v>10</v>
      </c>
      <c r="C32" s="329">
        <v>400359</v>
      </c>
      <c r="D32" s="329"/>
      <c r="E32" s="329">
        <v>397545</v>
      </c>
      <c r="F32" s="329"/>
      <c r="G32" s="43">
        <v>212670</v>
      </c>
      <c r="H32" s="329"/>
      <c r="I32" s="43">
        <v>212670</v>
      </c>
      <c r="J32" s="36"/>
      <c r="K32" s="212"/>
      <c r="L32" s="212"/>
      <c r="M32" s="212"/>
      <c r="N32" s="212"/>
      <c r="O32" s="212"/>
      <c r="P32" s="212"/>
      <c r="Q32" s="212"/>
      <c r="R32" s="212"/>
    </row>
    <row r="33" spans="1:19" s="36" customFormat="1" ht="20.25" customHeight="1">
      <c r="A33" s="71" t="s">
        <v>44</v>
      </c>
      <c r="B33" s="63">
        <v>12</v>
      </c>
      <c r="C33" s="43">
        <v>0</v>
      </c>
      <c r="D33" s="43"/>
      <c r="E33" s="43">
        <v>0</v>
      </c>
      <c r="F33" s="329"/>
      <c r="G33" s="43">
        <v>681808</v>
      </c>
      <c r="H33" s="329"/>
      <c r="I33" s="43">
        <v>681808</v>
      </c>
      <c r="K33" s="212"/>
      <c r="L33" s="212"/>
      <c r="M33" s="212"/>
      <c r="N33" s="212"/>
      <c r="O33" s="212"/>
      <c r="P33" s="212"/>
      <c r="Q33" s="212"/>
      <c r="R33" s="212"/>
      <c r="S33" s="14"/>
    </row>
    <row r="34" spans="1:19" s="36" customFormat="1" ht="20.25" customHeight="1">
      <c r="A34" s="71" t="s">
        <v>93</v>
      </c>
      <c r="B34" s="63">
        <v>11</v>
      </c>
      <c r="C34" s="329">
        <v>469226</v>
      </c>
      <c r="D34" s="329"/>
      <c r="E34" s="329">
        <v>472270</v>
      </c>
      <c r="F34" s="329"/>
      <c r="G34" s="43">
        <v>457350</v>
      </c>
      <c r="H34" s="329"/>
      <c r="I34" s="43">
        <v>457112</v>
      </c>
      <c r="K34" s="213"/>
      <c r="L34" s="213"/>
      <c r="M34" s="213"/>
      <c r="N34" s="213"/>
      <c r="O34" s="213"/>
      <c r="P34" s="213"/>
      <c r="Q34" s="213"/>
      <c r="R34" s="213"/>
    </row>
    <row r="35" spans="1:19" s="36" customFormat="1" ht="20.25" customHeight="1">
      <c r="A35" s="71" t="s">
        <v>149</v>
      </c>
      <c r="B35" s="63">
        <v>5</v>
      </c>
      <c r="C35" s="329">
        <v>0</v>
      </c>
      <c r="D35" s="329"/>
      <c r="E35" s="329">
        <v>0</v>
      </c>
      <c r="F35" s="329"/>
      <c r="G35" s="329">
        <v>0</v>
      </c>
      <c r="H35" s="329"/>
      <c r="I35" s="329">
        <v>8370</v>
      </c>
      <c r="K35" s="213"/>
      <c r="L35" s="213"/>
      <c r="M35" s="213"/>
      <c r="N35" s="213"/>
      <c r="O35" s="213"/>
      <c r="P35" s="213"/>
      <c r="Q35" s="213"/>
      <c r="R35" s="213"/>
    </row>
    <row r="36" spans="1:19" s="36" customFormat="1" ht="20" hidden="1" customHeight="1">
      <c r="A36" s="71" t="s">
        <v>128</v>
      </c>
      <c r="B36" s="63"/>
      <c r="C36" s="329">
        <v>0</v>
      </c>
      <c r="D36" s="329"/>
      <c r="E36" s="329">
        <v>0</v>
      </c>
      <c r="F36" s="329"/>
      <c r="G36" s="329">
        <v>0</v>
      </c>
      <c r="H36" s="329"/>
      <c r="I36" s="329">
        <v>0</v>
      </c>
      <c r="K36" s="213"/>
      <c r="L36" s="213"/>
      <c r="M36" s="213"/>
      <c r="N36" s="213"/>
      <c r="O36" s="213"/>
      <c r="P36" s="213"/>
      <c r="Q36" s="213"/>
      <c r="R36" s="213"/>
    </row>
    <row r="37" spans="1:19" s="36" customFormat="1" ht="20" customHeight="1">
      <c r="A37" s="71" t="s">
        <v>248</v>
      </c>
      <c r="B37" s="63"/>
      <c r="C37" s="329">
        <v>105</v>
      </c>
      <c r="D37" s="329"/>
      <c r="E37" s="329">
        <v>375</v>
      </c>
      <c r="F37" s="329"/>
      <c r="G37" s="329">
        <v>105</v>
      </c>
      <c r="H37" s="329"/>
      <c r="I37" s="329">
        <v>375</v>
      </c>
      <c r="K37" s="213"/>
      <c r="L37" s="213"/>
      <c r="M37" s="213"/>
      <c r="N37" s="213"/>
      <c r="O37" s="213"/>
      <c r="P37" s="213"/>
      <c r="Q37" s="213"/>
      <c r="R37" s="213"/>
    </row>
    <row r="38" spans="1:19" s="14" customFormat="1" ht="20.25" customHeight="1">
      <c r="A38" s="62" t="s">
        <v>64</v>
      </c>
      <c r="B38" s="63"/>
      <c r="C38" s="329">
        <v>19959</v>
      </c>
      <c r="D38" s="329"/>
      <c r="E38" s="329">
        <v>21457</v>
      </c>
      <c r="F38" s="329"/>
      <c r="G38" s="329">
        <v>15855</v>
      </c>
      <c r="H38" s="329"/>
      <c r="I38" s="329">
        <v>17353</v>
      </c>
      <c r="J38" s="36"/>
      <c r="K38" s="213"/>
      <c r="L38" s="213"/>
      <c r="M38" s="213"/>
      <c r="N38" s="213"/>
      <c r="O38" s="213"/>
      <c r="P38" s="213"/>
      <c r="Q38" s="213"/>
      <c r="R38" s="213"/>
      <c r="S38" s="36"/>
    </row>
    <row r="39" spans="1:19" s="14" customFormat="1" ht="20.25" customHeight="1">
      <c r="A39" s="62" t="s">
        <v>65</v>
      </c>
      <c r="B39" s="63">
        <v>13</v>
      </c>
      <c r="C39" s="329">
        <v>1059007</v>
      </c>
      <c r="D39" s="329"/>
      <c r="E39" s="329">
        <v>1273110</v>
      </c>
      <c r="F39" s="329"/>
      <c r="G39" s="329">
        <v>393014</v>
      </c>
      <c r="H39" s="329"/>
      <c r="I39" s="329">
        <v>461189</v>
      </c>
      <c r="J39" s="36"/>
      <c r="K39" s="212"/>
      <c r="L39" s="212"/>
      <c r="M39" s="212"/>
      <c r="N39" s="212"/>
      <c r="O39" s="212"/>
      <c r="P39" s="212"/>
      <c r="Q39" s="212"/>
      <c r="R39" s="212"/>
    </row>
    <row r="40" spans="1:19" s="14" customFormat="1" ht="20" customHeight="1">
      <c r="A40" s="62" t="s">
        <v>114</v>
      </c>
      <c r="B40" s="63">
        <v>14</v>
      </c>
      <c r="C40" s="329">
        <v>232763</v>
      </c>
      <c r="D40" s="329"/>
      <c r="E40" s="329">
        <v>117055</v>
      </c>
      <c r="F40" s="329"/>
      <c r="G40" s="329">
        <v>103948</v>
      </c>
      <c r="H40" s="329"/>
      <c r="I40" s="329">
        <v>42661</v>
      </c>
      <c r="J40" s="36"/>
      <c r="K40" s="212"/>
      <c r="L40" s="212"/>
      <c r="M40" s="212"/>
      <c r="N40" s="212"/>
      <c r="O40" s="212"/>
      <c r="P40" s="212"/>
      <c r="Q40" s="212"/>
      <c r="R40" s="212"/>
    </row>
    <row r="41" spans="1:19" s="14" customFormat="1" ht="20" customHeight="1">
      <c r="A41" s="62" t="s">
        <v>58</v>
      </c>
      <c r="B41" s="63">
        <v>15</v>
      </c>
      <c r="C41" s="329">
        <v>220769</v>
      </c>
      <c r="D41" s="329"/>
      <c r="E41" s="329">
        <v>220769</v>
      </c>
      <c r="F41" s="329"/>
      <c r="G41" s="329">
        <v>0</v>
      </c>
      <c r="H41" s="329"/>
      <c r="I41" s="329">
        <v>0</v>
      </c>
      <c r="J41" s="36"/>
      <c r="K41" s="212"/>
      <c r="L41" s="212"/>
      <c r="M41" s="212"/>
      <c r="N41" s="212"/>
      <c r="O41" s="212"/>
      <c r="P41" s="212"/>
      <c r="Q41" s="212"/>
      <c r="R41" s="212"/>
    </row>
    <row r="42" spans="1:19" s="14" customFormat="1" ht="20.25" customHeight="1">
      <c r="A42" s="62" t="s">
        <v>129</v>
      </c>
      <c r="B42" s="63"/>
      <c r="C42" s="329">
        <v>63259</v>
      </c>
      <c r="D42" s="329"/>
      <c r="E42" s="329">
        <v>71427</v>
      </c>
      <c r="F42" s="329"/>
      <c r="G42" s="329">
        <v>25555</v>
      </c>
      <c r="H42" s="329"/>
      <c r="I42" s="329">
        <v>29633</v>
      </c>
      <c r="J42" s="36"/>
      <c r="K42" s="212"/>
      <c r="L42" s="212"/>
      <c r="M42" s="212"/>
      <c r="N42" s="212"/>
      <c r="O42" s="212"/>
      <c r="P42" s="212"/>
      <c r="Q42" s="212"/>
      <c r="R42" s="212"/>
    </row>
    <row r="43" spans="1:19" s="14" customFormat="1" ht="20.25" customHeight="1">
      <c r="A43" s="62" t="s">
        <v>56</v>
      </c>
      <c r="B43" s="63">
        <v>22</v>
      </c>
      <c r="C43" s="329">
        <v>29104</v>
      </c>
      <c r="D43" s="329"/>
      <c r="E43" s="329">
        <v>14309</v>
      </c>
      <c r="F43" s="329"/>
      <c r="G43" s="329">
        <v>27773</v>
      </c>
      <c r="H43" s="329"/>
      <c r="I43" s="329">
        <v>13089</v>
      </c>
      <c r="J43" s="36"/>
      <c r="K43" s="212"/>
      <c r="L43" s="212"/>
      <c r="M43" s="212"/>
      <c r="N43" s="212"/>
      <c r="O43" s="212"/>
      <c r="P43" s="212"/>
      <c r="Q43" s="212"/>
      <c r="R43" s="212"/>
    </row>
    <row r="44" spans="1:19" s="14" customFormat="1" ht="20.25" customHeight="1">
      <c r="A44" s="60" t="s">
        <v>8</v>
      </c>
      <c r="B44" s="1"/>
      <c r="C44" s="331">
        <f>SUM(C28:C43)</f>
        <v>4684890</v>
      </c>
      <c r="D44" s="333">
        <f>SUM(D28:D43)</f>
        <v>0</v>
      </c>
      <c r="E44" s="331">
        <f>SUM(E28:E43)</f>
        <v>4825154</v>
      </c>
      <c r="F44" s="333"/>
      <c r="G44" s="331">
        <f>SUM(G28:H43)</f>
        <v>3266654</v>
      </c>
      <c r="H44" s="333"/>
      <c r="I44" s="331">
        <f>SUM(I28:I43)</f>
        <v>3294082</v>
      </c>
      <c r="J44" s="36"/>
      <c r="K44" s="212"/>
      <c r="L44" s="212"/>
      <c r="M44" s="212"/>
      <c r="N44" s="212"/>
      <c r="O44" s="212"/>
      <c r="P44" s="212"/>
      <c r="Q44" s="212"/>
      <c r="R44" s="212"/>
    </row>
    <row r="45" spans="1:19" s="14" customFormat="1" ht="14.5" customHeight="1">
      <c r="A45" s="60"/>
      <c r="B45" s="95"/>
      <c r="C45" s="335"/>
      <c r="D45" s="333"/>
      <c r="E45" s="335"/>
      <c r="F45" s="333"/>
      <c r="G45" s="335"/>
      <c r="H45" s="333"/>
      <c r="I45" s="335"/>
      <c r="J45" s="36"/>
      <c r="K45" s="212"/>
      <c r="L45" s="212"/>
      <c r="M45" s="212"/>
      <c r="N45" s="212"/>
      <c r="O45" s="212"/>
      <c r="P45" s="212"/>
      <c r="Q45" s="212"/>
      <c r="R45" s="212"/>
    </row>
    <row r="46" spans="1:19" s="14" customFormat="1" ht="20.25" customHeight="1" thickBot="1">
      <c r="A46" s="60" t="s">
        <v>16</v>
      </c>
      <c r="B46" s="1"/>
      <c r="C46" s="398">
        <f>SUM(C25,C44)</f>
        <v>5764528</v>
      </c>
      <c r="D46" s="337"/>
      <c r="E46" s="336">
        <f>SUM(E25,E44)</f>
        <v>6162895</v>
      </c>
      <c r="F46" s="337"/>
      <c r="G46" s="336">
        <f>SUM(G25,G44)</f>
        <v>4645321</v>
      </c>
      <c r="H46" s="337"/>
      <c r="I46" s="336">
        <f>SUM(I25,I44)</f>
        <v>4996389</v>
      </c>
      <c r="J46" s="36"/>
      <c r="K46" s="212"/>
      <c r="L46" s="212"/>
      <c r="M46" s="212"/>
      <c r="N46" s="212"/>
      <c r="O46" s="212"/>
      <c r="P46" s="212"/>
      <c r="Q46" s="212"/>
      <c r="R46" s="212"/>
    </row>
    <row r="47" spans="1:19" s="14" customFormat="1" ht="20.149999999999999" customHeight="1" thickTop="1">
      <c r="A47" s="60"/>
      <c r="B47" s="1"/>
      <c r="C47" s="70"/>
      <c r="D47" s="70"/>
      <c r="E47" s="70"/>
      <c r="F47" s="70"/>
      <c r="G47" s="70"/>
      <c r="H47" s="70"/>
      <c r="I47" s="70"/>
      <c r="J47" s="36"/>
      <c r="K47" s="212"/>
      <c r="L47" s="212"/>
      <c r="M47" s="212"/>
      <c r="N47" s="212"/>
      <c r="O47" s="212"/>
      <c r="P47" s="212"/>
      <c r="Q47" s="212"/>
      <c r="R47" s="212"/>
    </row>
    <row r="48" spans="1:19" s="14" customFormat="1" ht="20.25" customHeight="1">
      <c r="A48" s="60"/>
      <c r="B48" s="1"/>
      <c r="C48" s="70"/>
      <c r="D48" s="70"/>
      <c r="E48" s="70"/>
      <c r="F48" s="70"/>
      <c r="G48" s="70"/>
      <c r="H48" s="70"/>
      <c r="I48" s="70"/>
      <c r="J48" s="36"/>
      <c r="K48" s="212"/>
      <c r="L48" s="212"/>
      <c r="M48" s="212"/>
      <c r="N48" s="212"/>
      <c r="O48" s="212"/>
      <c r="P48" s="212"/>
      <c r="Q48" s="212"/>
      <c r="R48" s="212"/>
    </row>
    <row r="49" spans="1:18" s="14" customFormat="1" ht="20.25" customHeight="1">
      <c r="A49" s="51" t="s">
        <v>83</v>
      </c>
      <c r="B49" s="81"/>
      <c r="C49" s="55"/>
      <c r="D49" s="55"/>
      <c r="E49" s="55"/>
      <c r="F49" s="55"/>
      <c r="G49" s="55"/>
      <c r="H49" s="55"/>
      <c r="I49" s="55"/>
      <c r="J49" s="36"/>
      <c r="K49" s="212"/>
      <c r="L49" s="212"/>
      <c r="M49" s="212"/>
      <c r="N49" s="212"/>
      <c r="O49" s="212"/>
      <c r="P49" s="212"/>
      <c r="Q49" s="212"/>
      <c r="R49" s="212"/>
    </row>
    <row r="50" spans="1:18" s="14" customFormat="1" ht="20.25" customHeight="1">
      <c r="A50" s="53" t="s">
        <v>86</v>
      </c>
      <c r="B50" s="81"/>
      <c r="C50" s="55"/>
      <c r="D50" s="55"/>
      <c r="E50" s="55"/>
      <c r="F50" s="55"/>
      <c r="G50" s="55"/>
      <c r="H50" s="55"/>
      <c r="I50" s="55"/>
      <c r="J50" s="36"/>
      <c r="K50" s="212"/>
      <c r="L50" s="212"/>
      <c r="M50" s="212"/>
      <c r="N50" s="212"/>
      <c r="O50" s="212"/>
      <c r="P50" s="212"/>
      <c r="Q50" s="212"/>
      <c r="R50" s="212"/>
    </row>
    <row r="51" spans="1:18" s="14" customFormat="1" ht="20.25" customHeight="1">
      <c r="A51" s="60"/>
      <c r="B51" s="81"/>
      <c r="C51" s="55"/>
      <c r="D51" s="55"/>
      <c r="E51" s="55"/>
      <c r="F51" s="55"/>
      <c r="G51" s="55"/>
      <c r="H51" s="55"/>
      <c r="I51" s="55"/>
      <c r="J51" s="36"/>
      <c r="K51" s="212"/>
      <c r="L51" s="212"/>
      <c r="M51" s="212"/>
      <c r="N51" s="212"/>
      <c r="O51" s="212"/>
      <c r="P51" s="212"/>
      <c r="Q51" s="212"/>
      <c r="R51" s="212"/>
    </row>
    <row r="52" spans="1:18" s="14" customFormat="1" ht="20.25" customHeight="1">
      <c r="A52" s="56"/>
      <c r="B52" s="82"/>
      <c r="C52" s="425" t="s">
        <v>13</v>
      </c>
      <c r="D52" s="425"/>
      <c r="E52" s="425"/>
      <c r="F52" s="58"/>
      <c r="G52" s="425" t="s">
        <v>37</v>
      </c>
      <c r="H52" s="425"/>
      <c r="I52" s="425"/>
      <c r="J52" s="36"/>
      <c r="K52" s="212"/>
      <c r="L52" s="212"/>
      <c r="M52" s="212"/>
      <c r="N52" s="212"/>
      <c r="O52" s="212"/>
      <c r="P52" s="212"/>
      <c r="Q52" s="212"/>
      <c r="R52" s="212"/>
    </row>
    <row r="53" spans="1:18" s="14" customFormat="1" ht="20.25" customHeight="1">
      <c r="A53" s="56"/>
      <c r="B53" s="82"/>
      <c r="C53" s="425" t="s">
        <v>38</v>
      </c>
      <c r="D53" s="425"/>
      <c r="E53" s="425"/>
      <c r="F53" s="58"/>
      <c r="G53" s="425" t="s">
        <v>38</v>
      </c>
      <c r="H53" s="425"/>
      <c r="I53" s="425"/>
      <c r="J53" s="36"/>
      <c r="K53" s="212"/>
      <c r="L53" s="212"/>
      <c r="M53" s="212"/>
      <c r="N53" s="212"/>
      <c r="O53" s="212"/>
      <c r="P53" s="212"/>
      <c r="Q53" s="212"/>
      <c r="R53" s="212"/>
    </row>
    <row r="54" spans="1:18" s="14" customFormat="1" ht="20.25" customHeight="1">
      <c r="A54"/>
      <c r="B54" s="81"/>
      <c r="C54" s="427" t="s">
        <v>256</v>
      </c>
      <c r="D54" s="427"/>
      <c r="E54" s="427"/>
      <c r="F54" s="200"/>
      <c r="G54" s="427" t="s">
        <v>256</v>
      </c>
      <c r="H54" s="427"/>
      <c r="I54" s="427"/>
      <c r="J54" s="36"/>
      <c r="K54" s="212"/>
      <c r="L54" s="212"/>
      <c r="M54" s="212"/>
      <c r="N54" s="212"/>
      <c r="O54" s="212"/>
      <c r="P54" s="212"/>
      <c r="Q54" s="212"/>
      <c r="R54" s="212"/>
    </row>
    <row r="55" spans="1:18" s="14" customFormat="1" ht="20.25" customHeight="1">
      <c r="A55"/>
      <c r="B55" s="81"/>
      <c r="C55" s="428" t="s">
        <v>257</v>
      </c>
      <c r="D55" s="429"/>
      <c r="E55" s="429"/>
      <c r="F55" s="200"/>
      <c r="G55" s="428" t="s">
        <v>257</v>
      </c>
      <c r="H55" s="429"/>
      <c r="I55" s="429"/>
      <c r="J55" s="36"/>
      <c r="K55" s="212"/>
      <c r="L55" s="212"/>
      <c r="M55" s="212"/>
      <c r="N55" s="212"/>
      <c r="O55" s="212"/>
      <c r="P55" s="212"/>
      <c r="Q55" s="212"/>
      <c r="R55" s="212"/>
    </row>
    <row r="56" spans="1:18" s="14" customFormat="1" ht="20.25" customHeight="1">
      <c r="A56" s="60" t="s">
        <v>87</v>
      </c>
      <c r="B56" s="1" t="s">
        <v>274</v>
      </c>
      <c r="C56" s="82">
        <v>2024</v>
      </c>
      <c r="D56" s="82"/>
      <c r="E56" s="82">
        <v>2023</v>
      </c>
      <c r="F56" s="82"/>
      <c r="G56" s="82">
        <v>2024</v>
      </c>
      <c r="H56" s="82"/>
      <c r="I56" s="82">
        <v>2023</v>
      </c>
      <c r="J56" s="36"/>
      <c r="K56" s="212"/>
      <c r="L56" s="212"/>
      <c r="M56" s="212"/>
      <c r="N56" s="212"/>
      <c r="O56" s="212"/>
      <c r="P56" s="212"/>
      <c r="Q56" s="212"/>
      <c r="R56" s="212"/>
    </row>
    <row r="57" spans="1:18" s="14" customFormat="1" ht="20.25" customHeight="1">
      <c r="A57" s="56"/>
      <c r="B57" s="82"/>
      <c r="C57" s="426" t="s">
        <v>15</v>
      </c>
      <c r="D57" s="426"/>
      <c r="E57" s="426"/>
      <c r="F57" s="426"/>
      <c r="G57" s="426"/>
      <c r="H57" s="426"/>
      <c r="I57" s="426"/>
      <c r="J57" s="36"/>
      <c r="K57" s="212"/>
      <c r="L57" s="212"/>
      <c r="M57" s="212"/>
      <c r="N57" s="212"/>
      <c r="O57" s="212"/>
      <c r="P57" s="212"/>
      <c r="Q57" s="212"/>
      <c r="R57" s="212"/>
    </row>
    <row r="58" spans="1:18" s="14" customFormat="1" ht="20.25" customHeight="1">
      <c r="A58" s="61" t="s">
        <v>2</v>
      </c>
      <c r="B58" s="1"/>
      <c r="C58" s="108"/>
      <c r="D58" s="108"/>
      <c r="E58" s="108"/>
      <c r="F58" s="108"/>
      <c r="G58" s="108"/>
      <c r="H58" s="108"/>
      <c r="I58" s="108"/>
      <c r="J58" s="36"/>
      <c r="K58" s="212"/>
      <c r="L58" s="212"/>
      <c r="M58" s="212"/>
      <c r="N58" s="212"/>
      <c r="O58" s="212"/>
      <c r="P58" s="212"/>
      <c r="Q58" s="212"/>
      <c r="R58" s="212"/>
    </row>
    <row r="59" spans="1:18" s="14" customFormat="1" ht="20.25" customHeight="1">
      <c r="A59" s="208" t="s">
        <v>144</v>
      </c>
      <c r="B59" s="41">
        <v>16</v>
      </c>
      <c r="C59" s="329">
        <v>1396018</v>
      </c>
      <c r="D59" s="329"/>
      <c r="E59" s="329">
        <v>1506358</v>
      </c>
      <c r="F59" s="329"/>
      <c r="G59" s="329">
        <v>1374595</v>
      </c>
      <c r="H59" s="329"/>
      <c r="I59" s="329">
        <v>1506358</v>
      </c>
      <c r="J59" s="36"/>
      <c r="K59" s="212"/>
      <c r="L59" s="212"/>
      <c r="M59" s="212"/>
      <c r="N59" s="212"/>
      <c r="O59" s="212"/>
      <c r="P59" s="212"/>
      <c r="Q59" s="212"/>
      <c r="R59" s="212"/>
    </row>
    <row r="60" spans="1:18" s="14" customFormat="1" ht="20.25" customHeight="1">
      <c r="A60" s="208" t="s">
        <v>73</v>
      </c>
      <c r="B60" s="41"/>
      <c r="C60" s="329">
        <v>166208</v>
      </c>
      <c r="D60" s="329"/>
      <c r="E60" s="329">
        <v>222145</v>
      </c>
      <c r="F60" s="329"/>
      <c r="G60" s="329">
        <v>121912</v>
      </c>
      <c r="H60" s="329"/>
      <c r="I60" s="329">
        <v>168341</v>
      </c>
      <c r="J60" s="36"/>
      <c r="K60" s="212"/>
      <c r="L60" s="212"/>
      <c r="M60" s="212"/>
      <c r="N60" s="212"/>
      <c r="O60" s="212"/>
      <c r="P60" s="212"/>
      <c r="Q60" s="212"/>
      <c r="R60" s="212"/>
    </row>
    <row r="61" spans="1:18" s="14" customFormat="1" ht="20.25" customHeight="1">
      <c r="A61" s="208" t="s">
        <v>275</v>
      </c>
      <c r="B61" s="41">
        <v>16</v>
      </c>
      <c r="C61" s="329">
        <v>177841</v>
      </c>
      <c r="D61" s="329"/>
      <c r="E61" s="329">
        <v>189179</v>
      </c>
      <c r="F61" s="329"/>
      <c r="G61" s="329">
        <v>123211</v>
      </c>
      <c r="H61" s="329"/>
      <c r="I61" s="329">
        <v>126458</v>
      </c>
      <c r="J61" s="36"/>
      <c r="K61" s="212"/>
      <c r="L61" s="212"/>
      <c r="M61" s="212"/>
      <c r="N61" s="212"/>
      <c r="O61" s="212"/>
      <c r="P61" s="212"/>
      <c r="Q61" s="212"/>
      <c r="R61" s="212"/>
    </row>
    <row r="62" spans="1:18" s="14" customFormat="1" ht="20.25" customHeight="1">
      <c r="A62" s="208" t="s">
        <v>115</v>
      </c>
      <c r="B62" s="41">
        <v>16</v>
      </c>
      <c r="C62" s="329">
        <v>52784</v>
      </c>
      <c r="D62" s="329"/>
      <c r="E62" s="329">
        <v>30096</v>
      </c>
      <c r="F62" s="329"/>
      <c r="G62" s="329">
        <v>27832</v>
      </c>
      <c r="H62" s="329"/>
      <c r="I62" s="329">
        <v>17810</v>
      </c>
      <c r="J62" s="36"/>
      <c r="K62" s="212"/>
      <c r="L62" s="212"/>
      <c r="M62" s="212"/>
      <c r="N62" s="212"/>
      <c r="O62" s="212"/>
      <c r="P62" s="212"/>
      <c r="Q62" s="212"/>
      <c r="R62" s="212"/>
    </row>
    <row r="63" spans="1:18" s="14" customFormat="1" ht="20.25" customHeight="1">
      <c r="A63" s="208" t="s">
        <v>291</v>
      </c>
      <c r="B63" s="41">
        <v>16</v>
      </c>
      <c r="C63" s="329">
        <v>131365</v>
      </c>
      <c r="D63" s="329"/>
      <c r="E63" s="329">
        <v>0</v>
      </c>
      <c r="F63" s="329"/>
      <c r="G63" s="329">
        <v>131365</v>
      </c>
      <c r="H63" s="329"/>
      <c r="I63" s="329">
        <v>0</v>
      </c>
      <c r="J63" s="36"/>
      <c r="K63" s="212"/>
      <c r="L63" s="212"/>
      <c r="M63" s="212"/>
      <c r="N63" s="212"/>
      <c r="O63" s="212"/>
      <c r="P63" s="212"/>
      <c r="Q63" s="212"/>
      <c r="R63" s="212"/>
    </row>
    <row r="64" spans="1:18" s="14" customFormat="1" ht="20.25" customHeight="1">
      <c r="A64" s="208" t="s">
        <v>130</v>
      </c>
      <c r="B64" s="41" t="s">
        <v>273</v>
      </c>
      <c r="C64" s="329">
        <v>0</v>
      </c>
      <c r="D64" s="43"/>
      <c r="E64" s="43">
        <v>201120</v>
      </c>
      <c r="F64" s="329"/>
      <c r="G64" s="329">
        <v>27800</v>
      </c>
      <c r="H64" s="329"/>
      <c r="I64" s="329">
        <v>233120</v>
      </c>
      <c r="J64" s="36"/>
      <c r="K64" s="212"/>
      <c r="L64" s="212"/>
      <c r="M64" s="212"/>
      <c r="N64" s="212"/>
      <c r="O64" s="212"/>
      <c r="P64" s="212"/>
      <c r="Q64" s="212"/>
      <c r="R64" s="212"/>
    </row>
    <row r="65" spans="1:19" s="36" customFormat="1" ht="20.25" customHeight="1">
      <c r="A65" s="208" t="s">
        <v>261</v>
      </c>
      <c r="B65" s="81"/>
      <c r="C65" s="329">
        <v>659</v>
      </c>
      <c r="D65" s="329"/>
      <c r="E65" s="329">
        <v>380</v>
      </c>
      <c r="F65" s="329"/>
      <c r="G65" s="43">
        <v>0</v>
      </c>
      <c r="H65" s="329"/>
      <c r="I65" s="329">
        <v>0</v>
      </c>
      <c r="K65" s="212"/>
      <c r="L65" s="212"/>
      <c r="M65" s="212"/>
      <c r="N65" s="212"/>
      <c r="O65" s="212"/>
      <c r="P65" s="212"/>
      <c r="Q65" s="212"/>
      <c r="R65" s="212"/>
      <c r="S65" s="14"/>
    </row>
    <row r="66" spans="1:19" s="36" customFormat="1" ht="20.25" customHeight="1">
      <c r="A66" s="208" t="s">
        <v>88</v>
      </c>
      <c r="B66" s="41"/>
      <c r="C66" s="329">
        <v>729</v>
      </c>
      <c r="D66" s="329"/>
      <c r="E66" s="329">
        <v>1261</v>
      </c>
      <c r="F66" s="329"/>
      <c r="G66" s="329">
        <v>729</v>
      </c>
      <c r="H66" s="329"/>
      <c r="I66" s="329">
        <v>1261</v>
      </c>
      <c r="K66" s="213"/>
      <c r="L66" s="213"/>
      <c r="M66" s="213"/>
      <c r="N66" s="213"/>
      <c r="O66" s="213"/>
      <c r="P66" s="213"/>
      <c r="Q66" s="213"/>
      <c r="R66" s="213"/>
    </row>
    <row r="67" spans="1:19" s="36" customFormat="1" ht="20.25" customHeight="1">
      <c r="A67" s="17" t="s">
        <v>3</v>
      </c>
      <c r="B67" s="2"/>
      <c r="C67" s="331">
        <f>SUM(C59:C66)</f>
        <v>1925604</v>
      </c>
      <c r="D67" s="333"/>
      <c r="E67" s="331">
        <f>SUM(E59:E66)</f>
        <v>2150539</v>
      </c>
      <c r="F67" s="333"/>
      <c r="G67" s="331">
        <f>SUM(G59:G66)</f>
        <v>1807444</v>
      </c>
      <c r="H67" s="333"/>
      <c r="I67" s="331">
        <f>SUM(I59:I66)</f>
        <v>2053348</v>
      </c>
      <c r="K67" s="213"/>
      <c r="L67" s="213"/>
      <c r="M67" s="213"/>
      <c r="N67" s="213"/>
      <c r="O67" s="213"/>
      <c r="P67" s="213"/>
      <c r="Q67" s="213"/>
      <c r="R67" s="213"/>
    </row>
    <row r="68" spans="1:19" s="36" customFormat="1" ht="20.25" customHeight="1">
      <c r="A68" s="60"/>
      <c r="B68" s="2"/>
      <c r="C68" s="338"/>
      <c r="D68" s="338"/>
      <c r="E68" s="339"/>
      <c r="F68" s="338"/>
      <c r="G68" s="338"/>
      <c r="H68" s="338"/>
      <c r="I68" s="339"/>
      <c r="K68" s="213"/>
      <c r="L68" s="213"/>
      <c r="M68" s="213"/>
      <c r="N68" s="213"/>
      <c r="O68" s="213"/>
      <c r="P68" s="213"/>
      <c r="Q68" s="213"/>
      <c r="R68" s="213"/>
    </row>
    <row r="69" spans="1:19" s="36" customFormat="1" ht="20.25" customHeight="1">
      <c r="A69" s="61" t="s">
        <v>9</v>
      </c>
      <c r="B69" s="2"/>
      <c r="C69" s="334"/>
      <c r="D69" s="334"/>
      <c r="E69" s="334"/>
      <c r="F69" s="334"/>
      <c r="G69" s="334"/>
      <c r="H69" s="334"/>
      <c r="I69" s="334"/>
      <c r="K69" s="213"/>
      <c r="L69" s="213"/>
      <c r="M69" s="213"/>
      <c r="N69" s="213"/>
      <c r="O69" s="213"/>
      <c r="P69" s="213"/>
      <c r="Q69" s="213"/>
      <c r="R69" s="213"/>
    </row>
    <row r="70" spans="1:19" s="36" customFormat="1" ht="20.25" customHeight="1">
      <c r="A70" s="208" t="s">
        <v>66</v>
      </c>
      <c r="B70" s="41">
        <v>16</v>
      </c>
      <c r="C70" s="329">
        <v>272671</v>
      </c>
      <c r="D70" s="329"/>
      <c r="E70" s="329">
        <v>465304</v>
      </c>
      <c r="F70" s="329"/>
      <c r="G70" s="329">
        <v>119730</v>
      </c>
      <c r="H70" s="329"/>
      <c r="I70" s="329">
        <v>246356</v>
      </c>
      <c r="K70" s="213"/>
      <c r="L70" s="213"/>
      <c r="M70" s="213"/>
      <c r="N70" s="213"/>
      <c r="O70" s="213"/>
      <c r="P70" s="213"/>
      <c r="Q70" s="213"/>
      <c r="R70" s="213"/>
    </row>
    <row r="71" spans="1:19" s="36" customFormat="1" ht="20.25" customHeight="1">
      <c r="A71" s="208" t="s">
        <v>131</v>
      </c>
      <c r="B71" s="41">
        <v>16</v>
      </c>
      <c r="C71" s="329">
        <v>132376</v>
      </c>
      <c r="D71" s="329"/>
      <c r="E71" s="329">
        <v>65367</v>
      </c>
      <c r="F71" s="329"/>
      <c r="G71" s="329">
        <v>69605</v>
      </c>
      <c r="H71" s="329"/>
      <c r="I71" s="329">
        <v>25448</v>
      </c>
      <c r="K71" s="213"/>
      <c r="L71" s="213"/>
      <c r="M71" s="213"/>
      <c r="N71" s="213"/>
      <c r="O71" s="213"/>
      <c r="P71" s="213"/>
      <c r="Q71" s="213"/>
      <c r="R71" s="213"/>
    </row>
    <row r="72" spans="1:19" s="36" customFormat="1" ht="20.25" customHeight="1">
      <c r="A72" s="208" t="s">
        <v>94</v>
      </c>
      <c r="B72" s="41"/>
      <c r="C72" s="329">
        <v>17461</v>
      </c>
      <c r="D72" s="329"/>
      <c r="E72" s="329">
        <v>19130</v>
      </c>
      <c r="F72" s="329"/>
      <c r="G72" s="329">
        <v>302</v>
      </c>
      <c r="H72" s="329"/>
      <c r="I72" s="329">
        <v>299</v>
      </c>
      <c r="K72" s="213"/>
      <c r="L72" s="213"/>
      <c r="M72" s="213"/>
      <c r="N72" s="213"/>
      <c r="O72" s="213"/>
      <c r="P72" s="213"/>
      <c r="Q72" s="213"/>
      <c r="R72" s="213"/>
    </row>
    <row r="73" spans="1:19" s="36" customFormat="1" ht="20.25" customHeight="1">
      <c r="A73" s="208" t="s">
        <v>305</v>
      </c>
      <c r="B73" s="41" t="s">
        <v>273</v>
      </c>
      <c r="C73" s="329">
        <v>301500</v>
      </c>
      <c r="D73" s="329"/>
      <c r="E73" s="329">
        <v>0</v>
      </c>
      <c r="F73" s="329"/>
      <c r="G73" s="329">
        <v>301500</v>
      </c>
      <c r="H73" s="329"/>
      <c r="I73" s="329">
        <v>0</v>
      </c>
      <c r="K73" s="213"/>
      <c r="L73" s="213"/>
      <c r="M73" s="213"/>
      <c r="N73" s="213"/>
      <c r="O73" s="213"/>
      <c r="P73" s="213"/>
      <c r="Q73" s="213"/>
      <c r="R73" s="213"/>
    </row>
    <row r="74" spans="1:19" s="36" customFormat="1" ht="20.25" customHeight="1">
      <c r="A74" s="208" t="s">
        <v>218</v>
      </c>
      <c r="B74" s="41">
        <v>16</v>
      </c>
      <c r="C74" s="93">
        <v>0</v>
      </c>
      <c r="D74" s="93"/>
      <c r="E74" s="93">
        <v>130638</v>
      </c>
      <c r="F74" s="93"/>
      <c r="G74" s="93">
        <v>0</v>
      </c>
      <c r="H74" s="93"/>
      <c r="I74" s="93">
        <v>130638</v>
      </c>
      <c r="K74" s="213"/>
      <c r="L74" s="213"/>
      <c r="M74" s="213"/>
      <c r="N74" s="213"/>
      <c r="O74" s="213"/>
      <c r="P74" s="213"/>
      <c r="Q74" s="213"/>
      <c r="R74" s="213"/>
    </row>
    <row r="75" spans="1:19" s="36" customFormat="1" ht="20.25" customHeight="1">
      <c r="A75" s="208" t="s">
        <v>57</v>
      </c>
      <c r="B75" s="39">
        <v>22</v>
      </c>
      <c r="C75" s="93">
        <v>88558</v>
      </c>
      <c r="D75" s="93"/>
      <c r="E75" s="93">
        <v>93611</v>
      </c>
      <c r="F75" s="93"/>
      <c r="G75" s="93">
        <v>0</v>
      </c>
      <c r="H75" s="93"/>
      <c r="I75" s="93">
        <v>0</v>
      </c>
      <c r="K75" s="213"/>
      <c r="L75" s="213"/>
      <c r="M75" s="213"/>
      <c r="N75" s="213"/>
      <c r="O75" s="213"/>
      <c r="P75" s="213"/>
      <c r="Q75" s="213"/>
      <c r="R75" s="213"/>
    </row>
    <row r="76" spans="1:19" s="36" customFormat="1" ht="20.25" customHeight="1">
      <c r="A76" s="208" t="s">
        <v>74</v>
      </c>
      <c r="B76" s="39"/>
      <c r="C76" s="93">
        <v>23987</v>
      </c>
      <c r="D76" s="93"/>
      <c r="E76" s="93">
        <v>21665</v>
      </c>
      <c r="F76" s="93"/>
      <c r="G76" s="93">
        <v>18637</v>
      </c>
      <c r="H76" s="93"/>
      <c r="I76" s="93">
        <v>16846</v>
      </c>
      <c r="K76" s="213"/>
      <c r="L76" s="213"/>
      <c r="M76" s="213"/>
      <c r="N76" s="213"/>
      <c r="O76" s="213"/>
      <c r="P76" s="213"/>
      <c r="Q76" s="213"/>
      <c r="R76" s="213"/>
    </row>
    <row r="77" spans="1:19" s="36" customFormat="1" ht="20.25" hidden="1" customHeight="1">
      <c r="A77" s="208" t="s">
        <v>262</v>
      </c>
      <c r="B77" s="39"/>
      <c r="C77" s="329"/>
      <c r="D77" s="329"/>
      <c r="E77" s="329">
        <v>0</v>
      </c>
      <c r="F77" s="329"/>
      <c r="G77" s="329"/>
      <c r="H77" s="329"/>
      <c r="I77" s="329">
        <v>0</v>
      </c>
      <c r="K77" s="213"/>
      <c r="L77" s="213"/>
      <c r="M77" s="213"/>
      <c r="N77" s="213"/>
      <c r="O77" s="213"/>
      <c r="P77" s="213"/>
      <c r="Q77" s="213"/>
      <c r="R77" s="213"/>
    </row>
    <row r="78" spans="1:19" s="36" customFormat="1" ht="20.25" customHeight="1">
      <c r="A78" s="17" t="s">
        <v>10</v>
      </c>
      <c r="B78" s="2"/>
      <c r="C78" s="331">
        <f>SUM(C70:C77)</f>
        <v>836553</v>
      </c>
      <c r="D78" s="333"/>
      <c r="E78" s="331">
        <f>SUM(E70:E77)</f>
        <v>795715</v>
      </c>
      <c r="F78" s="333"/>
      <c r="G78" s="331">
        <f>SUM(G70:G77)</f>
        <v>509774</v>
      </c>
      <c r="H78" s="333"/>
      <c r="I78" s="331">
        <f>SUM(I70:I77)</f>
        <v>419587</v>
      </c>
      <c r="K78" s="213"/>
      <c r="L78" s="213"/>
      <c r="M78" s="213"/>
      <c r="N78" s="213"/>
      <c r="O78" s="213"/>
      <c r="P78" s="213"/>
      <c r="Q78" s="213"/>
      <c r="R78" s="213"/>
    </row>
    <row r="79" spans="1:19" s="10" customFormat="1" ht="20.25" customHeight="1">
      <c r="A79" s="17"/>
      <c r="B79" s="2"/>
      <c r="C79" s="333"/>
      <c r="D79" s="333"/>
      <c r="E79" s="333"/>
      <c r="F79" s="333"/>
      <c r="G79" s="340"/>
      <c r="H79" s="340"/>
      <c r="I79" s="340"/>
      <c r="K79" s="213"/>
      <c r="L79" s="213"/>
      <c r="M79" s="213"/>
      <c r="N79" s="213"/>
      <c r="O79" s="213"/>
      <c r="P79" s="213"/>
      <c r="Q79" s="213"/>
      <c r="R79" s="213"/>
      <c r="S79" s="36"/>
    </row>
    <row r="80" spans="1:19" s="11" customFormat="1" ht="20.25" customHeight="1">
      <c r="A80" s="17" t="s">
        <v>11</v>
      </c>
      <c r="B80" s="2"/>
      <c r="C80" s="370">
        <f>C78+C67</f>
        <v>2762157</v>
      </c>
      <c r="D80" s="332"/>
      <c r="E80" s="370">
        <f>E78+E67</f>
        <v>2946254</v>
      </c>
      <c r="F80" s="332"/>
      <c r="G80" s="370">
        <f>G78+G67</f>
        <v>2317218</v>
      </c>
      <c r="H80" s="332"/>
      <c r="I80" s="370">
        <f>I78+I67</f>
        <v>2472935</v>
      </c>
      <c r="K80" s="214"/>
      <c r="L80" s="214"/>
      <c r="M80" s="214"/>
      <c r="N80" s="214"/>
      <c r="O80" s="214"/>
      <c r="P80" s="214"/>
      <c r="Q80" s="214"/>
      <c r="R80" s="214"/>
      <c r="S80" s="10"/>
    </row>
    <row r="81" spans="1:19" s="9" customFormat="1" ht="20.25" customHeight="1">
      <c r="A81" s="308"/>
      <c r="B81" s="2"/>
      <c r="C81" s="70"/>
      <c r="D81" s="70"/>
      <c r="E81" s="70"/>
      <c r="F81" s="70"/>
      <c r="G81" s="70"/>
      <c r="H81" s="70"/>
      <c r="I81" s="70"/>
      <c r="K81" s="215"/>
      <c r="L81" s="215"/>
      <c r="M81" s="215"/>
      <c r="N81" s="215"/>
      <c r="O81" s="215"/>
      <c r="P81" s="215"/>
      <c r="Q81" s="215"/>
      <c r="R81" s="215"/>
      <c r="S81" s="11"/>
    </row>
    <row r="82" spans="1:19" s="9" customFormat="1" ht="20.25" customHeight="1">
      <c r="A82" s="51" t="s">
        <v>83</v>
      </c>
      <c r="B82" s="2"/>
      <c r="C82" s="73"/>
      <c r="D82" s="73"/>
      <c r="E82" s="73"/>
      <c r="F82" s="73"/>
      <c r="G82" s="73"/>
      <c r="H82" s="73"/>
      <c r="I82" s="73"/>
      <c r="K82" s="23"/>
      <c r="L82" s="23"/>
      <c r="M82" s="23"/>
      <c r="N82" s="23"/>
      <c r="O82" s="23"/>
      <c r="P82" s="23"/>
      <c r="Q82" s="23"/>
      <c r="R82" s="23"/>
    </row>
    <row r="83" spans="1:19" s="9" customFormat="1" ht="20.25" customHeight="1">
      <c r="A83" s="53" t="s">
        <v>86</v>
      </c>
      <c r="B83" s="2"/>
      <c r="C83" s="52"/>
      <c r="D83" s="52"/>
      <c r="E83" s="52"/>
      <c r="F83" s="52"/>
      <c r="G83" s="52"/>
      <c r="H83" s="52"/>
      <c r="I83" s="52"/>
      <c r="K83" s="23"/>
      <c r="L83" s="23"/>
      <c r="M83" s="23"/>
      <c r="N83" s="23"/>
      <c r="O83" s="23"/>
      <c r="P83" s="23"/>
      <c r="Q83" s="23"/>
      <c r="R83" s="23"/>
    </row>
    <row r="84" spans="1:19" s="9" customFormat="1" ht="20.25" customHeight="1">
      <c r="A84" s="53"/>
      <c r="B84" s="2"/>
      <c r="C84" s="55"/>
      <c r="D84" s="55"/>
      <c r="E84" s="55"/>
      <c r="F84" s="55"/>
      <c r="G84" s="55"/>
      <c r="H84" s="55"/>
      <c r="I84" s="55"/>
      <c r="K84" s="23"/>
      <c r="L84" s="23"/>
      <c r="M84" s="23"/>
      <c r="N84" s="23"/>
      <c r="O84" s="23"/>
      <c r="P84" s="23"/>
      <c r="Q84" s="23"/>
      <c r="R84" s="23"/>
    </row>
    <row r="85" spans="1:19" s="9" customFormat="1" ht="20.25" customHeight="1">
      <c r="A85" s="56"/>
      <c r="B85" s="2"/>
      <c r="C85" s="425" t="s">
        <v>13</v>
      </c>
      <c r="D85" s="425"/>
      <c r="E85" s="425"/>
      <c r="F85" s="58"/>
      <c r="G85" s="425" t="s">
        <v>37</v>
      </c>
      <c r="H85" s="425"/>
      <c r="I85" s="425"/>
      <c r="K85" s="23"/>
      <c r="L85" s="23"/>
      <c r="M85" s="23"/>
      <c r="N85" s="23"/>
      <c r="O85" s="23"/>
      <c r="P85" s="23"/>
      <c r="Q85" s="23"/>
      <c r="R85" s="23"/>
    </row>
    <row r="86" spans="1:19" s="9" customFormat="1" ht="20.25" customHeight="1">
      <c r="A86" s="56"/>
      <c r="B86" s="2"/>
      <c r="C86" s="425" t="s">
        <v>38</v>
      </c>
      <c r="D86" s="425"/>
      <c r="E86" s="425"/>
      <c r="F86" s="58"/>
      <c r="G86" s="425" t="s">
        <v>38</v>
      </c>
      <c r="H86" s="425"/>
      <c r="I86" s="425"/>
      <c r="K86" s="23"/>
      <c r="L86" s="23"/>
      <c r="M86" s="23"/>
      <c r="N86" s="23"/>
      <c r="O86" s="23"/>
      <c r="P86" s="23"/>
      <c r="Q86" s="23"/>
      <c r="R86" s="23"/>
    </row>
    <row r="87" spans="1:19" s="9" customFormat="1" ht="20.25" customHeight="1">
      <c r="A87"/>
      <c r="B87" s="1"/>
      <c r="C87" s="427" t="s">
        <v>256</v>
      </c>
      <c r="D87" s="427"/>
      <c r="E87" s="427"/>
      <c r="F87" s="200"/>
      <c r="G87" s="427" t="s">
        <v>256</v>
      </c>
      <c r="H87" s="427"/>
      <c r="I87" s="427"/>
      <c r="K87" s="23"/>
      <c r="L87" s="23"/>
      <c r="M87" s="23"/>
      <c r="N87" s="23"/>
      <c r="O87" s="23"/>
      <c r="P87" s="23"/>
      <c r="Q87" s="23"/>
      <c r="R87" s="23"/>
    </row>
    <row r="88" spans="1:19" s="9" customFormat="1" ht="20.25" customHeight="1">
      <c r="A88"/>
      <c r="B88" s="400"/>
      <c r="C88" s="428" t="s">
        <v>257</v>
      </c>
      <c r="D88" s="429"/>
      <c r="E88" s="429"/>
      <c r="F88" s="200"/>
      <c r="G88" s="428" t="s">
        <v>257</v>
      </c>
      <c r="H88" s="429"/>
      <c r="I88" s="429"/>
      <c r="K88" s="23"/>
      <c r="L88" s="23"/>
      <c r="M88" s="23"/>
      <c r="N88" s="23"/>
      <c r="O88" s="23"/>
      <c r="P88" s="23"/>
      <c r="Q88" s="23"/>
      <c r="R88" s="23"/>
    </row>
    <row r="89" spans="1:19" s="8" customFormat="1" ht="20.25" customHeight="1">
      <c r="A89" s="53" t="s">
        <v>87</v>
      </c>
      <c r="B89" s="220" t="s">
        <v>107</v>
      </c>
      <c r="C89" s="82">
        <v>2024</v>
      </c>
      <c r="D89" s="82"/>
      <c r="E89" s="82">
        <v>2023</v>
      </c>
      <c r="F89" s="82"/>
      <c r="G89" s="82">
        <v>2024</v>
      </c>
      <c r="H89" s="82"/>
      <c r="I89" s="82">
        <v>2023</v>
      </c>
      <c r="J89" s="9"/>
      <c r="K89" s="23"/>
      <c r="L89" s="23"/>
      <c r="M89" s="23"/>
      <c r="N89" s="23"/>
      <c r="O89" s="23"/>
      <c r="P89" s="23"/>
      <c r="Q89" s="23"/>
      <c r="R89" s="23"/>
      <c r="S89" s="9"/>
    </row>
    <row r="90" spans="1:19" s="8" customFormat="1" ht="20.25" customHeight="1">
      <c r="A90" s="56"/>
      <c r="B90" s="2"/>
      <c r="C90" s="426" t="s">
        <v>15</v>
      </c>
      <c r="D90" s="426"/>
      <c r="E90" s="426"/>
      <c r="F90" s="426"/>
      <c r="G90" s="426"/>
      <c r="H90" s="426"/>
      <c r="I90" s="426"/>
      <c r="J90" s="9"/>
      <c r="K90" s="48"/>
      <c r="L90" s="48"/>
      <c r="M90" s="48"/>
      <c r="N90" s="48"/>
      <c r="O90" s="48"/>
      <c r="P90" s="48"/>
      <c r="Q90" s="48"/>
      <c r="R90" s="48"/>
    </row>
    <row r="91" spans="1:19" s="8" customFormat="1" ht="20.25" customHeight="1">
      <c r="A91" s="61" t="s">
        <v>89</v>
      </c>
      <c r="B91" s="2"/>
      <c r="C91" s="108"/>
      <c r="D91" s="108"/>
      <c r="E91" s="108"/>
      <c r="F91" s="108"/>
      <c r="G91" s="108"/>
      <c r="H91" s="108"/>
      <c r="I91" s="108"/>
      <c r="J91" s="9"/>
      <c r="K91" s="48"/>
      <c r="L91" s="48"/>
      <c r="M91" s="48"/>
      <c r="N91" s="48"/>
      <c r="O91" s="48"/>
      <c r="P91" s="48"/>
      <c r="Q91" s="48"/>
      <c r="R91" s="48"/>
    </row>
    <row r="92" spans="1:19" s="8" customFormat="1" ht="20.25" customHeight="1">
      <c r="A92" s="208" t="s">
        <v>95</v>
      </c>
      <c r="B92" s="39">
        <v>17</v>
      </c>
      <c r="C92" s="202"/>
      <c r="D92" s="202"/>
      <c r="E92" s="202"/>
      <c r="F92" s="202"/>
      <c r="G92" s="202"/>
      <c r="H92" s="202"/>
      <c r="I92" s="202"/>
      <c r="J92" s="9"/>
      <c r="K92" s="48"/>
      <c r="L92" s="48"/>
      <c r="M92" s="48"/>
      <c r="N92" s="48"/>
      <c r="O92" s="48"/>
      <c r="P92" s="48"/>
      <c r="Q92" s="48"/>
      <c r="R92" s="48"/>
    </row>
    <row r="93" spans="1:19" s="8" customFormat="1" ht="20.25" customHeight="1" thickBot="1">
      <c r="A93" s="208" t="s">
        <v>25</v>
      </c>
      <c r="B93" s="39"/>
      <c r="C93" s="321">
        <v>866114</v>
      </c>
      <c r="D93" s="322"/>
      <c r="E93" s="321">
        <v>660000</v>
      </c>
      <c r="F93" s="107"/>
      <c r="G93" s="341">
        <v>866114</v>
      </c>
      <c r="H93" s="329"/>
      <c r="I93" s="341">
        <v>660000</v>
      </c>
      <c r="J93" s="9"/>
      <c r="K93" s="48"/>
      <c r="L93" s="48"/>
      <c r="M93" s="48"/>
      <c r="N93" s="48"/>
      <c r="O93" s="48"/>
      <c r="P93" s="48"/>
      <c r="Q93" s="48"/>
      <c r="R93" s="48"/>
    </row>
    <row r="94" spans="1:19" s="8" customFormat="1" ht="20.25" customHeight="1" thickTop="1">
      <c r="A94" s="208" t="s">
        <v>26</v>
      </c>
      <c r="B94" s="39"/>
      <c r="C94" s="322">
        <v>606858</v>
      </c>
      <c r="D94" s="322"/>
      <c r="E94" s="322">
        <v>600000</v>
      </c>
      <c r="F94" s="107"/>
      <c r="G94" s="322">
        <v>606858</v>
      </c>
      <c r="H94" s="329"/>
      <c r="I94" s="329">
        <v>600000</v>
      </c>
      <c r="J94" s="9"/>
      <c r="K94" s="48"/>
      <c r="L94" s="48"/>
      <c r="M94" s="48"/>
      <c r="N94" s="48"/>
      <c r="O94" s="48"/>
      <c r="P94" s="48"/>
      <c r="Q94" s="48"/>
      <c r="R94" s="48"/>
    </row>
    <row r="95" spans="1:19" s="8" customFormat="1" ht="20.25" customHeight="1">
      <c r="A95" s="208" t="s">
        <v>90</v>
      </c>
      <c r="B95" s="39"/>
      <c r="C95" s="322">
        <v>1357192</v>
      </c>
      <c r="D95" s="322"/>
      <c r="E95" s="322">
        <v>1346389</v>
      </c>
      <c r="F95" s="107"/>
      <c r="G95" s="322">
        <v>1357192</v>
      </c>
      <c r="H95" s="329"/>
      <c r="I95" s="329">
        <v>1346389</v>
      </c>
      <c r="J95" s="9"/>
      <c r="K95" s="48"/>
      <c r="L95" s="48"/>
      <c r="M95" s="48"/>
      <c r="N95" s="48"/>
      <c r="O95" s="48"/>
      <c r="P95" s="48"/>
      <c r="Q95" s="48"/>
      <c r="R95" s="48"/>
    </row>
    <row r="96" spans="1:19" s="8" customFormat="1" ht="20.25" customHeight="1">
      <c r="A96" s="208" t="s">
        <v>27</v>
      </c>
      <c r="B96" s="39"/>
      <c r="C96" s="322"/>
      <c r="D96" s="322"/>
      <c r="E96" s="322"/>
      <c r="F96" s="107"/>
      <c r="G96" s="329"/>
      <c r="H96" s="329"/>
      <c r="I96" s="329"/>
      <c r="J96" s="9"/>
      <c r="K96" s="48"/>
      <c r="L96" s="48"/>
      <c r="M96" s="48"/>
      <c r="N96" s="48"/>
      <c r="O96" s="48"/>
      <c r="P96" s="48"/>
      <c r="Q96" s="48"/>
      <c r="R96" s="48"/>
    </row>
    <row r="97" spans="1:19" s="8" customFormat="1" ht="20.25" customHeight="1">
      <c r="A97" s="208" t="s">
        <v>28</v>
      </c>
      <c r="B97" s="39"/>
      <c r="C97" s="322"/>
      <c r="D97" s="322"/>
      <c r="E97" s="322"/>
      <c r="F97" s="107"/>
      <c r="G97" s="329"/>
      <c r="H97" s="329"/>
      <c r="I97" s="329"/>
      <c r="J97" s="23"/>
      <c r="K97" s="48"/>
      <c r="L97" s="48"/>
      <c r="M97" s="48"/>
      <c r="N97" s="48"/>
      <c r="O97" s="48"/>
      <c r="P97" s="48"/>
      <c r="Q97" s="48"/>
      <c r="R97" s="48"/>
    </row>
    <row r="98" spans="1:19" s="8" customFormat="1" ht="20.25" customHeight="1">
      <c r="A98" s="208" t="s">
        <v>40</v>
      </c>
      <c r="B98" s="39">
        <v>18</v>
      </c>
      <c r="C98" s="322">
        <v>86611</v>
      </c>
      <c r="D98" s="322"/>
      <c r="E98" s="322">
        <v>72000</v>
      </c>
      <c r="F98" s="107"/>
      <c r="G98" s="322">
        <v>86611</v>
      </c>
      <c r="H98" s="329"/>
      <c r="I98" s="329">
        <v>72000</v>
      </c>
      <c r="J98" s="9"/>
      <c r="K98" s="48"/>
      <c r="L98" s="48"/>
      <c r="M98" s="48"/>
      <c r="N98" s="48"/>
      <c r="O98" s="48"/>
      <c r="P98" s="48"/>
      <c r="Q98" s="48"/>
      <c r="R98" s="48"/>
    </row>
    <row r="99" spans="1:19" s="8" customFormat="1" ht="20.25" customHeight="1">
      <c r="A99" s="208" t="s">
        <v>32</v>
      </c>
      <c r="B99" s="39"/>
      <c r="C99" s="322">
        <v>731449</v>
      </c>
      <c r="D99" s="322"/>
      <c r="E99" s="322">
        <v>978555</v>
      </c>
      <c r="F99" s="107"/>
      <c r="G99" s="322">
        <v>277442</v>
      </c>
      <c r="H99" s="329"/>
      <c r="I99" s="329">
        <v>505065</v>
      </c>
      <c r="J99" s="9"/>
      <c r="K99" s="48"/>
      <c r="L99" s="48"/>
      <c r="M99" s="48"/>
      <c r="N99" s="48"/>
      <c r="O99" s="48"/>
      <c r="P99" s="48"/>
      <c r="Q99" s="48"/>
      <c r="R99" s="48"/>
    </row>
    <row r="100" spans="1:19" s="8" customFormat="1" ht="20.25" customHeight="1">
      <c r="A100" s="208" t="s">
        <v>50</v>
      </c>
      <c r="B100" s="39"/>
      <c r="C100" s="322">
        <v>96313</v>
      </c>
      <c r="D100" s="322"/>
      <c r="E100" s="322">
        <v>100892</v>
      </c>
      <c r="F100" s="107"/>
      <c r="G100" s="405">
        <v>0</v>
      </c>
      <c r="H100" s="329"/>
      <c r="I100" s="329">
        <v>0</v>
      </c>
      <c r="J100" s="9"/>
      <c r="K100" s="48"/>
      <c r="L100" s="48"/>
      <c r="M100" s="48"/>
      <c r="N100" s="48"/>
      <c r="O100" s="48"/>
      <c r="P100" s="48"/>
      <c r="Q100" s="48"/>
      <c r="R100" s="48"/>
    </row>
    <row r="101" spans="1:19" s="8" customFormat="1" ht="20.25" customHeight="1">
      <c r="A101" s="26" t="s">
        <v>263</v>
      </c>
      <c r="B101" s="39"/>
      <c r="C101" s="323">
        <f>SUM(C94:C100)</f>
        <v>2878423</v>
      </c>
      <c r="D101" s="324"/>
      <c r="E101" s="323">
        <f>SUM(E94:E100)</f>
        <v>3097836</v>
      </c>
      <c r="F101" s="203"/>
      <c r="G101" s="335">
        <f>SUM(G94:G100)</f>
        <v>2328103</v>
      </c>
      <c r="H101" s="332"/>
      <c r="I101" s="342">
        <f>SUM(I94:I100)</f>
        <v>2523454</v>
      </c>
      <c r="J101" s="20"/>
      <c r="K101" s="48"/>
      <c r="L101" s="48"/>
      <c r="M101" s="48"/>
      <c r="N101" s="48"/>
      <c r="O101" s="48"/>
      <c r="P101" s="48"/>
      <c r="Q101" s="48"/>
      <c r="R101" s="48"/>
    </row>
    <row r="102" spans="1:19" s="8" customFormat="1" ht="20.25" customHeight="1">
      <c r="A102" s="208" t="s">
        <v>51</v>
      </c>
      <c r="B102" s="39"/>
      <c r="C102" s="322">
        <v>123948</v>
      </c>
      <c r="D102" s="322"/>
      <c r="E102" s="322">
        <v>118805</v>
      </c>
      <c r="F102" s="107"/>
      <c r="G102" s="161">
        <v>0</v>
      </c>
      <c r="H102" s="332"/>
      <c r="I102" s="161">
        <v>0</v>
      </c>
      <c r="J102" s="20"/>
      <c r="K102" s="48"/>
      <c r="L102" s="48"/>
      <c r="M102" s="48"/>
      <c r="N102" s="48"/>
      <c r="O102" s="48"/>
      <c r="P102" s="48"/>
      <c r="Q102" s="48"/>
      <c r="R102" s="48"/>
    </row>
    <row r="103" spans="1:19" s="8" customFormat="1" ht="20.25" customHeight="1">
      <c r="A103" s="26" t="s">
        <v>17</v>
      </c>
      <c r="B103" s="42"/>
      <c r="C103" s="325">
        <f>SUM(C101:C102)</f>
        <v>3002371</v>
      </c>
      <c r="D103" s="322">
        <f t="shared" ref="D103:H103" si="0">SUM(D101:D102)</f>
        <v>0</v>
      </c>
      <c r="E103" s="325">
        <f>SUM(E101:E102)</f>
        <v>3216641</v>
      </c>
      <c r="F103" s="107">
        <f t="shared" si="0"/>
        <v>0</v>
      </c>
      <c r="G103" s="331">
        <f>SUM(G101:G102)</f>
        <v>2328103</v>
      </c>
      <c r="H103" s="332">
        <f t="shared" si="0"/>
        <v>0</v>
      </c>
      <c r="I103" s="331">
        <f>SUM(I101:I102)</f>
        <v>2523454</v>
      </c>
      <c r="J103" s="9"/>
      <c r="K103" s="48"/>
      <c r="L103" s="48"/>
      <c r="M103" s="48"/>
      <c r="N103" s="48"/>
      <c r="O103" s="48"/>
      <c r="P103" s="48"/>
      <c r="Q103" s="48"/>
      <c r="R103" s="48"/>
    </row>
    <row r="104" spans="1:19" s="8" customFormat="1" ht="16.5" customHeight="1">
      <c r="A104" s="17"/>
      <c r="B104" s="3"/>
      <c r="C104" s="326"/>
      <c r="D104" s="322"/>
      <c r="E104" s="326"/>
      <c r="F104" s="107"/>
      <c r="G104" s="333"/>
      <c r="H104" s="332"/>
      <c r="I104" s="333"/>
      <c r="J104" s="9"/>
      <c r="K104" s="48"/>
      <c r="L104" s="48"/>
      <c r="M104" s="48"/>
      <c r="N104" s="48"/>
      <c r="O104" s="48"/>
      <c r="P104" s="48"/>
      <c r="Q104" s="48"/>
      <c r="R104" s="48"/>
    </row>
    <row r="105" spans="1:19" s="8" customFormat="1" ht="14.5" thickBot="1">
      <c r="A105" s="17" t="s">
        <v>91</v>
      </c>
      <c r="B105" s="3"/>
      <c r="C105" s="327">
        <f>C80+C103</f>
        <v>5764528</v>
      </c>
      <c r="D105" s="328"/>
      <c r="E105" s="327">
        <f>E80+E103</f>
        <v>6162895</v>
      </c>
      <c r="F105" s="204"/>
      <c r="G105" s="343">
        <f>G80+G103</f>
        <v>4645321</v>
      </c>
      <c r="H105" s="344"/>
      <c r="I105" s="343">
        <f>I80+I103</f>
        <v>4996389</v>
      </c>
      <c r="J105" s="9"/>
      <c r="K105" s="48"/>
      <c r="L105" s="48"/>
      <c r="M105" s="48"/>
      <c r="N105" s="48"/>
      <c r="O105" s="48"/>
      <c r="P105" s="48"/>
      <c r="Q105" s="48"/>
      <c r="R105" s="48"/>
    </row>
    <row r="106" spans="1:19" ht="21.65" customHeight="1" thickTop="1">
      <c r="A106" s="309"/>
      <c r="B106" s="3"/>
      <c r="C106" s="209"/>
      <c r="D106" s="209"/>
      <c r="E106" s="209"/>
      <c r="F106" s="209"/>
      <c r="G106" s="209"/>
      <c r="H106" s="209"/>
      <c r="I106" s="209"/>
      <c r="K106" s="48"/>
      <c r="L106" s="48"/>
      <c r="M106" s="48"/>
      <c r="N106" s="48"/>
      <c r="O106" s="48"/>
      <c r="P106" s="48"/>
      <c r="Q106" s="48"/>
      <c r="R106" s="48"/>
      <c r="S106" s="8"/>
    </row>
    <row r="107" spans="1:19" ht="20.25" customHeight="1">
      <c r="C107" s="371"/>
      <c r="D107" s="371"/>
      <c r="E107" s="371"/>
      <c r="F107" s="371"/>
      <c r="G107" s="371"/>
      <c r="H107" s="371"/>
      <c r="I107" s="371"/>
      <c r="K107" s="216"/>
      <c r="L107" s="216"/>
      <c r="M107" s="216"/>
      <c r="N107" s="216"/>
      <c r="O107" s="216"/>
      <c r="P107" s="216"/>
      <c r="Q107" s="216"/>
      <c r="R107" s="216"/>
    </row>
    <row r="108" spans="1:19" ht="20.25" customHeight="1">
      <c r="K108" s="216"/>
      <c r="L108" s="216"/>
      <c r="M108" s="216"/>
      <c r="N108" s="216"/>
      <c r="O108" s="216"/>
      <c r="P108" s="216"/>
      <c r="Q108" s="216"/>
      <c r="R108" s="216"/>
    </row>
    <row r="109" spans="1:19" ht="20.25" customHeight="1">
      <c r="A109" s="244"/>
      <c r="B109" s="245"/>
      <c r="C109" s="246"/>
      <c r="D109" s="246"/>
      <c r="E109" s="246"/>
      <c r="F109" s="246"/>
      <c r="G109" s="246"/>
      <c r="H109" s="246"/>
      <c r="I109" s="246"/>
      <c r="J109" s="247"/>
      <c r="K109" s="216"/>
      <c r="L109" s="216"/>
      <c r="M109" s="216"/>
      <c r="N109" s="216"/>
      <c r="O109" s="216"/>
      <c r="P109" s="216"/>
      <c r="Q109" s="216"/>
      <c r="R109" s="216"/>
    </row>
    <row r="110" spans="1:19" ht="20.25" customHeight="1">
      <c r="A110" s="244"/>
      <c r="B110" s="245"/>
      <c r="C110" s="246"/>
      <c r="D110" s="246"/>
      <c r="E110" s="246"/>
      <c r="F110" s="246"/>
      <c r="G110" s="246"/>
      <c r="H110" s="246"/>
      <c r="I110" s="246"/>
      <c r="J110" s="247"/>
      <c r="K110" s="216"/>
      <c r="L110" s="216"/>
      <c r="M110" s="216"/>
      <c r="N110" s="216"/>
      <c r="O110" s="216"/>
      <c r="P110" s="216"/>
      <c r="Q110" s="216"/>
      <c r="R110" s="216"/>
    </row>
    <row r="111" spans="1:19" ht="20.25" customHeight="1">
      <c r="K111" s="216"/>
      <c r="L111" s="216"/>
      <c r="M111" s="216"/>
      <c r="N111" s="216"/>
      <c r="O111" s="216"/>
      <c r="P111" s="216"/>
      <c r="Q111" s="216"/>
      <c r="R111" s="216"/>
    </row>
    <row r="112" spans="1:19" ht="20.25" customHeight="1">
      <c r="K112" s="216"/>
      <c r="L112" s="216"/>
      <c r="M112" s="216"/>
      <c r="N112" s="216"/>
      <c r="O112" s="216"/>
      <c r="P112" s="216"/>
      <c r="Q112" s="216"/>
      <c r="R112" s="216"/>
    </row>
    <row r="113" spans="11:18" ht="20.25" customHeight="1">
      <c r="K113" s="216"/>
      <c r="L113" s="216"/>
      <c r="M113" s="216"/>
      <c r="N113" s="216"/>
      <c r="O113" s="216"/>
      <c r="P113" s="216"/>
      <c r="Q113" s="216"/>
      <c r="R113" s="216"/>
    </row>
    <row r="114" spans="11:18" ht="20.25" customHeight="1">
      <c r="K114" s="216"/>
      <c r="L114" s="216"/>
      <c r="M114" s="216"/>
      <c r="N114" s="216"/>
      <c r="O114" s="216"/>
      <c r="P114" s="216"/>
      <c r="Q114" s="216"/>
      <c r="R114" s="216"/>
    </row>
    <row r="115" spans="11:18" ht="20.25" customHeight="1">
      <c r="K115" s="216"/>
      <c r="L115" s="216"/>
      <c r="M115" s="216"/>
      <c r="N115" s="216"/>
      <c r="O115" s="216"/>
      <c r="P115" s="216"/>
      <c r="Q115" s="216"/>
      <c r="R115" s="216"/>
    </row>
    <row r="116" spans="11:18" ht="20.25" customHeight="1">
      <c r="K116" s="216"/>
      <c r="L116" s="216"/>
      <c r="M116" s="216"/>
      <c r="N116" s="216"/>
      <c r="O116" s="216"/>
      <c r="P116" s="216"/>
      <c r="Q116" s="216"/>
      <c r="R116" s="216"/>
    </row>
    <row r="117" spans="11:18" ht="20.25" customHeight="1">
      <c r="K117" s="216"/>
      <c r="L117" s="216"/>
      <c r="M117" s="216"/>
      <c r="N117" s="216"/>
      <c r="O117" s="216"/>
      <c r="P117" s="216"/>
      <c r="Q117" s="216"/>
      <c r="R117" s="216"/>
    </row>
    <row r="118" spans="11:18" ht="20.25" customHeight="1">
      <c r="K118" s="216"/>
      <c r="L118" s="216"/>
      <c r="M118" s="216"/>
      <c r="N118" s="216"/>
      <c r="O118" s="216"/>
      <c r="P118" s="216"/>
      <c r="Q118" s="216"/>
      <c r="R118" s="216"/>
    </row>
    <row r="119" spans="11:18" ht="20.25" customHeight="1">
      <c r="K119" s="216"/>
      <c r="L119" s="216"/>
      <c r="M119" s="216"/>
      <c r="N119" s="216"/>
      <c r="O119" s="216"/>
      <c r="P119" s="216"/>
      <c r="Q119" s="216"/>
      <c r="R119" s="216"/>
    </row>
    <row r="120" spans="11:18" ht="20.25" customHeight="1">
      <c r="K120" s="216"/>
      <c r="L120" s="216"/>
      <c r="M120" s="216"/>
      <c r="N120" s="216"/>
      <c r="O120" s="216"/>
      <c r="P120" s="216"/>
      <c r="Q120" s="216"/>
      <c r="R120" s="216"/>
    </row>
  </sheetData>
  <mergeCells count="27">
    <mergeCell ref="C86:E86"/>
    <mergeCell ref="G86:I86"/>
    <mergeCell ref="C90:I90"/>
    <mergeCell ref="C53:E53"/>
    <mergeCell ref="G53:I53"/>
    <mergeCell ref="C57:I57"/>
    <mergeCell ref="C85:E85"/>
    <mergeCell ref="G85:I85"/>
    <mergeCell ref="C54:E54"/>
    <mergeCell ref="G54:I54"/>
    <mergeCell ref="C87:E87"/>
    <mergeCell ref="G87:I87"/>
    <mergeCell ref="C55:E55"/>
    <mergeCell ref="G55:I55"/>
    <mergeCell ref="C88:E88"/>
    <mergeCell ref="G88:I88"/>
    <mergeCell ref="C52:E52"/>
    <mergeCell ref="G52:I52"/>
    <mergeCell ref="C4:E4"/>
    <mergeCell ref="G4:I4"/>
    <mergeCell ref="C9:I9"/>
    <mergeCell ref="C5:E5"/>
    <mergeCell ref="G5:I5"/>
    <mergeCell ref="C6:E6"/>
    <mergeCell ref="G6:I6"/>
    <mergeCell ref="C7:E7"/>
    <mergeCell ref="G7:I7"/>
  </mergeCells>
  <phoneticPr fontId="0" type="noConversion"/>
  <pageMargins left="0.7" right="0.7" top="0.75" bottom="0.75" header="0.3" footer="0.3"/>
  <pageSetup paperSize="9" scale="75" firstPageNumber="5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47" max="9" man="1"/>
    <brk id="81" max="9" man="1"/>
  </rowBreaks>
  <ignoredErrors>
    <ignoredError sqref="D101:F101 H101:I10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2458-E061-44AE-A2DE-A4EFF184A689}">
  <dimension ref="A1:S73"/>
  <sheetViews>
    <sheetView tabSelected="1" view="pageBreakPreview" zoomScaleNormal="75" zoomScaleSheetLayoutView="100" workbookViewId="0">
      <selection activeCell="A31" sqref="A31:A32"/>
    </sheetView>
  </sheetViews>
  <sheetFormatPr defaultColWidth="10.81640625" defaultRowHeight="21.75" customHeight="1"/>
  <cols>
    <col min="1" max="1" width="62.453125" style="56" customWidth="1"/>
    <col min="2" max="2" width="8.81640625" customWidth="1"/>
    <col min="3" max="3" width="1.81640625" style="85" customWidth="1"/>
    <col min="4" max="4" width="13.36328125" style="88" bestFit="1" customWidth="1"/>
    <col min="5" max="5" width="1.1796875" style="55" customWidth="1"/>
    <col min="6" max="6" width="12.1796875" style="88" customWidth="1"/>
    <col min="7" max="7" width="1.1796875" style="55" customWidth="1"/>
    <col min="8" max="8" width="13.36328125" style="88" bestFit="1" customWidth="1"/>
    <col min="9" max="9" width="1.1796875" style="55" customWidth="1"/>
    <col min="10" max="10" width="12.1796875" style="88" customWidth="1"/>
    <col min="11" max="11" width="10.81640625" style="84"/>
    <col min="12" max="12" width="11.1796875" style="84" bestFit="1" customWidth="1"/>
    <col min="13" max="15" width="10.81640625" style="84" customWidth="1"/>
    <col min="16" max="19" width="10.81640625" customWidth="1"/>
  </cols>
  <sheetData>
    <row r="1" spans="1:19" ht="21.75" customHeight="1">
      <c r="A1" s="51" t="s">
        <v>83</v>
      </c>
      <c r="B1" s="77"/>
      <c r="D1" s="83"/>
      <c r="E1" s="70"/>
      <c r="F1" s="83"/>
      <c r="G1" s="70"/>
      <c r="H1" s="83"/>
      <c r="I1" s="70"/>
      <c r="J1" s="83"/>
    </row>
    <row r="2" spans="1:19" s="84" customFormat="1" ht="21.75" customHeight="1">
      <c r="A2" s="53" t="s">
        <v>205</v>
      </c>
      <c r="B2" s="77"/>
      <c r="C2" s="85"/>
      <c r="D2" s="83"/>
      <c r="E2" s="70"/>
      <c r="F2" s="83"/>
      <c r="G2" s="70"/>
      <c r="H2" s="83"/>
      <c r="I2" s="70"/>
      <c r="J2" s="83"/>
      <c r="P2"/>
      <c r="Q2"/>
      <c r="R2"/>
      <c r="S2"/>
    </row>
    <row r="3" spans="1:19" s="84" customFormat="1" ht="21.75" customHeight="1">
      <c r="A3" s="90"/>
      <c r="B3" s="90"/>
      <c r="C3" s="90"/>
      <c r="D3" s="53"/>
      <c r="E3" s="90"/>
      <c r="F3" s="53"/>
      <c r="G3" s="70"/>
      <c r="H3" s="83"/>
      <c r="I3" s="70"/>
      <c r="J3" s="83"/>
      <c r="P3"/>
      <c r="Q3"/>
      <c r="R3"/>
      <c r="S3"/>
    </row>
    <row r="4" spans="1:19" s="84" customFormat="1" ht="21.75" customHeight="1">
      <c r="A4" s="60"/>
      <c r="B4" s="57"/>
      <c r="C4" s="57"/>
      <c r="D4" s="425" t="s">
        <v>13</v>
      </c>
      <c r="E4" s="425"/>
      <c r="F4" s="425"/>
      <c r="G4" s="219"/>
      <c r="H4" s="425" t="s">
        <v>37</v>
      </c>
      <c r="I4" s="425"/>
      <c r="J4" s="425"/>
      <c r="P4"/>
      <c r="Q4"/>
      <c r="R4"/>
      <c r="S4"/>
    </row>
    <row r="5" spans="1:19" s="84" customFormat="1" ht="21.75" customHeight="1">
      <c r="A5" s="60"/>
      <c r="B5" s="57"/>
      <c r="C5" s="57"/>
      <c r="D5" s="425" t="s">
        <v>38</v>
      </c>
      <c r="E5" s="425"/>
      <c r="F5" s="425"/>
      <c r="G5" s="219"/>
      <c r="H5" s="425" t="s">
        <v>38</v>
      </c>
      <c r="I5" s="425"/>
      <c r="J5" s="425"/>
      <c r="P5"/>
      <c r="Q5"/>
      <c r="R5"/>
      <c r="S5"/>
    </row>
    <row r="6" spans="1:19" s="84" customFormat="1" ht="21.75" customHeight="1">
      <c r="A6" s="60"/>
      <c r="B6" s="57"/>
      <c r="C6" s="57"/>
      <c r="D6" s="427" t="s">
        <v>256</v>
      </c>
      <c r="E6" s="427"/>
      <c r="F6" s="427"/>
      <c r="G6" s="59"/>
      <c r="H6" s="427" t="s">
        <v>256</v>
      </c>
      <c r="I6" s="427"/>
      <c r="J6" s="427"/>
      <c r="P6"/>
      <c r="Q6"/>
      <c r="R6"/>
      <c r="S6"/>
    </row>
    <row r="7" spans="1:19" s="84" customFormat="1" ht="21.75" customHeight="1">
      <c r="A7" s="60"/>
      <c r="B7" s="399"/>
      <c r="C7" s="399"/>
      <c r="D7" s="430" t="s">
        <v>257</v>
      </c>
      <c r="E7" s="427"/>
      <c r="F7" s="427"/>
      <c r="G7" s="59"/>
      <c r="H7" s="430" t="s">
        <v>257</v>
      </c>
      <c r="I7" s="427"/>
      <c r="J7" s="427"/>
      <c r="P7"/>
      <c r="Q7"/>
      <c r="R7"/>
      <c r="S7"/>
    </row>
    <row r="8" spans="1:19" s="56" customFormat="1" ht="21.75" customHeight="1">
      <c r="A8" s="60"/>
      <c r="B8" s="92" t="s">
        <v>274</v>
      </c>
      <c r="C8" s="92"/>
      <c r="D8" s="82">
        <v>2024</v>
      </c>
      <c r="E8" s="82"/>
      <c r="F8" s="82">
        <v>2023</v>
      </c>
      <c r="G8" s="57"/>
      <c r="H8" s="82">
        <v>2024</v>
      </c>
      <c r="I8" s="82"/>
      <c r="J8" s="82">
        <v>2023</v>
      </c>
      <c r="K8" s="84"/>
      <c r="L8" s="84"/>
      <c r="M8" s="84"/>
      <c r="N8" s="84"/>
      <c r="O8" s="84"/>
      <c r="P8"/>
      <c r="Q8"/>
      <c r="R8"/>
      <c r="S8"/>
    </row>
    <row r="9" spans="1:19" s="56" customFormat="1" ht="21.75" customHeight="1">
      <c r="A9" s="60"/>
      <c r="B9" s="57"/>
      <c r="C9" s="57"/>
      <c r="D9" s="431" t="s">
        <v>15</v>
      </c>
      <c r="E9" s="431"/>
      <c r="F9" s="431"/>
      <c r="G9" s="431"/>
      <c r="H9" s="431"/>
      <c r="I9" s="431"/>
      <c r="J9" s="431"/>
      <c r="K9" s="84"/>
      <c r="L9" s="84"/>
      <c r="M9" s="84"/>
      <c r="N9" s="84"/>
      <c r="O9" s="84"/>
      <c r="P9"/>
      <c r="Q9"/>
      <c r="R9"/>
      <c r="S9"/>
    </row>
    <row r="10" spans="1:19" s="56" customFormat="1" ht="21.75" customHeight="1">
      <c r="A10" s="61" t="s">
        <v>112</v>
      </c>
      <c r="B10" s="57"/>
      <c r="C10" s="57"/>
      <c r="D10" s="221"/>
      <c r="E10" s="221"/>
      <c r="F10" s="221"/>
      <c r="G10" s="221"/>
      <c r="H10" s="221"/>
      <c r="I10" s="221"/>
      <c r="J10" s="221"/>
      <c r="K10" s="84"/>
      <c r="L10" s="84"/>
      <c r="M10" s="84"/>
      <c r="N10" s="84"/>
      <c r="O10" s="84"/>
      <c r="P10"/>
      <c r="Q10"/>
      <c r="R10"/>
      <c r="S10"/>
    </row>
    <row r="11" spans="1:19" s="56" customFormat="1" ht="21.75" customHeight="1">
      <c r="A11" s="56" t="s">
        <v>75</v>
      </c>
      <c r="B11" s="68">
        <v>19</v>
      </c>
      <c r="C11" s="85"/>
      <c r="D11" s="217">
        <v>917239</v>
      </c>
      <c r="E11" s="217"/>
      <c r="F11" s="217">
        <v>1325098</v>
      </c>
      <c r="G11" s="217"/>
      <c r="H11" s="217">
        <v>324724</v>
      </c>
      <c r="I11" s="217"/>
      <c r="J11" s="217">
        <v>665574</v>
      </c>
      <c r="K11" s="84"/>
      <c r="L11" s="84"/>
      <c r="M11" s="84"/>
      <c r="N11" s="84"/>
      <c r="O11" s="84"/>
      <c r="P11"/>
      <c r="Q11"/>
      <c r="R11"/>
      <c r="S11"/>
    </row>
    <row r="12" spans="1:19" s="56" customFormat="1" ht="21.75" customHeight="1">
      <c r="A12" s="56" t="s">
        <v>76</v>
      </c>
      <c r="B12" s="68">
        <v>19</v>
      </c>
      <c r="C12" s="85"/>
      <c r="D12" s="225">
        <v>678646</v>
      </c>
      <c r="E12" s="225"/>
      <c r="F12" s="225">
        <v>553075</v>
      </c>
      <c r="G12" s="217"/>
      <c r="H12" s="225">
        <v>540985</v>
      </c>
      <c r="I12" s="217"/>
      <c r="J12" s="217">
        <v>440393</v>
      </c>
      <c r="K12" s="84"/>
      <c r="L12" s="84"/>
      <c r="M12" s="84"/>
      <c r="N12" s="84"/>
      <c r="O12" s="84"/>
      <c r="P12"/>
      <c r="Q12"/>
      <c r="R12"/>
      <c r="S12"/>
    </row>
    <row r="13" spans="1:19" s="56" customFormat="1" ht="21.75" customHeight="1">
      <c r="A13" s="60"/>
      <c r="B13" s="68"/>
      <c r="C13" s="85"/>
      <c r="D13" s="372">
        <f>SUM(D11:D12)</f>
        <v>1595885</v>
      </c>
      <c r="E13" s="347"/>
      <c r="F13" s="372">
        <f>SUM(F11:F12)</f>
        <v>1878173</v>
      </c>
      <c r="G13" s="347"/>
      <c r="H13" s="372">
        <f>SUM(H11:H12)</f>
        <v>865709</v>
      </c>
      <c r="I13" s="347"/>
      <c r="J13" s="372">
        <f>SUM(J11:J12)</f>
        <v>1105967</v>
      </c>
      <c r="K13" s="84"/>
      <c r="L13" s="84"/>
      <c r="M13" s="84"/>
      <c r="N13" s="84"/>
      <c r="O13" s="84"/>
      <c r="P13"/>
      <c r="Q13"/>
      <c r="R13"/>
      <c r="S13"/>
    </row>
    <row r="14" spans="1:19" s="56" customFormat="1" ht="21.75" customHeight="1">
      <c r="A14" s="56" t="s">
        <v>77</v>
      </c>
      <c r="B14" s="68" t="s">
        <v>254</v>
      </c>
      <c r="C14" s="85"/>
      <c r="D14" s="225">
        <v>-1006552</v>
      </c>
      <c r="E14" s="225"/>
      <c r="F14" s="225">
        <v>-1203200</v>
      </c>
      <c r="G14" s="225"/>
      <c r="H14" s="225">
        <v>-470493</v>
      </c>
      <c r="I14" s="225"/>
      <c r="J14" s="225">
        <v>-630377</v>
      </c>
      <c r="K14" s="84"/>
      <c r="L14" s="84"/>
      <c r="M14" s="84"/>
      <c r="N14" s="84"/>
      <c r="O14" s="84"/>
      <c r="P14"/>
      <c r="Q14"/>
      <c r="R14"/>
      <c r="S14"/>
    </row>
    <row r="15" spans="1:19" s="56" customFormat="1" ht="21.75" customHeight="1">
      <c r="A15" s="56" t="s">
        <v>78</v>
      </c>
      <c r="B15" s="68">
        <v>20</v>
      </c>
      <c r="C15" s="85"/>
      <c r="D15" s="226">
        <v>-443093</v>
      </c>
      <c r="E15" s="217"/>
      <c r="F15" s="226">
        <v>-376225</v>
      </c>
      <c r="G15" s="217"/>
      <c r="H15" s="226">
        <v>-350491</v>
      </c>
      <c r="I15" s="217"/>
      <c r="J15" s="226">
        <v>-291463</v>
      </c>
      <c r="K15" s="84"/>
      <c r="L15" s="84"/>
      <c r="M15" s="84"/>
      <c r="N15" s="84"/>
      <c r="O15" s="84"/>
      <c r="P15"/>
      <c r="Q15"/>
      <c r="R15"/>
      <c r="S15"/>
    </row>
    <row r="16" spans="1:19" s="56" customFormat="1" ht="21.75" customHeight="1">
      <c r="A16" s="60" t="s">
        <v>63</v>
      </c>
      <c r="B16" s="227"/>
      <c r="C16" s="87"/>
      <c r="D16" s="339">
        <f>+D11+D14+D12+D15</f>
        <v>146240</v>
      </c>
      <c r="E16" s="347"/>
      <c r="F16" s="339">
        <f>+F11+F14+F12+F15</f>
        <v>298748</v>
      </c>
      <c r="G16" s="347"/>
      <c r="H16" s="339">
        <f>+H11+H14+H12+H15</f>
        <v>44725</v>
      </c>
      <c r="I16" s="347"/>
      <c r="J16" s="373">
        <f>+J11+J14+J12+J15</f>
        <v>184127</v>
      </c>
      <c r="K16" s="84"/>
      <c r="L16" s="84"/>
      <c r="M16" s="84"/>
      <c r="N16" s="84"/>
      <c r="O16" s="84"/>
      <c r="P16"/>
      <c r="Q16"/>
      <c r="R16"/>
      <c r="S16"/>
    </row>
    <row r="17" spans="1:19" s="56" customFormat="1" ht="18.649999999999999" customHeight="1">
      <c r="A17" s="60"/>
      <c r="B17" s="227"/>
      <c r="C17" s="87"/>
      <c r="D17" s="339"/>
      <c r="E17" s="347"/>
      <c r="F17" s="339"/>
      <c r="G17" s="347"/>
      <c r="H17" s="373"/>
      <c r="I17" s="347"/>
      <c r="J17" s="373"/>
      <c r="K17" s="84"/>
      <c r="L17" s="84"/>
      <c r="M17" s="84"/>
      <c r="N17" s="84"/>
      <c r="O17" s="84"/>
      <c r="P17"/>
      <c r="Q17"/>
      <c r="R17"/>
      <c r="S17"/>
    </row>
    <row r="18" spans="1:19" s="56" customFormat="1" ht="21.75" customHeight="1">
      <c r="A18" s="56" t="s">
        <v>29</v>
      </c>
      <c r="B18" s="68"/>
      <c r="C18" s="85"/>
      <c r="D18" s="225">
        <v>134149</v>
      </c>
      <c r="E18" s="225"/>
      <c r="F18" s="225">
        <v>105834</v>
      </c>
      <c r="G18" s="225"/>
      <c r="H18" s="225">
        <v>151541</v>
      </c>
      <c r="I18" s="225"/>
      <c r="J18" s="225">
        <v>131673</v>
      </c>
      <c r="K18" s="84"/>
      <c r="L18" s="84"/>
      <c r="M18" s="84"/>
      <c r="N18" s="84"/>
      <c r="O18" s="84"/>
      <c r="P18"/>
      <c r="Q18"/>
      <c r="R18"/>
      <c r="S18"/>
    </row>
    <row r="19" spans="1:19" s="56" customFormat="1" ht="21.75" hidden="1" customHeight="1">
      <c r="A19" s="56" t="s">
        <v>219</v>
      </c>
      <c r="B19" s="68"/>
      <c r="C19" s="85"/>
      <c r="D19" s="225"/>
      <c r="E19" s="225"/>
      <c r="F19" s="225">
        <v>0</v>
      </c>
      <c r="G19" s="225"/>
      <c r="H19" s="225"/>
      <c r="I19" s="225"/>
      <c r="J19" s="225">
        <v>0</v>
      </c>
      <c r="K19" s="84"/>
      <c r="L19" s="84"/>
      <c r="M19" s="84"/>
      <c r="N19" s="84"/>
      <c r="O19" s="84"/>
      <c r="P19"/>
      <c r="Q19"/>
      <c r="R19"/>
      <c r="S19"/>
    </row>
    <row r="20" spans="1:19" s="56" customFormat="1" ht="21.75" customHeight="1">
      <c r="A20" s="56" t="s">
        <v>249</v>
      </c>
      <c r="B20" s="68">
        <v>4</v>
      </c>
      <c r="C20" s="85"/>
      <c r="D20" s="225">
        <v>0</v>
      </c>
      <c r="E20" s="225"/>
      <c r="F20" s="225">
        <v>16582</v>
      </c>
      <c r="G20" s="225"/>
      <c r="H20" s="225">
        <v>0</v>
      </c>
      <c r="I20" s="225"/>
      <c r="J20" s="225">
        <v>0</v>
      </c>
      <c r="K20" s="84"/>
      <c r="L20" s="84"/>
      <c r="M20" s="84"/>
      <c r="N20" s="84"/>
      <c r="O20" s="84"/>
      <c r="P20"/>
      <c r="Q20"/>
      <c r="R20"/>
      <c r="S20"/>
    </row>
    <row r="21" spans="1:19" s="56" customFormat="1" ht="21.75" customHeight="1">
      <c r="A21" s="56" t="s">
        <v>220</v>
      </c>
      <c r="B21" s="68">
        <v>4</v>
      </c>
      <c r="C21" s="85"/>
      <c r="D21" s="225">
        <v>0</v>
      </c>
      <c r="E21" s="225"/>
      <c r="F21" s="225">
        <v>67722</v>
      </c>
      <c r="G21" s="225"/>
      <c r="H21" s="225">
        <v>0</v>
      </c>
      <c r="I21" s="225"/>
      <c r="J21" s="225">
        <v>0</v>
      </c>
      <c r="K21" s="84"/>
      <c r="L21" s="84"/>
      <c r="M21" s="84"/>
      <c r="N21" s="84"/>
      <c r="O21" s="84"/>
      <c r="P21"/>
      <c r="Q21"/>
      <c r="R21"/>
      <c r="S21"/>
    </row>
    <row r="22" spans="1:19" s="56" customFormat="1" ht="21.75" customHeight="1">
      <c r="A22" s="56" t="s">
        <v>67</v>
      </c>
      <c r="B22" s="68">
        <v>20</v>
      </c>
      <c r="C22" s="85"/>
      <c r="D22" s="217">
        <v>-5633</v>
      </c>
      <c r="E22" s="217"/>
      <c r="F22" s="217">
        <v>-6476</v>
      </c>
      <c r="G22" s="217"/>
      <c r="H22" s="217">
        <v>-5001</v>
      </c>
      <c r="I22" s="217"/>
      <c r="J22" s="217">
        <v>-5673</v>
      </c>
      <c r="K22" s="84"/>
      <c r="L22" s="84"/>
      <c r="M22" s="84"/>
      <c r="N22" s="84"/>
      <c r="O22" s="84"/>
      <c r="P22"/>
      <c r="Q22"/>
      <c r="R22"/>
      <c r="S22"/>
    </row>
    <row r="23" spans="1:19" s="56" customFormat="1" ht="21.75" customHeight="1">
      <c r="A23" s="56" t="s">
        <v>45</v>
      </c>
      <c r="B23" s="68">
        <v>20</v>
      </c>
      <c r="C23" s="85"/>
      <c r="D23" s="225">
        <v>-203223</v>
      </c>
      <c r="E23" s="225"/>
      <c r="F23" s="225">
        <v>-175916</v>
      </c>
      <c r="G23" s="225"/>
      <c r="H23" s="225">
        <v>-164118</v>
      </c>
      <c r="I23" s="225"/>
      <c r="J23" s="225">
        <v>-139501</v>
      </c>
      <c r="K23" s="84"/>
      <c r="L23" s="84"/>
      <c r="M23" s="84"/>
      <c r="N23" s="84"/>
      <c r="O23" s="84"/>
      <c r="P23"/>
      <c r="Q23"/>
      <c r="R23"/>
      <c r="S23"/>
    </row>
    <row r="24" spans="1:19" s="56" customFormat="1" ht="21.75" customHeight="1">
      <c r="A24" s="60" t="s">
        <v>118</v>
      </c>
      <c r="B24" s="228"/>
      <c r="C24" s="85"/>
      <c r="D24" s="229">
        <f>SUM(D16:D23)</f>
        <v>71533</v>
      </c>
      <c r="E24" s="217"/>
      <c r="F24" s="229">
        <f>SUM(F16:F23)</f>
        <v>306494</v>
      </c>
      <c r="G24" s="217"/>
      <c r="H24" s="229">
        <f>SUM(H16:H23)</f>
        <v>27147</v>
      </c>
      <c r="I24" s="217"/>
      <c r="J24" s="229">
        <f>SUM(J16:J23)</f>
        <v>170626</v>
      </c>
      <c r="K24" s="84"/>
      <c r="L24" s="84"/>
      <c r="M24" s="84"/>
      <c r="N24" s="84"/>
      <c r="O24" s="84"/>
      <c r="P24"/>
      <c r="Q24"/>
      <c r="R24"/>
      <c r="S24"/>
    </row>
    <row r="25" spans="1:19" s="56" customFormat="1" ht="18" customHeight="1">
      <c r="B25" s="228"/>
      <c r="C25" s="85"/>
      <c r="D25" s="225"/>
      <c r="E25" s="217"/>
      <c r="F25" s="225"/>
      <c r="G25" s="217"/>
      <c r="H25" s="225"/>
      <c r="I25" s="217"/>
      <c r="J25" s="225"/>
      <c r="K25" s="84"/>
      <c r="L25" s="84"/>
      <c r="M25" s="84"/>
      <c r="N25" s="84"/>
      <c r="O25" s="84"/>
      <c r="P25"/>
      <c r="Q25"/>
      <c r="R25"/>
      <c r="S25"/>
    </row>
    <row r="26" spans="1:19" s="56" customFormat="1" ht="21.75" customHeight="1">
      <c r="A26" s="56" t="s">
        <v>46</v>
      </c>
      <c r="B26" s="68">
        <v>21</v>
      </c>
      <c r="C26" s="85"/>
      <c r="D26" s="225">
        <v>-130404</v>
      </c>
      <c r="E26" s="225"/>
      <c r="F26" s="225">
        <v>-115905</v>
      </c>
      <c r="G26" s="225"/>
      <c r="H26" s="225">
        <v>-112980</v>
      </c>
      <c r="I26" s="225"/>
      <c r="J26" s="225">
        <v>-99519</v>
      </c>
      <c r="K26" s="84"/>
      <c r="L26" s="84"/>
      <c r="M26" s="84"/>
      <c r="N26" s="84"/>
      <c r="O26" s="84"/>
      <c r="P26"/>
      <c r="Q26"/>
      <c r="R26"/>
      <c r="S26"/>
    </row>
    <row r="27" spans="1:19" s="56" customFormat="1" ht="21.75" customHeight="1">
      <c r="A27" s="56" t="s">
        <v>288</v>
      </c>
      <c r="B27" s="68">
        <v>25</v>
      </c>
      <c r="C27" s="85"/>
      <c r="D27" s="225">
        <v>-92087</v>
      </c>
      <c r="E27" s="225"/>
      <c r="F27" s="225">
        <v>-9079</v>
      </c>
      <c r="G27" s="225"/>
      <c r="H27" s="225">
        <v>-91887</v>
      </c>
      <c r="I27" s="225"/>
      <c r="J27" s="225">
        <v>-49951</v>
      </c>
      <c r="K27" s="84"/>
      <c r="L27" s="84"/>
      <c r="M27" s="84"/>
      <c r="N27" s="84"/>
      <c r="O27" s="84"/>
      <c r="P27"/>
      <c r="Q27"/>
      <c r="R27"/>
      <c r="S27"/>
    </row>
    <row r="28" spans="1:19" s="56" customFormat="1" ht="21.75" customHeight="1">
      <c r="A28" s="56" t="s">
        <v>279</v>
      </c>
      <c r="B28" s="68">
        <v>13</v>
      </c>
      <c r="C28" s="85"/>
      <c r="D28" s="225">
        <v>-112341</v>
      </c>
      <c r="E28" s="225"/>
      <c r="F28" s="225">
        <v>-54230</v>
      </c>
      <c r="G28" s="225"/>
      <c r="H28" s="225">
        <v>-34930</v>
      </c>
      <c r="I28" s="225"/>
      <c r="J28" s="225">
        <v>-10129</v>
      </c>
      <c r="K28" s="84"/>
      <c r="L28" s="84"/>
      <c r="M28" s="84"/>
      <c r="N28" s="84"/>
      <c r="O28" s="84"/>
      <c r="P28"/>
      <c r="Q28"/>
      <c r="R28"/>
      <c r="S28"/>
    </row>
    <row r="29" spans="1:19" s="56" customFormat="1" ht="21.75" customHeight="1">
      <c r="A29" s="56" t="s">
        <v>137</v>
      </c>
      <c r="D29" s="225"/>
      <c r="E29" s="225"/>
      <c r="F29" s="225"/>
      <c r="G29" s="225"/>
      <c r="H29" s="225"/>
      <c r="I29" s="225"/>
      <c r="J29" s="225"/>
      <c r="K29" s="84"/>
      <c r="L29" s="84"/>
      <c r="M29" s="84"/>
      <c r="N29" s="84"/>
      <c r="O29" s="84"/>
      <c r="P29"/>
      <c r="Q29"/>
      <c r="R29"/>
      <c r="S29"/>
    </row>
    <row r="30" spans="1:19" s="56" customFormat="1" ht="21.75" customHeight="1">
      <c r="A30" s="230" t="s">
        <v>135</v>
      </c>
      <c r="B30" s="68">
        <v>10</v>
      </c>
      <c r="C30" s="85"/>
      <c r="D30" s="225">
        <v>36602</v>
      </c>
      <c r="E30" s="225"/>
      <c r="F30" s="225">
        <v>37049</v>
      </c>
      <c r="G30" s="225"/>
      <c r="H30" s="225">
        <v>0</v>
      </c>
      <c r="I30" s="225"/>
      <c r="J30" s="225">
        <v>0</v>
      </c>
      <c r="K30" s="84"/>
      <c r="L30" s="84"/>
      <c r="M30" s="84"/>
      <c r="N30" s="84"/>
      <c r="O30" s="84"/>
      <c r="P30"/>
      <c r="Q30"/>
      <c r="R30"/>
      <c r="S30"/>
    </row>
    <row r="31" spans="1:19" s="56" customFormat="1" ht="21.75" customHeight="1">
      <c r="A31" s="60" t="s">
        <v>276</v>
      </c>
      <c r="B31" s="77"/>
      <c r="C31" s="87"/>
      <c r="D31" s="372">
        <f>SUM(D24:D30)</f>
        <v>-226697</v>
      </c>
      <c r="E31" s="339"/>
      <c r="F31" s="372">
        <f>SUM(F24:F30)</f>
        <v>164329</v>
      </c>
      <c r="G31" s="339"/>
      <c r="H31" s="372">
        <f>SUM(H24:H30)</f>
        <v>-212650</v>
      </c>
      <c r="I31" s="339"/>
      <c r="J31" s="372">
        <f>SUM(J24:J30)</f>
        <v>11027</v>
      </c>
      <c r="K31" s="84"/>
      <c r="L31" s="84"/>
      <c r="M31" s="84"/>
      <c r="N31" s="84"/>
      <c r="O31" s="84"/>
      <c r="P31"/>
      <c r="Q31"/>
      <c r="R31"/>
      <c r="S31"/>
    </row>
    <row r="32" spans="1:19" s="56" customFormat="1" ht="21.5" customHeight="1">
      <c r="A32" s="56" t="s">
        <v>277</v>
      </c>
      <c r="B32" s="68">
        <v>22</v>
      </c>
      <c r="C32" s="85"/>
      <c r="D32" s="226">
        <v>14391</v>
      </c>
      <c r="E32" s="225"/>
      <c r="F32" s="226">
        <v>13425</v>
      </c>
      <c r="G32" s="225"/>
      <c r="H32" s="226">
        <v>14684</v>
      </c>
      <c r="I32" s="225"/>
      <c r="J32" s="226">
        <v>23116</v>
      </c>
      <c r="K32" s="84"/>
      <c r="L32" s="84"/>
      <c r="M32" s="84"/>
      <c r="N32" s="84"/>
      <c r="O32" s="84"/>
      <c r="P32"/>
      <c r="Q32"/>
      <c r="R32"/>
      <c r="S32"/>
    </row>
    <row r="33" spans="1:10" ht="21.75" customHeight="1" thickBot="1">
      <c r="A33" s="60" t="s">
        <v>278</v>
      </c>
      <c r="B33" s="68"/>
      <c r="D33" s="354">
        <f>SUM(D31:D32)</f>
        <v>-212306</v>
      </c>
      <c r="E33" s="339"/>
      <c r="F33" s="354">
        <f>SUM(F31:F32)</f>
        <v>177754</v>
      </c>
      <c r="G33" s="339"/>
      <c r="H33" s="354">
        <f>SUM(H31:H32)</f>
        <v>-197966</v>
      </c>
      <c r="I33" s="339"/>
      <c r="J33" s="354">
        <f>SUM(J31:J32)</f>
        <v>34143</v>
      </c>
    </row>
    <row r="34" spans="1:10" ht="18.649999999999999" customHeight="1" thickTop="1">
      <c r="A34" s="60"/>
      <c r="B34" s="68"/>
      <c r="D34" s="72"/>
      <c r="E34" s="72"/>
      <c r="F34" s="72"/>
      <c r="G34" s="72"/>
      <c r="H34" s="72"/>
      <c r="I34" s="72"/>
      <c r="J34" s="72"/>
    </row>
    <row r="35" spans="1:10" ht="21.75" customHeight="1">
      <c r="A35" s="60" t="s">
        <v>116</v>
      </c>
    </row>
    <row r="36" spans="1:10" ht="21.75" customHeight="1">
      <c r="A36" s="56" t="s">
        <v>206</v>
      </c>
      <c r="D36" s="345">
        <f>D38-D37</f>
        <v>-217449</v>
      </c>
      <c r="E36" s="345"/>
      <c r="F36" s="345">
        <f>F38-F37</f>
        <v>167821</v>
      </c>
      <c r="G36" s="345"/>
      <c r="H36" s="345">
        <f>H38-H37</f>
        <v>-197966</v>
      </c>
      <c r="I36" s="345"/>
      <c r="J36" s="345">
        <f>J38-J37</f>
        <v>34143</v>
      </c>
    </row>
    <row r="37" spans="1:10" ht="21.75" customHeight="1">
      <c r="A37" s="56" t="s">
        <v>52</v>
      </c>
      <c r="D37" s="231">
        <v>5143</v>
      </c>
      <c r="E37" s="345"/>
      <c r="F37" s="231">
        <v>9933</v>
      </c>
      <c r="G37" s="345"/>
      <c r="H37" s="231">
        <v>0</v>
      </c>
      <c r="I37" s="345"/>
      <c r="J37" s="231">
        <v>0</v>
      </c>
    </row>
    <row r="38" spans="1:10" ht="21.75" customHeight="1" thickBot="1">
      <c r="A38" s="60" t="s">
        <v>278</v>
      </c>
      <c r="D38" s="354">
        <f>D33</f>
        <v>-212306</v>
      </c>
      <c r="E38" s="339"/>
      <c r="F38" s="354">
        <f>F33</f>
        <v>177754</v>
      </c>
      <c r="G38" s="339"/>
      <c r="H38" s="354">
        <f>H33</f>
        <v>-197966</v>
      </c>
      <c r="I38" s="339"/>
      <c r="J38" s="354">
        <f>J33</f>
        <v>34143</v>
      </c>
    </row>
    <row r="39" spans="1:10" ht="18" customHeight="1" thickTop="1">
      <c r="B39" s="57"/>
      <c r="D39" s="86"/>
      <c r="E39" s="86"/>
      <c r="F39" s="86"/>
      <c r="G39" s="86"/>
      <c r="H39" s="86"/>
      <c r="I39" s="86"/>
      <c r="J39" s="86"/>
    </row>
    <row r="40" spans="1:10" ht="21.75" customHeight="1">
      <c r="A40" s="60"/>
      <c r="B40" s="57"/>
      <c r="D40" s="86"/>
      <c r="E40" s="86"/>
      <c r="F40" s="86"/>
      <c r="G40" s="86"/>
      <c r="H40" s="86"/>
      <c r="I40" s="86"/>
      <c r="J40" s="86"/>
    </row>
    <row r="41" spans="1:10" ht="21.75" customHeight="1" thickBot="1">
      <c r="A41" s="60" t="s">
        <v>302</v>
      </c>
      <c r="B41" s="68">
        <v>23</v>
      </c>
      <c r="D41" s="314">
        <f>D36/1200000</f>
        <v>-0.18120749999999999</v>
      </c>
      <c r="E41" s="234"/>
      <c r="F41" s="233">
        <f>F36/1200000</f>
        <v>0.13985083333333334</v>
      </c>
      <c r="G41" s="234"/>
      <c r="H41" s="314">
        <f>H36/1200000</f>
        <v>-0.16497166666666666</v>
      </c>
      <c r="I41" s="234"/>
      <c r="J41" s="233">
        <f>J36/1200000</f>
        <v>2.8452499999999999E-2</v>
      </c>
    </row>
    <row r="42" spans="1:10" ht="26.15" customHeight="1" thickTop="1">
      <c r="B42" s="68"/>
      <c r="D42" s="235"/>
      <c r="E42" s="234"/>
      <c r="F42" s="235"/>
      <c r="G42" s="236"/>
      <c r="H42" s="235"/>
      <c r="I42" s="236"/>
      <c r="J42" s="235"/>
    </row>
    <row r="43" spans="1:10" ht="21.75" customHeight="1">
      <c r="A43" s="51" t="s">
        <v>83</v>
      </c>
      <c r="B43" s="77"/>
      <c r="D43" s="83"/>
      <c r="E43" s="70"/>
      <c r="F43" s="83"/>
      <c r="G43" s="70"/>
      <c r="H43" s="83"/>
      <c r="I43" s="70"/>
      <c r="J43" s="83"/>
    </row>
    <row r="44" spans="1:10" ht="21.75" customHeight="1">
      <c r="A44" s="53" t="s">
        <v>207</v>
      </c>
      <c r="B44" s="77"/>
      <c r="D44" s="83"/>
      <c r="E44" s="70"/>
      <c r="F44" s="83"/>
      <c r="G44" s="70"/>
      <c r="H44" s="83"/>
      <c r="I44" s="70"/>
      <c r="J44" s="83"/>
    </row>
    <row r="45" spans="1:10" ht="21.75" customHeight="1">
      <c r="A45" s="90"/>
      <c r="B45" s="90"/>
      <c r="C45" s="90"/>
      <c r="D45" s="53"/>
      <c r="E45" s="90"/>
      <c r="F45" s="53"/>
      <c r="G45" s="70"/>
      <c r="H45" s="83"/>
      <c r="I45" s="70"/>
      <c r="J45" s="83"/>
    </row>
    <row r="46" spans="1:10" ht="21.75" customHeight="1">
      <c r="A46" s="60"/>
      <c r="B46" s="68"/>
      <c r="D46" s="425" t="s">
        <v>13</v>
      </c>
      <c r="E46" s="425"/>
      <c r="F46" s="425"/>
      <c r="G46" s="219"/>
      <c r="H46" s="425" t="s">
        <v>37</v>
      </c>
      <c r="I46" s="425"/>
      <c r="J46" s="425"/>
    </row>
    <row r="47" spans="1:10" ht="21.75" customHeight="1">
      <c r="A47" s="60"/>
      <c r="B47" s="68"/>
      <c r="D47" s="425" t="s">
        <v>38</v>
      </c>
      <c r="E47" s="425"/>
      <c r="F47" s="425"/>
      <c r="G47" s="219"/>
      <c r="H47" s="425" t="s">
        <v>38</v>
      </c>
      <c r="I47" s="425"/>
      <c r="J47" s="425"/>
    </row>
    <row r="48" spans="1:10" ht="21.75" customHeight="1">
      <c r="A48" s="60"/>
      <c r="B48" s="68"/>
      <c r="D48" s="427" t="s">
        <v>256</v>
      </c>
      <c r="E48" s="427"/>
      <c r="F48" s="427"/>
      <c r="G48" s="59"/>
      <c r="H48" s="427" t="s">
        <v>256</v>
      </c>
      <c r="I48" s="427"/>
      <c r="J48" s="427"/>
    </row>
    <row r="49" spans="1:15" ht="21.75" customHeight="1">
      <c r="A49" s="60"/>
      <c r="B49" s="68"/>
      <c r="D49" s="430" t="s">
        <v>257</v>
      </c>
      <c r="E49" s="427"/>
      <c r="F49" s="427"/>
      <c r="G49" s="59"/>
      <c r="H49" s="430" t="s">
        <v>257</v>
      </c>
      <c r="I49" s="427"/>
      <c r="J49" s="427"/>
    </row>
    <row r="50" spans="1:15" ht="21.75" customHeight="1">
      <c r="A50" s="60"/>
      <c r="B50" s="92" t="s">
        <v>107</v>
      </c>
      <c r="D50" s="82">
        <v>2024</v>
      </c>
      <c r="E50" s="82"/>
      <c r="F50" s="82">
        <v>2023</v>
      </c>
      <c r="G50" s="57"/>
      <c r="H50" s="82">
        <v>2024</v>
      </c>
      <c r="I50" s="82"/>
      <c r="J50" s="82">
        <v>2023</v>
      </c>
    </row>
    <row r="51" spans="1:15" ht="21.75" customHeight="1">
      <c r="A51" s="60"/>
      <c r="B51" s="92"/>
      <c r="D51" s="431" t="s">
        <v>15</v>
      </c>
      <c r="E51" s="431"/>
      <c r="F51" s="431"/>
      <c r="G51" s="431"/>
      <c r="H51" s="431"/>
      <c r="I51" s="431"/>
      <c r="J51" s="431"/>
    </row>
    <row r="52" spans="1:15" ht="21.75" customHeight="1">
      <c r="A52" s="60" t="s">
        <v>278</v>
      </c>
      <c r="B52" s="92"/>
      <c r="C52" s="68"/>
      <c r="D52" s="345">
        <v>-212306</v>
      </c>
      <c r="E52" s="345"/>
      <c r="F52" s="345">
        <v>177754</v>
      </c>
      <c r="G52" s="345"/>
      <c r="H52" s="345">
        <v>-197966</v>
      </c>
      <c r="I52" s="345"/>
      <c r="J52" s="345">
        <v>34143</v>
      </c>
    </row>
    <row r="53" spans="1:15" ht="14">
      <c r="A53" s="237"/>
      <c r="C53" s="68"/>
      <c r="D53" s="238"/>
      <c r="E53" s="239"/>
      <c r="F53" s="238"/>
      <c r="G53" s="239"/>
      <c r="H53" s="240"/>
      <c r="I53" s="239"/>
      <c r="J53" s="240"/>
    </row>
    <row r="54" spans="1:15" ht="21.75" customHeight="1">
      <c r="A54" s="241" t="s">
        <v>240</v>
      </c>
      <c r="C54" s="68"/>
      <c r="D54" s="238"/>
      <c r="E54" s="239"/>
      <c r="F54" s="238"/>
      <c r="G54" s="239"/>
      <c r="H54" s="240"/>
      <c r="I54" s="239"/>
      <c r="J54" s="240"/>
    </row>
    <row r="55" spans="1:15" ht="21.75" customHeight="1">
      <c r="A55" s="242" t="s">
        <v>280</v>
      </c>
      <c r="C55" s="68"/>
      <c r="D55" s="238"/>
      <c r="E55" s="239"/>
      <c r="F55" s="238"/>
      <c r="G55" s="239"/>
      <c r="H55" s="240"/>
      <c r="I55" s="239"/>
      <c r="J55" s="240"/>
    </row>
    <row r="56" spans="1:15" ht="21.75" customHeight="1">
      <c r="A56" t="s">
        <v>195</v>
      </c>
      <c r="B56" s="92">
        <v>10</v>
      </c>
      <c r="C56" s="68"/>
      <c r="D56" s="231">
        <v>-4579</v>
      </c>
      <c r="E56" s="265"/>
      <c r="F56" s="231">
        <v>-10587</v>
      </c>
      <c r="G56" s="265"/>
      <c r="H56" s="232">
        <v>0</v>
      </c>
      <c r="I56" s="50"/>
      <c r="J56" s="232">
        <v>0</v>
      </c>
    </row>
    <row r="57" spans="1:15" s="78" customFormat="1" ht="21.75" hidden="1" customHeight="1" thickBot="1">
      <c r="A57" s="78" t="s">
        <v>281</v>
      </c>
      <c r="B57" s="304"/>
      <c r="C57" s="77"/>
      <c r="D57" s="354">
        <f>SUM(D56,D52)</f>
        <v>-216885</v>
      </c>
      <c r="E57" s="339"/>
      <c r="F57" s="354">
        <f>SUM(F56,F52)</f>
        <v>167167</v>
      </c>
      <c r="G57" s="339"/>
      <c r="H57" s="354">
        <f>SUM(H56,H52)</f>
        <v>-197966</v>
      </c>
      <c r="I57" s="339"/>
      <c r="J57" s="354">
        <f>SUM(J56,J52)</f>
        <v>34143</v>
      </c>
      <c r="K57" s="315"/>
      <c r="L57" s="315"/>
      <c r="M57" s="315"/>
      <c r="N57" s="315"/>
      <c r="O57" s="315"/>
    </row>
    <row r="58" spans="1:15" ht="21.75" hidden="1" customHeight="1" thickTop="1">
      <c r="A58" t="s">
        <v>225</v>
      </c>
      <c r="B58" s="92"/>
      <c r="C58" s="68"/>
      <c r="D58" s="263"/>
      <c r="E58" s="265"/>
      <c r="F58" s="263"/>
      <c r="G58" s="265"/>
      <c r="H58" s="263"/>
      <c r="I58" s="50"/>
      <c r="J58" s="264"/>
    </row>
    <row r="59" spans="1:15" ht="12" hidden="1" customHeight="1">
      <c r="A59"/>
      <c r="B59" s="92"/>
      <c r="C59" s="68"/>
      <c r="D59" s="263"/>
      <c r="E59" s="265"/>
      <c r="F59" s="263"/>
      <c r="G59" s="265"/>
      <c r="H59" s="264"/>
      <c r="I59" s="50"/>
      <c r="J59" s="264"/>
    </row>
    <row r="60" spans="1:15" ht="21.5" hidden="1" customHeight="1">
      <c r="A60" s="242" t="s">
        <v>216</v>
      </c>
      <c r="B60" s="92"/>
      <c r="C60" s="68"/>
      <c r="D60" s="263"/>
      <c r="E60" s="265"/>
      <c r="F60" s="264"/>
      <c r="G60" s="265"/>
      <c r="H60" s="264"/>
      <c r="I60" s="50"/>
      <c r="J60" s="264"/>
    </row>
    <row r="61" spans="1:15" ht="21.75" hidden="1" customHeight="1">
      <c r="A61" t="s">
        <v>221</v>
      </c>
      <c r="C61" s="68"/>
      <c r="D61" s="264"/>
      <c r="E61" s="375"/>
      <c r="F61" s="264">
        <v>0</v>
      </c>
      <c r="G61" s="374"/>
      <c r="H61" s="264"/>
      <c r="I61" s="238"/>
      <c r="J61" s="264">
        <v>0</v>
      </c>
    </row>
    <row r="62" spans="1:15" ht="21.75" hidden="1" customHeight="1">
      <c r="A62" t="s">
        <v>217</v>
      </c>
      <c r="B62" s="92"/>
      <c r="C62" s="68"/>
      <c r="D62" s="263"/>
      <c r="E62" s="265"/>
      <c r="F62" s="264">
        <v>0</v>
      </c>
      <c r="G62" s="265"/>
      <c r="H62" s="264"/>
      <c r="I62" s="50"/>
      <c r="J62" s="264"/>
    </row>
    <row r="63" spans="1:15" ht="21.5" hidden="1" customHeight="1">
      <c r="A63" t="s">
        <v>224</v>
      </c>
      <c r="C63" s="68"/>
      <c r="D63" s="231"/>
      <c r="E63" s="265"/>
      <c r="F63" s="231">
        <v>0</v>
      </c>
      <c r="G63" s="265"/>
      <c r="H63" s="231"/>
      <c r="I63" s="50"/>
      <c r="J63" s="231">
        <v>0</v>
      </c>
    </row>
    <row r="64" spans="1:15" s="78" customFormat="1" ht="21.75" hidden="1" customHeight="1">
      <c r="A64" s="78" t="s">
        <v>229</v>
      </c>
      <c r="B64" s="304"/>
      <c r="C64" s="77"/>
      <c r="D64" s="306">
        <f>SUM(D61:D63)</f>
        <v>0</v>
      </c>
      <c r="E64" s="265"/>
      <c r="F64" s="305">
        <f>SUM(F61:F63)</f>
        <v>0</v>
      </c>
      <c r="G64" s="265"/>
      <c r="H64" s="306">
        <f>SUM(H61:H63)</f>
        <v>0</v>
      </c>
      <c r="I64" s="303"/>
      <c r="J64" s="312">
        <f>SUM(J61:J63)</f>
        <v>0</v>
      </c>
      <c r="K64" s="315"/>
      <c r="L64" s="315"/>
      <c r="M64" s="315"/>
      <c r="N64" s="315"/>
      <c r="O64" s="315"/>
    </row>
    <row r="65" spans="1:10" ht="21.75" hidden="1" customHeight="1">
      <c r="A65" s="78" t="s">
        <v>230</v>
      </c>
      <c r="B65" s="304"/>
      <c r="C65" s="77"/>
      <c r="D65" s="406">
        <v>-4579</v>
      </c>
      <c r="E65" s="355">
        <v>0</v>
      </c>
      <c r="F65" s="406">
        <f>F56+F64</f>
        <v>-10587</v>
      </c>
      <c r="G65" s="355">
        <v>0</v>
      </c>
      <c r="H65" s="307">
        <f>H56+H64</f>
        <v>0</v>
      </c>
      <c r="I65" s="376">
        <v>0</v>
      </c>
      <c r="J65" s="307">
        <f>J56+J64</f>
        <v>0</v>
      </c>
    </row>
    <row r="66" spans="1:10" ht="21.75" customHeight="1" thickBot="1">
      <c r="A66" s="78" t="s">
        <v>208</v>
      </c>
      <c r="C66" s="68"/>
      <c r="D66" s="354">
        <f>D52+D65</f>
        <v>-216885</v>
      </c>
      <c r="E66" s="339"/>
      <c r="F66" s="354">
        <f>F52+F65</f>
        <v>167167</v>
      </c>
      <c r="G66" s="345"/>
      <c r="H66" s="354">
        <f>H52+H65</f>
        <v>-197966</v>
      </c>
      <c r="I66" s="345"/>
      <c r="J66" s="354">
        <f>J52+J65</f>
        <v>34143</v>
      </c>
    </row>
    <row r="67" spans="1:10" ht="21.75" customHeight="1" thickTop="1">
      <c r="A67" s="243"/>
      <c r="C67" s="68"/>
      <c r="D67" s="240"/>
      <c r="E67" s="239"/>
      <c r="F67" s="240"/>
      <c r="G67" s="239"/>
      <c r="H67" s="240"/>
      <c r="I67" s="239"/>
      <c r="J67" s="240"/>
    </row>
    <row r="68" spans="1:10" ht="21.75" customHeight="1">
      <c r="A68" s="78" t="s">
        <v>264</v>
      </c>
      <c r="C68" s="68"/>
      <c r="D68" s="240"/>
      <c r="E68" s="239"/>
      <c r="F68" s="240"/>
      <c r="G68" s="239"/>
      <c r="H68" s="240"/>
      <c r="I68" s="239"/>
      <c r="J68" s="240"/>
    </row>
    <row r="69" spans="1:10" ht="21.75" customHeight="1">
      <c r="A69" s="56" t="s">
        <v>206</v>
      </c>
      <c r="B69" s="78"/>
      <c r="C69" s="77"/>
      <c r="D69" s="345">
        <f>+D71-D70</f>
        <v>-222028</v>
      </c>
      <c r="E69" s="345"/>
      <c r="F69" s="345">
        <f>+F71-F70</f>
        <v>157234</v>
      </c>
      <c r="G69" s="345"/>
      <c r="H69" s="345">
        <f>+H71-H70</f>
        <v>-197966</v>
      </c>
      <c r="I69" s="345"/>
      <c r="J69" s="345">
        <f>+J71-J70</f>
        <v>34143</v>
      </c>
    </row>
    <row r="70" spans="1:10" ht="21.75" customHeight="1">
      <c r="A70" t="s">
        <v>52</v>
      </c>
      <c r="C70" s="68"/>
      <c r="D70" s="231">
        <f>D37</f>
        <v>5143</v>
      </c>
      <c r="E70" s="339"/>
      <c r="F70" s="377">
        <f>F37</f>
        <v>9933</v>
      </c>
      <c r="G70" s="339"/>
      <c r="H70" s="231">
        <f>H37</f>
        <v>0</v>
      </c>
      <c r="I70" s="378"/>
      <c r="J70" s="231">
        <f>J37</f>
        <v>0</v>
      </c>
    </row>
    <row r="71" spans="1:10" ht="21.75" customHeight="1" thickBot="1">
      <c r="A71" s="78" t="s">
        <v>208</v>
      </c>
      <c r="C71" s="68"/>
      <c r="D71" s="354">
        <f>D66</f>
        <v>-216885</v>
      </c>
      <c r="E71" s="339"/>
      <c r="F71" s="354">
        <f>F66</f>
        <v>167167</v>
      </c>
      <c r="G71" s="339"/>
      <c r="H71" s="354">
        <f>H66</f>
        <v>-197966</v>
      </c>
      <c r="I71" s="339"/>
      <c r="J71" s="354">
        <f>J66</f>
        <v>34143</v>
      </c>
    </row>
    <row r="72" spans="1:10" ht="21.75" customHeight="1" thickTop="1">
      <c r="B72" s="68"/>
      <c r="D72" s="56"/>
      <c r="E72" s="234"/>
      <c r="F72" s="56"/>
      <c r="G72" s="236"/>
      <c r="H72" s="56"/>
      <c r="I72" s="236"/>
      <c r="J72" s="56"/>
    </row>
    <row r="73" spans="1:10" ht="21.75" customHeight="1">
      <c r="B73" s="238"/>
      <c r="E73" s="86"/>
    </row>
  </sheetData>
  <mergeCells count="18">
    <mergeCell ref="D7:F7"/>
    <mergeCell ref="H7:J7"/>
    <mergeCell ref="D49:F49"/>
    <mergeCell ref="H49:J49"/>
    <mergeCell ref="D51:J51"/>
    <mergeCell ref="D9:J9"/>
    <mergeCell ref="D46:F46"/>
    <mergeCell ref="H46:J46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69" firstPageNumber="8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65"/>
  <sheetViews>
    <sheetView view="pageBreakPreview" zoomScale="55" zoomScaleNormal="85" zoomScaleSheetLayoutView="55" workbookViewId="0">
      <selection activeCell="A31" sqref="A31:A32"/>
    </sheetView>
  </sheetViews>
  <sheetFormatPr defaultColWidth="38.453125" defaultRowHeight="20.5" customHeight="1"/>
  <cols>
    <col min="1" max="1" width="36.81640625" style="18" customWidth="1"/>
    <col min="2" max="2" width="70" style="18" customWidth="1"/>
    <col min="3" max="3" width="16.453125" style="18" customWidth="1"/>
    <col min="4" max="4" width="0.81640625" style="18" customWidth="1"/>
    <col min="5" max="5" width="13.1796875" style="18" customWidth="1"/>
    <col min="6" max="6" width="0.81640625" style="38" customWidth="1"/>
    <col min="7" max="7" width="15" style="18" customWidth="1"/>
    <col min="8" max="8" width="0.81640625" style="38" customWidth="1"/>
    <col min="9" max="9" width="11.81640625" style="18" bestFit="1" customWidth="1"/>
    <col min="10" max="10" width="0.81640625" style="38" customWidth="1"/>
    <col min="11" max="11" width="12.81640625" style="18" customWidth="1"/>
    <col min="12" max="12" width="0.81640625" style="38" customWidth="1"/>
    <col min="13" max="13" width="0.81640625" style="18" hidden="1" customWidth="1"/>
    <col min="14" max="14" width="13" style="18" customWidth="1"/>
    <col min="15" max="15" width="0.81640625" style="18" customWidth="1"/>
    <col min="16" max="16" width="13.453125" style="18" customWidth="1"/>
    <col min="17" max="17" width="0.81640625" style="18" customWidth="1"/>
    <col min="18" max="18" width="12" style="36" customWidth="1"/>
    <col min="19" max="19" width="0.81640625" style="38" customWidth="1"/>
    <col min="20" max="20" width="14.81640625" style="18" customWidth="1"/>
    <col min="21" max="21" width="0.81640625" style="38" customWidth="1"/>
    <col min="22" max="22" width="13.453125" style="18" customWidth="1"/>
    <col min="23" max="23" width="0.81640625" style="38" customWidth="1"/>
    <col min="24" max="24" width="16.1796875" style="18" customWidth="1"/>
    <col min="25" max="25" width="12.81640625" style="18" customWidth="1"/>
    <col min="26" max="254" width="9.1796875" style="18" customWidth="1"/>
    <col min="255" max="16384" width="38.453125" style="18"/>
  </cols>
  <sheetData>
    <row r="1" spans="1:25" s="14" customFormat="1" ht="20.5" customHeight="1">
      <c r="A1" s="24" t="s">
        <v>83</v>
      </c>
      <c r="B1" s="27"/>
      <c r="C1" s="27"/>
      <c r="D1" s="27"/>
      <c r="E1" s="27"/>
      <c r="F1" s="45"/>
      <c r="G1" s="27"/>
      <c r="H1" s="45"/>
      <c r="I1" s="27"/>
      <c r="J1" s="45"/>
      <c r="K1" s="27"/>
      <c r="L1" s="45"/>
      <c r="M1" s="27"/>
      <c r="N1" s="27"/>
      <c r="O1" s="27"/>
      <c r="P1" s="27"/>
      <c r="Q1" s="27"/>
      <c r="R1" s="45"/>
      <c r="S1" s="45"/>
      <c r="T1" s="27"/>
      <c r="U1" s="45"/>
      <c r="V1" s="27"/>
      <c r="W1" s="45"/>
      <c r="X1" s="27"/>
      <c r="Y1" s="27"/>
    </row>
    <row r="2" spans="1:25" s="14" customFormat="1" ht="20.5" customHeight="1">
      <c r="A2" s="90" t="s">
        <v>214</v>
      </c>
      <c r="B2" s="16"/>
      <c r="C2" s="16"/>
      <c r="D2" s="16"/>
      <c r="E2" s="16"/>
      <c r="F2" s="25"/>
      <c r="G2" s="16"/>
      <c r="H2" s="25"/>
      <c r="I2" s="16"/>
      <c r="J2" s="25"/>
      <c r="K2" s="16"/>
      <c r="L2" s="25"/>
      <c r="M2" s="16"/>
      <c r="N2" s="16"/>
      <c r="O2" s="16"/>
      <c r="P2" s="16"/>
      <c r="Q2" s="16"/>
      <c r="R2" s="25"/>
      <c r="S2" s="25"/>
      <c r="T2" s="16"/>
      <c r="U2" s="25"/>
      <c r="V2" s="16"/>
      <c r="W2" s="25"/>
      <c r="X2" s="16"/>
      <c r="Y2" s="16"/>
    </row>
    <row r="3" spans="1:25" s="14" customFormat="1" ht="20.5" customHeight="1">
      <c r="A3" s="16"/>
      <c r="B3" s="16"/>
      <c r="C3" s="16"/>
      <c r="D3" s="16"/>
      <c r="E3" s="16"/>
      <c r="F3" s="25"/>
      <c r="G3" s="16"/>
      <c r="H3" s="25"/>
      <c r="I3" s="16"/>
      <c r="J3" s="25"/>
      <c r="K3" s="16"/>
      <c r="L3" s="25"/>
      <c r="M3" s="16"/>
      <c r="N3" s="16"/>
      <c r="O3" s="16"/>
      <c r="P3" s="16"/>
      <c r="Q3" s="16"/>
      <c r="R3" s="25"/>
      <c r="S3" s="25"/>
      <c r="T3" s="16"/>
      <c r="U3" s="25"/>
      <c r="V3" s="16"/>
      <c r="W3" s="25"/>
      <c r="X3" s="16"/>
      <c r="Y3" s="16"/>
    </row>
    <row r="4" spans="1:25" s="14" customFormat="1" ht="20.5" customHeight="1">
      <c r="A4" s="16"/>
      <c r="B4" s="16"/>
      <c r="C4" s="16"/>
      <c r="D4" s="16"/>
      <c r="E4" s="433" t="s">
        <v>39</v>
      </c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  <c r="R4" s="433"/>
      <c r="S4" s="433"/>
      <c r="T4" s="433"/>
      <c r="U4" s="433"/>
      <c r="V4" s="433"/>
      <c r="W4" s="433"/>
      <c r="X4" s="433"/>
      <c r="Y4" s="16"/>
    </row>
    <row r="5" spans="1:25" s="14" customFormat="1" ht="20.5" customHeight="1">
      <c r="B5" s="35"/>
      <c r="C5" s="35"/>
      <c r="D5" s="35"/>
      <c r="E5" s="29"/>
      <c r="F5" s="29"/>
      <c r="G5" s="29"/>
      <c r="H5" s="29"/>
      <c r="I5" s="432" t="s">
        <v>27</v>
      </c>
      <c r="J5" s="432"/>
      <c r="K5" s="432"/>
      <c r="L5" s="29"/>
      <c r="M5" s="432" t="s">
        <v>50</v>
      </c>
      <c r="N5" s="432"/>
      <c r="O5" s="432"/>
      <c r="P5" s="432"/>
      <c r="Q5" s="432"/>
      <c r="R5" s="432"/>
      <c r="S5" s="29"/>
      <c r="T5" s="29"/>
      <c r="U5" s="36"/>
      <c r="V5" s="36"/>
      <c r="W5" s="36"/>
      <c r="X5" s="36"/>
      <c r="Y5" s="36"/>
    </row>
    <row r="6" spans="1:25" s="14" customFormat="1" ht="20.5" customHeight="1">
      <c r="B6" s="35"/>
      <c r="C6" s="35"/>
      <c r="D6" s="35"/>
      <c r="E6" s="29"/>
      <c r="F6" s="29"/>
      <c r="G6" s="30"/>
      <c r="H6" s="30"/>
      <c r="I6" s="36"/>
      <c r="J6" s="36"/>
      <c r="K6" s="35"/>
      <c r="L6" s="30"/>
      <c r="M6" s="35"/>
      <c r="N6" s="35"/>
      <c r="O6" s="35"/>
      <c r="P6" s="35" t="s">
        <v>71</v>
      </c>
      <c r="Q6" s="35"/>
      <c r="S6" s="35"/>
      <c r="T6" s="35" t="s">
        <v>17</v>
      </c>
      <c r="U6" s="37"/>
      <c r="V6" s="35"/>
      <c r="W6" s="37"/>
      <c r="X6" s="35"/>
    </row>
    <row r="7" spans="1:25" s="14" customFormat="1" ht="20.5" customHeight="1">
      <c r="B7" s="35"/>
      <c r="C7" s="35"/>
      <c r="D7" s="35"/>
      <c r="E7" s="35" t="s">
        <v>18</v>
      </c>
      <c r="F7" s="37"/>
      <c r="G7" s="35" t="s">
        <v>47</v>
      </c>
      <c r="H7" s="37"/>
      <c r="I7" s="36"/>
      <c r="J7" s="36"/>
      <c r="K7" s="35"/>
      <c r="L7" s="37"/>
      <c r="M7" s="35"/>
      <c r="N7" s="35" t="s">
        <v>103</v>
      </c>
      <c r="O7" s="35"/>
      <c r="P7" s="35" t="s">
        <v>79</v>
      </c>
      <c r="Q7" s="35"/>
      <c r="R7" s="44" t="s">
        <v>96</v>
      </c>
      <c r="S7" s="35"/>
      <c r="T7" s="35" t="s">
        <v>41</v>
      </c>
      <c r="U7" s="37"/>
      <c r="V7" s="35" t="s">
        <v>100</v>
      </c>
      <c r="W7" s="37"/>
      <c r="X7" s="35"/>
    </row>
    <row r="8" spans="1:25" s="14" customFormat="1" ht="20.5" customHeight="1">
      <c r="B8" s="35"/>
      <c r="C8" s="35"/>
      <c r="D8" s="35"/>
      <c r="E8" s="35" t="s">
        <v>19</v>
      </c>
      <c r="F8" s="37"/>
      <c r="G8" s="35" t="s">
        <v>48</v>
      </c>
      <c r="H8" s="37"/>
      <c r="I8" s="35" t="s">
        <v>20</v>
      </c>
      <c r="J8" s="37"/>
      <c r="K8" s="35"/>
      <c r="L8" s="37"/>
      <c r="M8" s="35"/>
      <c r="N8" s="35" t="s">
        <v>104</v>
      </c>
      <c r="O8" s="35"/>
      <c r="P8" s="35" t="s">
        <v>101</v>
      </c>
      <c r="Q8" s="35"/>
      <c r="R8" s="44" t="s">
        <v>97</v>
      </c>
      <c r="S8" s="35"/>
      <c r="T8" s="35" t="s">
        <v>54</v>
      </c>
      <c r="U8" s="37"/>
      <c r="V8" s="35" t="s">
        <v>99</v>
      </c>
      <c r="W8" s="37"/>
      <c r="X8" s="35" t="s">
        <v>12</v>
      </c>
    </row>
    <row r="9" spans="1:25" s="14" customFormat="1" ht="20.5" customHeight="1">
      <c r="B9" s="35"/>
      <c r="C9" s="419" t="s">
        <v>107</v>
      </c>
      <c r="D9" s="35"/>
      <c r="E9" s="35" t="s">
        <v>36</v>
      </c>
      <c r="F9" s="37"/>
      <c r="G9" s="35" t="s">
        <v>49</v>
      </c>
      <c r="H9" s="37"/>
      <c r="I9" s="35" t="s">
        <v>21</v>
      </c>
      <c r="J9" s="37"/>
      <c r="K9" s="35" t="s">
        <v>42</v>
      </c>
      <c r="L9" s="37"/>
      <c r="M9" s="35"/>
      <c r="N9" s="35" t="s">
        <v>105</v>
      </c>
      <c r="O9" s="35"/>
      <c r="P9" s="35" t="s">
        <v>102</v>
      </c>
      <c r="Q9" s="35"/>
      <c r="R9" s="44" t="s">
        <v>98</v>
      </c>
      <c r="S9" s="35"/>
      <c r="T9" s="35" t="s">
        <v>55</v>
      </c>
      <c r="U9" s="37"/>
      <c r="V9" s="35" t="s">
        <v>53</v>
      </c>
      <c r="W9" s="37"/>
      <c r="X9" s="35" t="s">
        <v>22</v>
      </c>
    </row>
    <row r="10" spans="1:25" s="14" customFormat="1" ht="20.5" customHeight="1">
      <c r="B10" s="35"/>
      <c r="C10" s="35"/>
      <c r="D10" s="35"/>
      <c r="E10" s="434" t="s">
        <v>15</v>
      </c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  <c r="S10" s="434"/>
      <c r="T10" s="434"/>
      <c r="U10" s="434"/>
      <c r="V10" s="434"/>
      <c r="W10" s="434"/>
      <c r="X10" s="434"/>
      <c r="Y10" s="31"/>
    </row>
    <row r="11" spans="1:25" s="14" customFormat="1" ht="20.5" customHeight="1">
      <c r="A11" s="60" t="s">
        <v>244</v>
      </c>
      <c r="B11" s="35"/>
      <c r="C11" s="35"/>
      <c r="D11" s="35"/>
      <c r="E11" s="31"/>
      <c r="F11" s="30"/>
      <c r="G11" s="199"/>
      <c r="H11" s="30"/>
      <c r="I11" s="199"/>
      <c r="J11" s="30"/>
      <c r="K11" s="199"/>
      <c r="L11" s="30"/>
      <c r="M11" s="199"/>
      <c r="N11" s="199"/>
      <c r="O11" s="199"/>
      <c r="P11" s="199"/>
      <c r="Q11" s="262"/>
      <c r="R11" s="30"/>
      <c r="S11" s="30"/>
      <c r="T11" s="199"/>
      <c r="U11" s="30"/>
      <c r="V11" s="199"/>
      <c r="W11" s="30"/>
      <c r="X11" s="199"/>
      <c r="Y11" s="94"/>
    </row>
    <row r="12" spans="1:25" s="14" customFormat="1" ht="20.5" customHeight="1">
      <c r="A12" s="78" t="s">
        <v>245</v>
      </c>
      <c r="B12" s="78"/>
      <c r="C12" s="78"/>
      <c r="D12" s="78"/>
      <c r="E12" s="347">
        <v>600000</v>
      </c>
      <c r="F12" s="347"/>
      <c r="G12" s="347">
        <v>1346389</v>
      </c>
      <c r="H12" s="347">
        <v>0</v>
      </c>
      <c r="I12" s="347">
        <v>60000</v>
      </c>
      <c r="J12" s="347"/>
      <c r="K12" s="347">
        <v>888734</v>
      </c>
      <c r="L12" s="347"/>
      <c r="M12" s="347"/>
      <c r="N12" s="347">
        <v>89766</v>
      </c>
      <c r="O12" s="347">
        <v>0</v>
      </c>
      <c r="P12" s="347">
        <v>21713</v>
      </c>
      <c r="Q12" s="347"/>
      <c r="R12" s="347">
        <f>SUM(N12:P12)</f>
        <v>111479</v>
      </c>
      <c r="S12" s="347"/>
      <c r="T12" s="347">
        <f>SUM(E12:K12)+R12</f>
        <v>3006602</v>
      </c>
      <c r="U12" s="347"/>
      <c r="V12" s="347">
        <v>10</v>
      </c>
      <c r="W12" s="347"/>
      <c r="X12" s="347">
        <f>SUM(T12:V12)</f>
        <v>3006612</v>
      </c>
    </row>
    <row r="13" spans="1:25" s="14" customFormat="1" ht="20.5" customHeight="1">
      <c r="A13" s="78"/>
      <c r="B13" s="78"/>
      <c r="C13" s="78"/>
      <c r="D13" s="78"/>
      <c r="E13" s="347"/>
      <c r="F13" s="34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</row>
    <row r="14" spans="1:25" s="14" customFormat="1" ht="20.5" customHeight="1">
      <c r="A14" s="78" t="s">
        <v>133</v>
      </c>
      <c r="B14" s="78"/>
      <c r="C14" s="78"/>
      <c r="D14" s="78"/>
      <c r="E14" s="347"/>
      <c r="F14" s="347"/>
      <c r="G14" s="347"/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</row>
    <row r="15" spans="1:25" s="14" customFormat="1" ht="20.5" customHeight="1">
      <c r="A15" s="242" t="s">
        <v>196</v>
      </c>
      <c r="B15" s="78"/>
      <c r="C15" s="78"/>
      <c r="D15" s="78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</row>
    <row r="16" spans="1:25" s="14" customFormat="1" ht="20.5" customHeight="1">
      <c r="A16" t="s">
        <v>119</v>
      </c>
      <c r="B16" s="78"/>
      <c r="C16" s="92">
        <v>24</v>
      </c>
      <c r="D16" s="78"/>
      <c r="E16" s="272">
        <v>0</v>
      </c>
      <c r="F16" s="348"/>
      <c r="G16" s="272">
        <v>0</v>
      </c>
      <c r="H16" s="348"/>
      <c r="I16" s="272">
        <v>0</v>
      </c>
      <c r="J16" s="338"/>
      <c r="K16" s="338">
        <v>-66000</v>
      </c>
      <c r="L16" s="338"/>
      <c r="M16" s="338"/>
      <c r="N16" s="272">
        <v>0</v>
      </c>
      <c r="O16" s="338"/>
      <c r="P16" s="272">
        <v>0</v>
      </c>
      <c r="Q16" s="338"/>
      <c r="R16" s="272">
        <f>SUM(N16:P16)</f>
        <v>0</v>
      </c>
      <c r="S16" s="338"/>
      <c r="T16" s="271">
        <f>SUM(E16:K16)+R16</f>
        <v>-66000</v>
      </c>
      <c r="U16" s="338"/>
      <c r="V16" s="271">
        <v>0</v>
      </c>
      <c r="W16" s="338"/>
      <c r="X16" s="345">
        <f>SUM(T16:V16)</f>
        <v>-66000</v>
      </c>
    </row>
    <row r="17" spans="1:24" s="12" customFormat="1" ht="20.5" customHeight="1">
      <c r="A17" s="242" t="s">
        <v>197</v>
      </c>
      <c r="B17" s="78"/>
      <c r="C17" s="304"/>
      <c r="D17" s="78"/>
      <c r="E17" s="273">
        <f>E16</f>
        <v>0</v>
      </c>
      <c r="F17" s="312"/>
      <c r="G17" s="273">
        <f>G16</f>
        <v>0</v>
      </c>
      <c r="H17" s="312"/>
      <c r="I17" s="273">
        <f>I16</f>
        <v>0</v>
      </c>
      <c r="J17" s="347"/>
      <c r="K17" s="349">
        <f>K16</f>
        <v>-66000</v>
      </c>
      <c r="L17" s="347"/>
      <c r="M17" s="347"/>
      <c r="N17" s="273">
        <f>N16</f>
        <v>0</v>
      </c>
      <c r="O17" s="347"/>
      <c r="P17" s="273">
        <f>P16</f>
        <v>0</v>
      </c>
      <c r="Q17" s="347"/>
      <c r="R17" s="273">
        <f>R16</f>
        <v>0</v>
      </c>
      <c r="S17" s="347"/>
      <c r="T17" s="350">
        <f>T16</f>
        <v>-66000</v>
      </c>
      <c r="U17" s="347"/>
      <c r="V17" s="353">
        <f>V16</f>
        <v>0</v>
      </c>
      <c r="W17" s="347"/>
      <c r="X17" s="350">
        <f>X16</f>
        <v>-66000</v>
      </c>
    </row>
    <row r="18" spans="1:24" s="14" customFormat="1" ht="20.5" customHeight="1">
      <c r="A18" s="242"/>
      <c r="B18" s="78"/>
      <c r="C18" s="92"/>
      <c r="D18" s="78"/>
      <c r="E18" s="312"/>
      <c r="F18" s="312"/>
      <c r="G18" s="312"/>
      <c r="H18" s="312"/>
      <c r="I18" s="312"/>
      <c r="J18" s="347"/>
      <c r="K18" s="347"/>
      <c r="L18" s="347"/>
      <c r="M18" s="347"/>
      <c r="N18" s="347"/>
      <c r="O18" s="347"/>
      <c r="P18" s="347"/>
      <c r="Q18" s="347"/>
      <c r="R18" s="339"/>
      <c r="S18" s="347"/>
      <c r="T18" s="339"/>
      <c r="U18" s="347"/>
      <c r="V18" s="312"/>
      <c r="W18" s="347"/>
      <c r="X18" s="339"/>
    </row>
    <row r="19" spans="1:24" s="14" customFormat="1" ht="20.5" customHeight="1">
      <c r="A19" s="242" t="s">
        <v>198</v>
      </c>
      <c r="B19" s="78"/>
      <c r="C19" s="92"/>
      <c r="D19" s="78"/>
      <c r="E19" s="312"/>
      <c r="F19" s="312"/>
      <c r="G19" s="312"/>
      <c r="H19" s="312"/>
      <c r="I19" s="312"/>
      <c r="J19" s="347"/>
      <c r="K19" s="347"/>
      <c r="L19" s="347"/>
      <c r="M19" s="347"/>
      <c r="N19" s="347"/>
      <c r="O19" s="347"/>
      <c r="P19" s="347"/>
      <c r="Q19" s="347"/>
      <c r="R19" s="339"/>
      <c r="S19" s="347"/>
      <c r="T19" s="339"/>
      <c r="U19" s="347"/>
      <c r="V19" s="312"/>
      <c r="W19" s="347"/>
      <c r="X19" s="339"/>
    </row>
    <row r="20" spans="1:24" s="14" customFormat="1" ht="20.5" customHeight="1">
      <c r="A20" t="s">
        <v>152</v>
      </c>
      <c r="B20" s="78"/>
      <c r="C20" s="92"/>
      <c r="D20" s="78"/>
      <c r="E20" s="272">
        <v>0</v>
      </c>
      <c r="F20" s="272"/>
      <c r="G20" s="272">
        <v>0</v>
      </c>
      <c r="H20" s="272"/>
      <c r="I20" s="272">
        <v>0</v>
      </c>
      <c r="J20" s="338"/>
      <c r="K20" s="272">
        <v>0</v>
      </c>
      <c r="L20" s="347"/>
      <c r="M20" s="347"/>
      <c r="N20" s="272">
        <v>0</v>
      </c>
      <c r="O20" s="347"/>
      <c r="P20" s="272">
        <v>0</v>
      </c>
      <c r="Q20" s="347"/>
      <c r="R20" s="272">
        <f>SUM(N20:P20)</f>
        <v>0</v>
      </c>
      <c r="S20" s="347"/>
      <c r="T20" s="272">
        <f>SUM(E20:K20)+R20</f>
        <v>0</v>
      </c>
      <c r="U20" s="347"/>
      <c r="V20" s="272">
        <v>108862</v>
      </c>
      <c r="W20" s="347"/>
      <c r="X20" s="351">
        <f>SUM(T20:V20)</f>
        <v>108862</v>
      </c>
    </row>
    <row r="21" spans="1:24" s="14" customFormat="1" ht="20.5" customHeight="1">
      <c r="A21" s="242" t="s">
        <v>199</v>
      </c>
      <c r="B21" s="78"/>
      <c r="C21" s="92"/>
      <c r="D21" s="78"/>
      <c r="E21" s="273">
        <f>E20</f>
        <v>0</v>
      </c>
      <c r="F21" s="352"/>
      <c r="G21" s="273">
        <f>G20</f>
        <v>0</v>
      </c>
      <c r="H21" s="352"/>
      <c r="I21" s="273">
        <f>I20</f>
        <v>0</v>
      </c>
      <c r="J21" s="347"/>
      <c r="K21" s="273">
        <f>K20</f>
        <v>0</v>
      </c>
      <c r="L21" s="347"/>
      <c r="M21" s="347"/>
      <c r="N21" s="273">
        <f>N20</f>
        <v>0</v>
      </c>
      <c r="O21" s="347"/>
      <c r="P21" s="273">
        <f>P20</f>
        <v>0</v>
      </c>
      <c r="Q21" s="347"/>
      <c r="R21" s="273">
        <f>R20</f>
        <v>0</v>
      </c>
      <c r="S21" s="347"/>
      <c r="T21" s="273">
        <f>T20</f>
        <v>0</v>
      </c>
      <c r="U21" s="347"/>
      <c r="V21" s="273">
        <f>V20</f>
        <v>108862</v>
      </c>
      <c r="W21" s="347"/>
      <c r="X21" s="349">
        <f>X20</f>
        <v>108862</v>
      </c>
    </row>
    <row r="22" spans="1:24" s="14" customFormat="1" ht="20.5" customHeight="1">
      <c r="A22" s="78" t="s">
        <v>192</v>
      </c>
      <c r="B22" s="78"/>
      <c r="C22" s="78"/>
      <c r="D22" s="78"/>
      <c r="E22" s="274">
        <f>E17+E21</f>
        <v>0</v>
      </c>
      <c r="F22" s="347"/>
      <c r="G22" s="274">
        <f>G17+G21</f>
        <v>0</v>
      </c>
      <c r="H22" s="352"/>
      <c r="I22" s="274">
        <f>I17+I21</f>
        <v>0</v>
      </c>
      <c r="J22" s="347"/>
      <c r="K22" s="274">
        <f>K17+K21</f>
        <v>-66000</v>
      </c>
      <c r="L22" s="347"/>
      <c r="M22" s="347"/>
      <c r="N22" s="274">
        <f>N17+N21</f>
        <v>0</v>
      </c>
      <c r="O22" s="347"/>
      <c r="P22" s="274">
        <f>P17+P21</f>
        <v>0</v>
      </c>
      <c r="Q22" s="347"/>
      <c r="R22" s="274">
        <f>R17+R21</f>
        <v>0</v>
      </c>
      <c r="S22" s="347"/>
      <c r="T22" s="274">
        <f>T17+T21</f>
        <v>-66000</v>
      </c>
      <c r="U22" s="347"/>
      <c r="V22" s="274">
        <f>V17+V21</f>
        <v>108862</v>
      </c>
      <c r="W22" s="347"/>
      <c r="X22" s="274">
        <f>X17+X21</f>
        <v>42862</v>
      </c>
    </row>
    <row r="23" spans="1:24" s="14" customFormat="1" ht="12.5" customHeight="1">
      <c r="A23"/>
      <c r="B23" s="78"/>
      <c r="C23" s="78"/>
      <c r="D23" s="78"/>
      <c r="E23" s="338"/>
      <c r="F23" s="338"/>
      <c r="G23" s="338"/>
      <c r="H23" s="338"/>
      <c r="I23" s="338"/>
      <c r="J23" s="338"/>
      <c r="K23" s="338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</row>
    <row r="24" spans="1:24" s="14" customFormat="1" ht="20.5" customHeight="1">
      <c r="A24" s="60" t="s">
        <v>289</v>
      </c>
      <c r="B24"/>
      <c r="C24"/>
      <c r="D24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338"/>
      <c r="R24" s="339"/>
      <c r="S24" s="338"/>
      <c r="T24" s="338"/>
      <c r="U24" s="338"/>
      <c r="V24" s="338"/>
      <c r="W24" s="338"/>
      <c r="X24" s="338"/>
    </row>
    <row r="25" spans="1:24" s="14" customFormat="1" ht="20.5" customHeight="1">
      <c r="A25" s="56" t="s">
        <v>265</v>
      </c>
      <c r="B25"/>
      <c r="C25"/>
      <c r="D25"/>
      <c r="E25" s="275">
        <v>0</v>
      </c>
      <c r="F25" s="275"/>
      <c r="G25" s="275">
        <v>0</v>
      </c>
      <c r="H25" s="275"/>
      <c r="I25" s="275">
        <v>0</v>
      </c>
      <c r="J25" s="275"/>
      <c r="K25" s="275">
        <f>'PL 8-9'!F36</f>
        <v>167821</v>
      </c>
      <c r="L25" s="275"/>
      <c r="M25" s="275"/>
      <c r="N25" s="275">
        <v>0</v>
      </c>
      <c r="O25" s="275"/>
      <c r="P25" s="275">
        <v>0</v>
      </c>
      <c r="Q25" s="275"/>
      <c r="R25" s="275">
        <f>SUM(N25:P25)</f>
        <v>0</v>
      </c>
      <c r="S25" s="275"/>
      <c r="T25" s="275">
        <f>SUM(E25:K25)+R25</f>
        <v>167821</v>
      </c>
      <c r="U25" s="275"/>
      <c r="V25" s="275">
        <f>'PL 8-9'!F37</f>
        <v>9933</v>
      </c>
      <c r="W25" s="275"/>
      <c r="X25" s="275">
        <f>T25+V25</f>
        <v>177754</v>
      </c>
    </row>
    <row r="26" spans="1:24" s="14" customFormat="1" ht="20.5" customHeight="1">
      <c r="A26" s="56" t="s">
        <v>239</v>
      </c>
      <c r="B26"/>
      <c r="C26"/>
      <c r="D26"/>
      <c r="E26" s="275">
        <v>0</v>
      </c>
      <c r="F26" s="278">
        <v>0</v>
      </c>
      <c r="G26" s="275">
        <v>0</v>
      </c>
      <c r="H26" s="278">
        <v>0</v>
      </c>
      <c r="I26" s="275">
        <v>0</v>
      </c>
      <c r="J26" s="278"/>
      <c r="K26" s="275">
        <v>0</v>
      </c>
      <c r="L26" s="278"/>
      <c r="M26" s="275"/>
      <c r="N26" s="275">
        <f>'PL 8-9'!F65</f>
        <v>-10587</v>
      </c>
      <c r="O26" s="275"/>
      <c r="P26" s="275">
        <v>0</v>
      </c>
      <c r="Q26" s="275"/>
      <c r="R26" s="275">
        <f>SUM(N26:P26)</f>
        <v>-10587</v>
      </c>
      <c r="S26" s="275"/>
      <c r="T26" s="275">
        <f>SUM(E26:K26)+R26</f>
        <v>-10587</v>
      </c>
      <c r="U26" s="278"/>
      <c r="V26" s="275">
        <v>0</v>
      </c>
      <c r="W26" s="278"/>
      <c r="X26" s="275">
        <f>SUM(T26:V26)</f>
        <v>-10587</v>
      </c>
    </row>
    <row r="27" spans="1:24" s="12" customFormat="1" ht="20.5" customHeight="1">
      <c r="A27" s="60" t="s">
        <v>208</v>
      </c>
      <c r="B27" s="78"/>
      <c r="C27" s="78"/>
      <c r="D27" s="78"/>
      <c r="E27" s="276">
        <f>SUM(E25:E26)</f>
        <v>0</v>
      </c>
      <c r="F27" s="269">
        <v>0</v>
      </c>
      <c r="G27" s="276">
        <f>SUM(G25:G26)</f>
        <v>0</v>
      </c>
      <c r="H27" s="269">
        <v>0</v>
      </c>
      <c r="I27" s="276">
        <f>SUM(I25:I26)</f>
        <v>0</v>
      </c>
      <c r="J27" s="269">
        <v>0</v>
      </c>
      <c r="K27" s="276">
        <f>SUM(K25:L26)</f>
        <v>167821</v>
      </c>
      <c r="L27" s="269">
        <v>0</v>
      </c>
      <c r="M27" s="269"/>
      <c r="N27" s="276">
        <f>SUM(N25:O26)</f>
        <v>-10587</v>
      </c>
      <c r="O27" s="269"/>
      <c r="P27" s="276">
        <f>SUM(P25:P26)</f>
        <v>0</v>
      </c>
      <c r="Q27" s="269"/>
      <c r="R27" s="276">
        <f>SUM(R25:R26)</f>
        <v>-10587</v>
      </c>
      <c r="S27" s="269"/>
      <c r="T27" s="276">
        <f>SUM(T25:T26)</f>
        <v>157234</v>
      </c>
      <c r="U27" s="269">
        <v>0</v>
      </c>
      <c r="V27" s="276">
        <f>SUM(V25:V26)</f>
        <v>9933</v>
      </c>
      <c r="W27" s="269">
        <v>0</v>
      </c>
      <c r="X27" s="276">
        <f>SUM(X25:X26)</f>
        <v>167167</v>
      </c>
    </row>
    <row r="28" spans="1:24" s="14" customFormat="1" ht="12.5" customHeight="1">
      <c r="A28"/>
      <c r="B28" s="78"/>
      <c r="C28" s="78"/>
      <c r="D28" s="78"/>
      <c r="E28" s="338"/>
      <c r="F28" s="338"/>
      <c r="G28" s="338"/>
      <c r="H28" s="338"/>
      <c r="I28" s="338"/>
      <c r="J28" s="338"/>
      <c r="K28" s="338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</row>
    <row r="29" spans="1:24" s="14" customFormat="1" ht="20.5" customHeight="1">
      <c r="A29" s="402" t="s">
        <v>250</v>
      </c>
      <c r="B29" s="414"/>
      <c r="C29" s="414"/>
      <c r="D29" s="414"/>
      <c r="E29" s="412">
        <v>0</v>
      </c>
      <c r="F29" s="397"/>
      <c r="G29" s="412">
        <v>0</v>
      </c>
      <c r="H29" s="397"/>
      <c r="I29" s="412">
        <v>12000</v>
      </c>
      <c r="J29" s="397"/>
      <c r="K29" s="412">
        <v>-12000</v>
      </c>
      <c r="L29" s="397"/>
      <c r="M29" s="397"/>
      <c r="N29" s="412">
        <v>0</v>
      </c>
      <c r="O29" s="397"/>
      <c r="P29" s="412">
        <v>0</v>
      </c>
      <c r="Q29" s="397"/>
      <c r="R29" s="412">
        <v>0</v>
      </c>
      <c r="S29" s="397"/>
      <c r="T29" s="412">
        <v>0</v>
      </c>
      <c r="U29" s="397"/>
      <c r="V29" s="412">
        <v>0</v>
      </c>
      <c r="W29" s="397"/>
      <c r="X29" s="412">
        <v>0</v>
      </c>
    </row>
    <row r="30" spans="1:24" s="14" customFormat="1" ht="20.5" customHeight="1" thickBot="1">
      <c r="A30" s="78" t="s">
        <v>246</v>
      </c>
      <c r="B30"/>
      <c r="C30"/>
      <c r="D30"/>
      <c r="E30" s="354">
        <f>+E27+E12+E22</f>
        <v>600000</v>
      </c>
      <c r="F30" s="347"/>
      <c r="G30" s="354">
        <f>+G27+G12+G22</f>
        <v>1346389</v>
      </c>
      <c r="H30" s="347">
        <v>0</v>
      </c>
      <c r="I30" s="354">
        <f>+I27+I12+I22+I29</f>
        <v>72000</v>
      </c>
      <c r="J30" s="347"/>
      <c r="K30" s="354">
        <f>+K27+K12+K22+K29</f>
        <v>978555</v>
      </c>
      <c r="L30" s="338"/>
      <c r="M30" s="347"/>
      <c r="N30" s="354">
        <f>+N27+N12+N22</f>
        <v>79179</v>
      </c>
      <c r="O30" s="339">
        <f>+O27+O12+O22</f>
        <v>0</v>
      </c>
      <c r="P30" s="354">
        <f>+P27+P12+P22</f>
        <v>21713</v>
      </c>
      <c r="Q30" s="339"/>
      <c r="R30" s="354">
        <f t="shared" ref="R30:X30" si="0">+R27+R12+R22</f>
        <v>100892</v>
      </c>
      <c r="S30" s="339">
        <f t="shared" si="0"/>
        <v>0</v>
      </c>
      <c r="T30" s="354">
        <f t="shared" si="0"/>
        <v>3097836</v>
      </c>
      <c r="U30" s="339">
        <f t="shared" si="0"/>
        <v>0</v>
      </c>
      <c r="V30" s="354">
        <f t="shared" si="0"/>
        <v>118805</v>
      </c>
      <c r="W30" s="339">
        <f t="shared" si="0"/>
        <v>0</v>
      </c>
      <c r="X30" s="354">
        <f t="shared" si="0"/>
        <v>3216641</v>
      </c>
    </row>
    <row r="31" spans="1:24" s="14" customFormat="1" ht="20.5" customHeight="1" thickTop="1">
      <c r="A31" s="242"/>
      <c r="B31" s="78"/>
      <c r="C31" s="92"/>
      <c r="D31" s="78"/>
      <c r="E31" s="312"/>
      <c r="F31" s="312"/>
      <c r="G31" s="312"/>
      <c r="H31" s="312"/>
      <c r="I31" s="312"/>
      <c r="J31" s="347"/>
      <c r="K31" s="347"/>
      <c r="L31" s="347"/>
      <c r="M31" s="347"/>
      <c r="N31" s="347"/>
      <c r="O31" s="347"/>
      <c r="P31" s="347"/>
      <c r="Q31" s="347"/>
      <c r="R31" s="339"/>
      <c r="S31" s="347"/>
      <c r="T31" s="339"/>
      <c r="U31" s="347"/>
      <c r="V31" s="312"/>
      <c r="W31" s="347"/>
      <c r="X31" s="339"/>
    </row>
    <row r="32" spans="1:24" s="14" customFormat="1" ht="20.5" customHeight="1">
      <c r="A32" s="60" t="s">
        <v>270</v>
      </c>
      <c r="E32" s="356"/>
      <c r="F32" s="357"/>
      <c r="G32" s="356"/>
      <c r="H32" s="357"/>
      <c r="I32" s="356"/>
      <c r="J32" s="357"/>
      <c r="K32" s="356"/>
      <c r="L32" s="357"/>
      <c r="M32" s="356"/>
      <c r="N32" s="356"/>
      <c r="O32" s="356"/>
      <c r="P32" s="357"/>
      <c r="Q32" s="356"/>
      <c r="R32" s="357"/>
      <c r="S32" s="357"/>
      <c r="T32" s="356"/>
      <c r="U32" s="357"/>
      <c r="V32" s="356"/>
      <c r="W32" s="357"/>
      <c r="X32" s="356"/>
    </row>
    <row r="33" spans="1:24" s="14" customFormat="1" ht="20.5" customHeight="1">
      <c r="A33" s="12" t="s">
        <v>271</v>
      </c>
      <c r="B33" s="12"/>
      <c r="C33" s="12"/>
      <c r="D33" s="12"/>
      <c r="E33" s="358">
        <f>E30</f>
        <v>600000</v>
      </c>
      <c r="F33" s="358"/>
      <c r="G33" s="358">
        <f>G30</f>
        <v>1346389</v>
      </c>
      <c r="H33" s="358">
        <v>0</v>
      </c>
      <c r="I33" s="358">
        <f>I30</f>
        <v>72000</v>
      </c>
      <c r="J33" s="358"/>
      <c r="K33" s="358">
        <f>K30</f>
        <v>978555</v>
      </c>
      <c r="L33" s="358"/>
      <c r="M33" s="358"/>
      <c r="N33" s="358">
        <f>N30</f>
        <v>79179</v>
      </c>
      <c r="O33" s="358">
        <v>0</v>
      </c>
      <c r="P33" s="358">
        <f>P30</f>
        <v>21713</v>
      </c>
      <c r="Q33" s="358"/>
      <c r="R33" s="358">
        <f>SUM(N33:P33)</f>
        <v>100892</v>
      </c>
      <c r="S33" s="358">
        <v>0</v>
      </c>
      <c r="T33" s="358">
        <f>SUM(E33:K33)+R33</f>
        <v>3097836</v>
      </c>
      <c r="U33" s="358">
        <v>0</v>
      </c>
      <c r="V33" s="358">
        <f>V30</f>
        <v>118805</v>
      </c>
      <c r="W33" s="358">
        <v>0</v>
      </c>
      <c r="X33" s="358">
        <f>SUM(T33:V33)</f>
        <v>3216641</v>
      </c>
    </row>
    <row r="34" spans="1:24" s="14" customFormat="1" ht="20.5" customHeight="1">
      <c r="A34" s="242"/>
      <c r="B34" s="78"/>
      <c r="C34" s="92"/>
      <c r="D34" s="78"/>
      <c r="E34" s="312"/>
      <c r="F34" s="312"/>
      <c r="G34" s="312"/>
      <c r="H34" s="312"/>
      <c r="I34" s="312"/>
      <c r="J34" s="347"/>
      <c r="K34" s="347"/>
      <c r="L34" s="347"/>
      <c r="M34" s="347"/>
      <c r="N34" s="347"/>
      <c r="O34" s="347"/>
      <c r="P34" s="347"/>
      <c r="Q34" s="347"/>
      <c r="R34" s="339"/>
      <c r="S34" s="347"/>
      <c r="T34" s="339"/>
      <c r="U34" s="347"/>
      <c r="V34" s="312"/>
      <c r="W34" s="347"/>
      <c r="X34" s="339"/>
    </row>
    <row r="35" spans="1:24" s="14" customFormat="1" ht="20.5" customHeight="1">
      <c r="A35" s="78" t="s">
        <v>133</v>
      </c>
      <c r="B35" s="12"/>
      <c r="C35" s="12"/>
      <c r="D35" s="12"/>
      <c r="E35" s="360"/>
      <c r="F35" s="360"/>
      <c r="G35" s="360"/>
      <c r="H35" s="358"/>
      <c r="I35" s="275"/>
      <c r="J35" s="358"/>
      <c r="K35" s="275"/>
      <c r="L35" s="358"/>
      <c r="M35" s="358"/>
      <c r="N35" s="275"/>
      <c r="O35" s="358"/>
      <c r="P35" s="275"/>
      <c r="Q35" s="358"/>
      <c r="R35" s="275"/>
      <c r="S35" s="358"/>
      <c r="T35" s="360"/>
      <c r="U35" s="358"/>
      <c r="V35" s="275"/>
      <c r="W35" s="358"/>
      <c r="X35" s="360"/>
    </row>
    <row r="36" spans="1:24" s="14" customFormat="1" ht="20.5" customHeight="1">
      <c r="A36" s="49" t="s">
        <v>294</v>
      </c>
      <c r="B36" s="12"/>
      <c r="C36" s="12"/>
      <c r="D36" s="12"/>
      <c r="E36" s="360"/>
      <c r="F36" s="360"/>
      <c r="G36" s="360"/>
      <c r="H36" s="358"/>
      <c r="I36" s="275"/>
      <c r="J36" s="358"/>
      <c r="K36" s="275"/>
      <c r="L36" s="358"/>
      <c r="M36" s="358"/>
      <c r="N36" s="275"/>
      <c r="O36" s="358"/>
      <c r="P36" s="275"/>
      <c r="Q36" s="358"/>
      <c r="R36" s="275"/>
      <c r="S36" s="358"/>
      <c r="T36" s="360"/>
      <c r="U36" s="358"/>
      <c r="V36" s="275"/>
      <c r="W36" s="358"/>
      <c r="X36" s="360"/>
    </row>
    <row r="37" spans="1:24" s="14" customFormat="1" ht="20.5" customHeight="1">
      <c r="A37" s="14" t="s">
        <v>295</v>
      </c>
      <c r="B37" s="12"/>
      <c r="C37" s="419"/>
      <c r="D37" s="12"/>
      <c r="E37" s="360">
        <v>6858</v>
      </c>
      <c r="F37" s="360"/>
      <c r="G37" s="360">
        <v>2275</v>
      </c>
      <c r="H37" s="358"/>
      <c r="I37" s="275">
        <v>0</v>
      </c>
      <c r="J37" s="358"/>
      <c r="K37" s="275">
        <v>0</v>
      </c>
      <c r="L37" s="358"/>
      <c r="M37" s="358"/>
      <c r="N37" s="275">
        <v>0</v>
      </c>
      <c r="O37" s="358"/>
      <c r="P37" s="275">
        <v>0</v>
      </c>
      <c r="Q37" s="358"/>
      <c r="R37" s="275">
        <v>0</v>
      </c>
      <c r="S37" s="358"/>
      <c r="T37" s="360">
        <f>SUM(E37:K37)+R37</f>
        <v>9133</v>
      </c>
      <c r="U37" s="358"/>
      <c r="V37" s="275">
        <v>0</v>
      </c>
      <c r="W37" s="358"/>
      <c r="X37" s="360">
        <f>SUM(T37:V37)</f>
        <v>9133</v>
      </c>
    </row>
    <row r="38" spans="1:24" s="14" customFormat="1" ht="20.5" customHeight="1">
      <c r="A38" s="14" t="s">
        <v>296</v>
      </c>
      <c r="B38" s="12"/>
      <c r="C38" s="12"/>
      <c r="D38" s="12"/>
      <c r="E38" s="360">
        <v>0</v>
      </c>
      <c r="F38" s="360"/>
      <c r="G38" s="360">
        <v>8528</v>
      </c>
      <c r="H38" s="358"/>
      <c r="I38" s="275">
        <v>0</v>
      </c>
      <c r="J38" s="358"/>
      <c r="K38" s="275">
        <v>0</v>
      </c>
      <c r="L38" s="358"/>
      <c r="M38" s="358"/>
      <c r="N38" s="275">
        <v>0</v>
      </c>
      <c r="O38" s="358"/>
      <c r="P38" s="275">
        <v>0</v>
      </c>
      <c r="Q38" s="358"/>
      <c r="R38" s="275">
        <v>0</v>
      </c>
      <c r="S38" s="358"/>
      <c r="T38" s="360">
        <f>SUM(E38:K38)+R38</f>
        <v>8528</v>
      </c>
      <c r="U38" s="358"/>
      <c r="V38" s="275">
        <v>0</v>
      </c>
      <c r="W38" s="358"/>
      <c r="X38" s="360">
        <f>SUM(T38:V38)</f>
        <v>8528</v>
      </c>
    </row>
    <row r="39" spans="1:24" s="14" customFormat="1" ht="20.5" customHeight="1">
      <c r="A39" s="14" t="s">
        <v>119</v>
      </c>
      <c r="B39" s="12"/>
      <c r="C39" s="206">
        <v>24</v>
      </c>
      <c r="D39" s="12"/>
      <c r="E39" s="397">
        <v>0</v>
      </c>
      <c r="F39" s="359"/>
      <c r="G39" s="397">
        <v>0</v>
      </c>
      <c r="H39" s="359"/>
      <c r="I39" s="275">
        <v>0</v>
      </c>
      <c r="J39" s="360"/>
      <c r="K39" s="360">
        <v>-15046</v>
      </c>
      <c r="L39" s="360"/>
      <c r="M39" s="360"/>
      <c r="N39" s="275">
        <v>0</v>
      </c>
      <c r="O39" s="360"/>
      <c r="P39" s="275">
        <v>0</v>
      </c>
      <c r="Q39" s="360"/>
      <c r="R39" s="275">
        <f>SUM(N39:P39)</f>
        <v>0</v>
      </c>
      <c r="S39" s="360"/>
      <c r="T39" s="271">
        <f>SUM(E39:K39)+R39</f>
        <v>-15046</v>
      </c>
      <c r="U39" s="360"/>
      <c r="V39" s="271">
        <v>0</v>
      </c>
      <c r="W39" s="360"/>
      <c r="X39" s="361">
        <f>SUM(T39,V39)</f>
        <v>-15046</v>
      </c>
    </row>
    <row r="40" spans="1:24" s="12" customFormat="1" ht="20.5" customHeight="1">
      <c r="A40" s="78" t="s">
        <v>297</v>
      </c>
      <c r="C40" s="101"/>
      <c r="E40" s="276">
        <f>SUM(E36:E39)</f>
        <v>6858</v>
      </c>
      <c r="F40" s="362"/>
      <c r="G40" s="276">
        <f>SUM(G36:G39)</f>
        <v>10803</v>
      </c>
      <c r="H40" s="362"/>
      <c r="I40" s="276">
        <f>SUM(I36:I39)</f>
        <v>0</v>
      </c>
      <c r="J40" s="358"/>
      <c r="K40" s="276">
        <f>SUM(K36:K39)</f>
        <v>-15046</v>
      </c>
      <c r="L40" s="358"/>
      <c r="M40" s="358"/>
      <c r="N40" s="276">
        <f>N39</f>
        <v>0</v>
      </c>
      <c r="O40" s="358"/>
      <c r="P40" s="276">
        <f>P39</f>
        <v>0</v>
      </c>
      <c r="Q40" s="358"/>
      <c r="R40" s="276">
        <f>R39</f>
        <v>0</v>
      </c>
      <c r="S40" s="358"/>
      <c r="T40" s="276">
        <f>SUM(T36:T39)</f>
        <v>2615</v>
      </c>
      <c r="U40" s="358"/>
      <c r="V40" s="353">
        <f>V39</f>
        <v>0</v>
      </c>
      <c r="W40" s="358"/>
      <c r="X40" s="276">
        <f>SUM(X36:X39)</f>
        <v>2615</v>
      </c>
    </row>
    <row r="41" spans="1:24" s="14" customFormat="1" ht="12.5" customHeight="1">
      <c r="A41"/>
      <c r="B41" s="78"/>
      <c r="C41" s="78"/>
      <c r="D41" s="78"/>
      <c r="E41" s="338"/>
      <c r="F41" s="338"/>
      <c r="G41" s="338"/>
      <c r="H41" s="338"/>
      <c r="I41" s="338"/>
      <c r="J41" s="338"/>
      <c r="K41" s="338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</row>
    <row r="42" spans="1:24" s="14" customFormat="1" ht="20.5" hidden="1" customHeight="1">
      <c r="A42" s="49" t="s">
        <v>198</v>
      </c>
      <c r="B42" s="12"/>
      <c r="C42" s="207"/>
      <c r="D42" s="12"/>
      <c r="E42" s="362"/>
      <c r="F42" s="362"/>
      <c r="G42" s="362"/>
      <c r="H42" s="362"/>
      <c r="I42" s="362"/>
      <c r="J42" s="358"/>
      <c r="K42" s="358"/>
      <c r="L42" s="358"/>
      <c r="M42" s="358"/>
      <c r="N42" s="358"/>
      <c r="O42" s="358"/>
      <c r="P42" s="358"/>
      <c r="Q42" s="358"/>
      <c r="R42" s="364"/>
      <c r="S42" s="358"/>
      <c r="T42" s="364"/>
      <c r="U42" s="358"/>
      <c r="V42" s="362"/>
      <c r="W42" s="358"/>
      <c r="X42" s="364"/>
    </row>
    <row r="43" spans="1:24" s="14" customFormat="1" ht="20.5" hidden="1" customHeight="1">
      <c r="A43" s="14" t="s">
        <v>152</v>
      </c>
      <c r="B43" s="12"/>
      <c r="C43" s="94"/>
      <c r="D43" s="12"/>
      <c r="E43" s="275"/>
      <c r="F43" s="275"/>
      <c r="G43" s="275"/>
      <c r="H43" s="275"/>
      <c r="I43" s="275"/>
      <c r="J43" s="360"/>
      <c r="K43" s="275"/>
      <c r="L43" s="358"/>
      <c r="M43" s="358"/>
      <c r="N43" s="275"/>
      <c r="O43" s="358"/>
      <c r="P43" s="275"/>
      <c r="Q43" s="358"/>
      <c r="R43" s="275">
        <f>SUM(N43:P43)</f>
        <v>0</v>
      </c>
      <c r="S43" s="358"/>
      <c r="T43" s="275">
        <f>SUM(E43:K43)+R43</f>
        <v>0</v>
      </c>
      <c r="U43" s="358"/>
      <c r="V43" s="275"/>
      <c r="W43" s="358"/>
      <c r="X43" s="365">
        <f>SUM(T43:V43)</f>
        <v>0</v>
      </c>
    </row>
    <row r="44" spans="1:24" s="14" customFormat="1" ht="20.5" hidden="1" customHeight="1">
      <c r="A44" s="7" t="s">
        <v>199</v>
      </c>
      <c r="B44" s="12"/>
      <c r="C44" s="207"/>
      <c r="D44" s="12"/>
      <c r="E44" s="276">
        <f>E43</f>
        <v>0</v>
      </c>
      <c r="F44" s="269"/>
      <c r="G44" s="276">
        <f>G43</f>
        <v>0</v>
      </c>
      <c r="H44" s="269"/>
      <c r="I44" s="276">
        <f>I43</f>
        <v>0</v>
      </c>
      <c r="J44" s="358"/>
      <c r="K44" s="276">
        <f>K43</f>
        <v>0</v>
      </c>
      <c r="L44" s="358"/>
      <c r="M44" s="358"/>
      <c r="N44" s="276">
        <f>N43</f>
        <v>0</v>
      </c>
      <c r="O44" s="358"/>
      <c r="P44" s="276">
        <f>P43</f>
        <v>0</v>
      </c>
      <c r="Q44" s="358"/>
      <c r="R44" s="276">
        <f>R43</f>
        <v>0</v>
      </c>
      <c r="S44" s="358"/>
      <c r="T44" s="276">
        <f>T43</f>
        <v>0</v>
      </c>
      <c r="U44" s="358"/>
      <c r="V44" s="276">
        <f>V43</f>
        <v>0</v>
      </c>
      <c r="W44" s="358"/>
      <c r="X44" s="363">
        <f>X43</f>
        <v>0</v>
      </c>
    </row>
    <row r="45" spans="1:24" s="14" customFormat="1" ht="20.5" hidden="1" customHeight="1">
      <c r="A45" s="12" t="s">
        <v>192</v>
      </c>
      <c r="B45" s="12"/>
      <c r="C45" s="12"/>
      <c r="D45" s="12"/>
      <c r="E45" s="353">
        <f>E40+E44</f>
        <v>6858</v>
      </c>
      <c r="F45" s="358"/>
      <c r="G45" s="353">
        <f>G40+G44</f>
        <v>10803</v>
      </c>
      <c r="H45" s="269"/>
      <c r="I45" s="353">
        <f>I40+I44</f>
        <v>0</v>
      </c>
      <c r="J45" s="358"/>
      <c r="K45" s="353">
        <f>K40+K44</f>
        <v>-15046</v>
      </c>
      <c r="L45" s="358"/>
      <c r="M45" s="358"/>
      <c r="N45" s="353">
        <f>N40+N44</f>
        <v>0</v>
      </c>
      <c r="O45" s="358"/>
      <c r="P45" s="353">
        <f>P40+P44</f>
        <v>0</v>
      </c>
      <c r="Q45" s="358"/>
      <c r="R45" s="353">
        <f>R40+R44</f>
        <v>0</v>
      </c>
      <c r="S45" s="358"/>
      <c r="T45" s="353">
        <f>T40+T44</f>
        <v>2615</v>
      </c>
      <c r="U45" s="358"/>
      <c r="V45" s="353">
        <f>V40+V44</f>
        <v>0</v>
      </c>
      <c r="W45" s="358"/>
      <c r="X45" s="353">
        <f>X40+X44</f>
        <v>2615</v>
      </c>
    </row>
    <row r="46" spans="1:24" s="14" customFormat="1" ht="20.5" hidden="1" customHeight="1">
      <c r="B46" s="12"/>
      <c r="C46" s="12"/>
      <c r="D46" s="12"/>
      <c r="E46" s="360"/>
      <c r="F46" s="360"/>
      <c r="G46" s="360"/>
      <c r="H46" s="360"/>
      <c r="I46" s="360"/>
      <c r="J46" s="360"/>
      <c r="K46" s="360"/>
      <c r="L46" s="358"/>
      <c r="M46" s="358"/>
      <c r="N46" s="358"/>
      <c r="O46" s="358"/>
      <c r="P46" s="358"/>
      <c r="Q46" s="358"/>
      <c r="R46" s="358"/>
      <c r="S46" s="358"/>
      <c r="T46" s="358"/>
      <c r="U46" s="358"/>
      <c r="V46" s="358"/>
      <c r="W46" s="358"/>
      <c r="X46" s="358"/>
    </row>
    <row r="47" spans="1:24" s="14" customFormat="1" ht="20.5" customHeight="1">
      <c r="A47" s="17" t="s">
        <v>289</v>
      </c>
      <c r="E47" s="366"/>
      <c r="F47" s="360"/>
      <c r="G47" s="366"/>
      <c r="H47" s="360"/>
      <c r="I47" s="366"/>
      <c r="J47" s="360"/>
      <c r="K47" s="366"/>
      <c r="L47" s="360"/>
      <c r="M47" s="366"/>
      <c r="N47" s="366"/>
      <c r="O47" s="366"/>
      <c r="P47" s="360"/>
      <c r="Q47" s="366"/>
      <c r="R47" s="364"/>
      <c r="S47" s="360"/>
      <c r="T47" s="366"/>
      <c r="U47" s="360"/>
      <c r="V47" s="366"/>
      <c r="W47" s="360"/>
      <c r="X47" s="366"/>
    </row>
    <row r="48" spans="1:24" s="14" customFormat="1" ht="20.5" customHeight="1">
      <c r="A48" s="19" t="s">
        <v>282</v>
      </c>
      <c r="E48" s="360">
        <v>0</v>
      </c>
      <c r="F48" s="275"/>
      <c r="G48" s="360">
        <v>0</v>
      </c>
      <c r="H48" s="275"/>
      <c r="I48" s="360">
        <v>0</v>
      </c>
      <c r="J48" s="275"/>
      <c r="K48" s="275">
        <f>'PL 8-9'!D36</f>
        <v>-217449</v>
      </c>
      <c r="L48" s="275"/>
      <c r="M48" s="275"/>
      <c r="N48" s="360">
        <v>0</v>
      </c>
      <c r="O48" s="275"/>
      <c r="P48" s="360">
        <v>0</v>
      </c>
      <c r="Q48" s="275"/>
      <c r="R48" s="275">
        <f>SUM(N48:P48)</f>
        <v>0</v>
      </c>
      <c r="S48" s="275"/>
      <c r="T48" s="275">
        <f>SUM(E48:K48)+R48</f>
        <v>-217449</v>
      </c>
      <c r="U48" s="275"/>
      <c r="V48" s="275">
        <f>'PL 8-9'!D37</f>
        <v>5143</v>
      </c>
      <c r="W48" s="275"/>
      <c r="X48" s="275">
        <f>T48+V48</f>
        <v>-212306</v>
      </c>
    </row>
    <row r="49" spans="1:24" s="14" customFormat="1" ht="20.5" customHeight="1">
      <c r="A49" s="19" t="s">
        <v>239</v>
      </c>
      <c r="E49" s="360">
        <v>0</v>
      </c>
      <c r="F49" s="278"/>
      <c r="G49" s="360">
        <v>0</v>
      </c>
      <c r="H49" s="278"/>
      <c r="I49" s="360">
        <v>0</v>
      </c>
      <c r="J49" s="278"/>
      <c r="K49" s="360">
        <v>0</v>
      </c>
      <c r="L49" s="278"/>
      <c r="M49" s="275"/>
      <c r="N49" s="275">
        <f>'PL 8-9'!D65</f>
        <v>-4579</v>
      </c>
      <c r="O49" s="275"/>
      <c r="P49" s="360">
        <v>0</v>
      </c>
      <c r="Q49" s="275"/>
      <c r="R49" s="275">
        <f>SUM(N49:P49)</f>
        <v>-4579</v>
      </c>
      <c r="S49" s="275"/>
      <c r="T49" s="275">
        <f>SUM(E49:K49)+R49</f>
        <v>-4579</v>
      </c>
      <c r="U49" s="278"/>
      <c r="V49" s="360">
        <v>0</v>
      </c>
      <c r="W49" s="278"/>
      <c r="X49" s="275">
        <f>SUM(T49:V49)</f>
        <v>-4579</v>
      </c>
    </row>
    <row r="50" spans="1:24" s="14" customFormat="1" ht="20.5" customHeight="1">
      <c r="A50" s="17" t="s">
        <v>208</v>
      </c>
      <c r="E50" s="276">
        <f>SUM(E49)</f>
        <v>0</v>
      </c>
      <c r="F50" s="269">
        <v>0</v>
      </c>
      <c r="G50" s="276">
        <f>SUM(G49)</f>
        <v>0</v>
      </c>
      <c r="H50" s="269">
        <v>0</v>
      </c>
      <c r="I50" s="276">
        <f>SUM(I43:I49)</f>
        <v>0</v>
      </c>
      <c r="J50" s="269">
        <v>0</v>
      </c>
      <c r="K50" s="276">
        <f>SUM(K48:L49)</f>
        <v>-217449</v>
      </c>
      <c r="L50" s="269">
        <v>0</v>
      </c>
      <c r="M50" s="269"/>
      <c r="N50" s="276">
        <f>SUM(N48:O49)</f>
        <v>-4579</v>
      </c>
      <c r="O50" s="269"/>
      <c r="P50" s="276">
        <f>SUM(P49)</f>
        <v>0</v>
      </c>
      <c r="Q50" s="269"/>
      <c r="R50" s="276">
        <f>SUM(R49)</f>
        <v>-4579</v>
      </c>
      <c r="S50" s="269"/>
      <c r="T50" s="276">
        <f>SUM(T48:T49)</f>
        <v>-222028</v>
      </c>
      <c r="U50" s="269">
        <v>0</v>
      </c>
      <c r="V50" s="276">
        <f>SUM(V48:V49)</f>
        <v>5143</v>
      </c>
      <c r="W50" s="269">
        <v>0</v>
      </c>
      <c r="X50" s="276">
        <f>SUM(X48:X49)</f>
        <v>-216885</v>
      </c>
    </row>
    <row r="51" spans="1:24" s="14" customFormat="1" ht="12.5" customHeight="1">
      <c r="A51"/>
      <c r="B51" s="78"/>
      <c r="C51" s="78"/>
      <c r="D51" s="78"/>
      <c r="E51" s="338"/>
      <c r="F51" s="338"/>
      <c r="G51" s="338"/>
      <c r="H51" s="338"/>
      <c r="I51" s="338"/>
      <c r="J51" s="338"/>
      <c r="K51" s="338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</row>
    <row r="52" spans="1:24" s="14" customFormat="1" ht="20.5" customHeight="1">
      <c r="A52" s="19" t="s">
        <v>250</v>
      </c>
      <c r="E52" s="353">
        <f>SUM(E50)</f>
        <v>0</v>
      </c>
      <c r="F52" s="269">
        <v>0</v>
      </c>
      <c r="G52" s="353">
        <f>SUM(G50)</f>
        <v>0</v>
      </c>
      <c r="H52" s="269">
        <v>0</v>
      </c>
      <c r="I52" s="412">
        <v>14611</v>
      </c>
      <c r="J52" s="269">
        <v>0</v>
      </c>
      <c r="K52" s="412">
        <v>-14611</v>
      </c>
      <c r="L52" s="269">
        <v>0</v>
      </c>
      <c r="M52" s="269"/>
      <c r="N52" s="353">
        <v>0</v>
      </c>
      <c r="O52" s="269"/>
      <c r="P52" s="353">
        <f>SUM(P50)</f>
        <v>0</v>
      </c>
      <c r="Q52" s="269"/>
      <c r="R52" s="353">
        <v>0</v>
      </c>
      <c r="S52" s="269"/>
      <c r="T52" s="353">
        <v>0</v>
      </c>
      <c r="U52" s="269">
        <v>0</v>
      </c>
      <c r="V52" s="353">
        <v>0</v>
      </c>
      <c r="W52" s="269">
        <v>0</v>
      </c>
      <c r="X52" s="353">
        <v>0</v>
      </c>
    </row>
    <row r="53" spans="1:24" s="14" customFormat="1" ht="20.5" customHeight="1" thickBot="1">
      <c r="A53" s="12" t="s">
        <v>272</v>
      </c>
      <c r="E53" s="367">
        <f>+E50+E33+E40+E52</f>
        <v>606858</v>
      </c>
      <c r="F53" s="358"/>
      <c r="G53" s="367">
        <f>+G50+G33+G40+G52</f>
        <v>1357192</v>
      </c>
      <c r="H53" s="358">
        <v>0</v>
      </c>
      <c r="I53" s="367">
        <f>+I50+I33+I40+I52</f>
        <v>86611</v>
      </c>
      <c r="J53" s="358"/>
      <c r="K53" s="367">
        <f>+K50+K33+K40+K52</f>
        <v>731449</v>
      </c>
      <c r="L53" s="360"/>
      <c r="M53" s="358"/>
      <c r="N53" s="367">
        <f>+N50+N33+N40+N52</f>
        <v>74600</v>
      </c>
      <c r="O53" s="364">
        <f>+O50+O33+O45</f>
        <v>0</v>
      </c>
      <c r="P53" s="367">
        <f>+P50+P33+P45+P52</f>
        <v>21713</v>
      </c>
      <c r="Q53" s="364"/>
      <c r="R53" s="367">
        <f>+R50+R33+R45+R52</f>
        <v>96313</v>
      </c>
      <c r="S53" s="364">
        <f t="shared" ref="S53:W53" si="1">+S50+S33+S45</f>
        <v>0</v>
      </c>
      <c r="T53" s="367">
        <f>+T50+T33+T40+T52</f>
        <v>2878423</v>
      </c>
      <c r="U53" s="364">
        <f t="shared" si="1"/>
        <v>0</v>
      </c>
      <c r="V53" s="367">
        <f>+V50+V33+V40+V52</f>
        <v>123948</v>
      </c>
      <c r="W53" s="364">
        <f t="shared" si="1"/>
        <v>0</v>
      </c>
      <c r="X53" s="367">
        <f>+X50+X33+X40+X52</f>
        <v>3002371</v>
      </c>
    </row>
    <row r="54" spans="1:24" ht="11.15" customHeight="1" thickTop="1">
      <c r="E54" s="368"/>
      <c r="F54" s="369"/>
      <c r="G54" s="368"/>
      <c r="H54" s="369"/>
      <c r="I54" s="368"/>
      <c r="J54" s="369"/>
      <c r="K54" s="368"/>
      <c r="L54" s="369"/>
      <c r="M54" s="368"/>
      <c r="N54" s="368"/>
      <c r="O54" s="369"/>
      <c r="P54" s="368"/>
      <c r="Q54" s="369"/>
      <c r="R54" s="360"/>
      <c r="S54" s="369"/>
      <c r="T54" s="368"/>
      <c r="U54" s="369"/>
      <c r="V54" s="368"/>
      <c r="W54" s="369"/>
      <c r="X54" s="368"/>
    </row>
    <row r="55" spans="1:24" ht="20.5" customHeight="1">
      <c r="X55" s="105"/>
    </row>
    <row r="56" spans="1:24" ht="20.5" customHeight="1">
      <c r="R56" s="18"/>
      <c r="S56" s="18"/>
      <c r="T56" s="36"/>
    </row>
    <row r="65" spans="9:9" ht="20.5" customHeight="1">
      <c r="I65" s="38"/>
    </row>
  </sheetData>
  <mergeCells count="4">
    <mergeCell ref="I5:K5"/>
    <mergeCell ref="E4:X4"/>
    <mergeCell ref="E10:X10"/>
    <mergeCell ref="M5:R5"/>
  </mergeCells>
  <pageMargins left="0.7" right="0.7" top="0.75" bottom="0.75" header="0.3" footer="0.3"/>
  <pageSetup paperSize="9" scale="50" firstPageNumber="10" fitToHeight="0" orientation="landscape" useFirstPageNumber="1" r:id="rId1"/>
  <headerFooter alignWithMargins="0">
    <oddFooter>&amp;L  The accompanying notes form an integral part of the financial statements.
&amp;C&amp;P</oddFooter>
  </headerFooter>
  <ignoredErrors>
    <ignoredError sqref="O53 S53 U53 W53 Q5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8"/>
  <sheetViews>
    <sheetView showGridLines="0" view="pageBreakPreview" zoomScale="60" zoomScaleNormal="100" workbookViewId="0">
      <selection activeCell="A31" sqref="A31:A32"/>
    </sheetView>
  </sheetViews>
  <sheetFormatPr defaultColWidth="9.1796875" defaultRowHeight="19.5" customHeight="1"/>
  <cols>
    <col min="1" max="1" width="128.08984375" style="14" customWidth="1"/>
    <col min="2" max="2" width="16.81640625" style="220" customWidth="1"/>
    <col min="3" max="3" width="2.1796875" style="13" customWidth="1"/>
    <col min="4" max="4" width="14.453125" style="13" customWidth="1"/>
    <col min="5" max="5" width="1.453125" style="13" customWidth="1"/>
    <col min="6" max="6" width="16.1796875" style="13" customWidth="1"/>
    <col min="7" max="7" width="1.453125" style="13" customWidth="1"/>
    <col min="8" max="8" width="13.54296875" style="13" customWidth="1"/>
    <col min="9" max="9" width="1.453125" style="13" customWidth="1"/>
    <col min="10" max="10" width="16.1796875" style="13" bestFit="1" customWidth="1"/>
    <col min="11" max="11" width="1.453125" style="13" customWidth="1"/>
    <col min="12" max="12" width="17.81640625" style="13" hidden="1" customWidth="1"/>
    <col min="13" max="13" width="1.453125" style="13" customWidth="1"/>
    <col min="14" max="14" width="16" style="13" bestFit="1" customWidth="1"/>
    <col min="15" max="15" width="1.453125" style="13" customWidth="1"/>
    <col min="16" max="16" width="11.81640625" style="13" customWidth="1"/>
    <col min="17" max="17" width="1.453125" style="13" customWidth="1"/>
    <col min="18" max="18" width="14" style="13" customWidth="1"/>
    <col min="19" max="19" width="1.453125" style="13" customWidth="1"/>
    <col min="20" max="20" width="14" style="13" customWidth="1"/>
    <col min="21" max="16384" width="9.1796875" style="13"/>
  </cols>
  <sheetData>
    <row r="1" spans="1:20" s="4" customFormat="1" ht="19.5" customHeight="1">
      <c r="A1" s="15" t="s">
        <v>83</v>
      </c>
      <c r="B1" s="96"/>
      <c r="E1" s="11"/>
      <c r="F1" s="11"/>
      <c r="G1" s="11"/>
      <c r="I1" s="11"/>
      <c r="K1" s="11"/>
      <c r="M1" s="11"/>
      <c r="T1" s="32"/>
    </row>
    <row r="2" spans="1:20" ht="19.5" customHeight="1">
      <c r="A2" s="28" t="s">
        <v>214</v>
      </c>
      <c r="E2" s="46"/>
      <c r="F2" s="46"/>
      <c r="G2" s="46"/>
      <c r="I2" s="46"/>
      <c r="K2" s="46"/>
      <c r="M2" s="46"/>
      <c r="T2" s="32"/>
    </row>
    <row r="3" spans="1:20" ht="19.5" customHeight="1">
      <c r="A3" s="97"/>
      <c r="E3" s="46"/>
      <c r="F3" s="46"/>
      <c r="G3" s="46"/>
      <c r="I3" s="46"/>
      <c r="K3" s="46"/>
      <c r="M3" s="46"/>
    </row>
    <row r="4" spans="1:20" ht="19.5" customHeight="1">
      <c r="A4" s="98"/>
      <c r="C4" s="99"/>
      <c r="D4" s="100"/>
      <c r="E4" s="100"/>
      <c r="F4" s="100"/>
      <c r="G4" s="100"/>
      <c r="H4" s="435" t="s">
        <v>43</v>
      </c>
      <c r="I4" s="435"/>
      <c r="J4" s="435"/>
      <c r="K4" s="100"/>
      <c r="L4" s="100"/>
      <c r="M4" s="100"/>
      <c r="N4" s="100"/>
      <c r="O4" s="100"/>
      <c r="P4" s="100"/>
      <c r="Q4" s="100"/>
      <c r="R4" s="100"/>
      <c r="S4" s="100"/>
      <c r="T4" s="100"/>
    </row>
    <row r="5" spans="1:20" s="14" customFormat="1" ht="19.5" customHeight="1">
      <c r="A5" s="98"/>
      <c r="B5" s="220"/>
      <c r="C5" s="35"/>
      <c r="D5" s="30"/>
      <c r="E5" s="30"/>
      <c r="F5" s="29"/>
      <c r="G5" s="30"/>
      <c r="H5" s="432" t="s">
        <v>27</v>
      </c>
      <c r="I5" s="432"/>
      <c r="J5" s="432"/>
      <c r="K5" s="29"/>
      <c r="L5" s="299"/>
      <c r="M5" s="37"/>
      <c r="S5" s="35"/>
    </row>
    <row r="6" spans="1:20" s="14" customFormat="1" ht="19.5" customHeight="1">
      <c r="A6" s="98"/>
      <c r="B6" s="220"/>
      <c r="C6" s="35"/>
      <c r="D6" s="35" t="s">
        <v>18</v>
      </c>
      <c r="E6" s="37"/>
      <c r="F6" s="35" t="s">
        <v>47</v>
      </c>
      <c r="G6" s="37"/>
      <c r="H6" s="37"/>
      <c r="I6" s="37"/>
      <c r="J6" s="35"/>
      <c r="K6" s="37"/>
      <c r="L6" s="47"/>
      <c r="M6" s="37"/>
      <c r="N6" s="35"/>
      <c r="S6" s="35"/>
      <c r="T6" s="35"/>
    </row>
    <row r="7" spans="1:20" s="14" customFormat="1" ht="19.5" customHeight="1">
      <c r="A7" s="98"/>
      <c r="B7" s="220"/>
      <c r="C7" s="35"/>
      <c r="D7" s="35" t="s">
        <v>19</v>
      </c>
      <c r="E7" s="37"/>
      <c r="F7" s="35" t="s">
        <v>48</v>
      </c>
      <c r="G7" s="37"/>
      <c r="H7" s="37" t="s">
        <v>20</v>
      </c>
      <c r="I7" s="37"/>
      <c r="K7" s="37"/>
      <c r="L7" s="34" t="s">
        <v>69</v>
      </c>
      <c r="M7" s="37"/>
      <c r="N7" s="35" t="s">
        <v>12</v>
      </c>
      <c r="S7" s="35"/>
    </row>
    <row r="8" spans="1:20" s="14" customFormat="1" ht="19.5" customHeight="1">
      <c r="A8" s="98"/>
      <c r="B8" s="220" t="s">
        <v>107</v>
      </c>
      <c r="C8" s="35"/>
      <c r="D8" s="35" t="s">
        <v>36</v>
      </c>
      <c r="E8" s="37"/>
      <c r="F8" s="35" t="s">
        <v>49</v>
      </c>
      <c r="G8" s="37"/>
      <c r="H8" s="35" t="s">
        <v>21</v>
      </c>
      <c r="I8" s="37"/>
      <c r="J8" s="35" t="s">
        <v>42</v>
      </c>
      <c r="K8" s="37"/>
      <c r="L8" s="34" t="s">
        <v>70</v>
      </c>
      <c r="M8" s="37"/>
      <c r="N8" s="35" t="s">
        <v>22</v>
      </c>
      <c r="S8" s="35"/>
    </row>
    <row r="9" spans="1:20" s="14" customFormat="1" ht="19.5" customHeight="1">
      <c r="A9" s="109"/>
      <c r="B9" s="101"/>
      <c r="C9" s="102"/>
      <c r="D9" s="434" t="s">
        <v>15</v>
      </c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31"/>
      <c r="P9" s="31"/>
      <c r="Q9" s="31"/>
      <c r="R9" s="31"/>
      <c r="S9" s="31"/>
      <c r="T9" s="31"/>
    </row>
    <row r="10" spans="1:20" s="14" customFormat="1" ht="19.5" customHeight="1">
      <c r="A10" s="103"/>
      <c r="B10" s="220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S10" s="248"/>
    </row>
    <row r="11" spans="1:20" s="14" customFormat="1" ht="19.5" customHeight="1">
      <c r="A11" s="78" t="s">
        <v>244</v>
      </c>
      <c r="B11" s="92"/>
      <c r="C11"/>
      <c r="D11" s="279"/>
      <c r="E11" s="270"/>
      <c r="F11" s="279"/>
      <c r="G11" s="270"/>
      <c r="H11" s="279"/>
      <c r="I11" s="270"/>
      <c r="J11" s="280"/>
      <c r="K11" s="280"/>
      <c r="L11" s="280"/>
      <c r="M11" s="280"/>
      <c r="N11" s="280"/>
      <c r="S11" s="36"/>
    </row>
    <row r="12" spans="1:20" s="14" customFormat="1" ht="19.5" customHeight="1">
      <c r="A12" s="78" t="s">
        <v>245</v>
      </c>
      <c r="B12" s="92"/>
      <c r="C12"/>
      <c r="D12" s="281">
        <v>600000</v>
      </c>
      <c r="E12" s="281"/>
      <c r="F12" s="281">
        <v>1346389</v>
      </c>
      <c r="G12" s="281"/>
      <c r="H12" s="281">
        <v>60000</v>
      </c>
      <c r="I12" s="281"/>
      <c r="J12" s="281">
        <v>548922</v>
      </c>
      <c r="K12" s="281">
        <v>0</v>
      </c>
      <c r="L12" s="282">
        <v>0</v>
      </c>
      <c r="M12" s="281">
        <v>0</v>
      </c>
      <c r="N12" s="281">
        <f>SUM(D12:J12)</f>
        <v>2555311</v>
      </c>
      <c r="S12" s="36"/>
    </row>
    <row r="13" spans="1:20" s="14" customFormat="1" ht="19.5" customHeight="1">
      <c r="A13" s="78"/>
      <c r="B13" s="92"/>
      <c r="C13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S13" s="36"/>
    </row>
    <row r="14" spans="1:20" s="14" customFormat="1" ht="19.5" customHeight="1">
      <c r="A14" s="78" t="s">
        <v>151</v>
      </c>
      <c r="B14" s="92"/>
      <c r="C14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S14" s="36"/>
    </row>
    <row r="15" spans="1:20" s="14" customFormat="1" ht="19.5" customHeight="1">
      <c r="A15" s="242" t="s">
        <v>202</v>
      </c>
      <c r="B15" s="92"/>
      <c r="C15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S15" s="36"/>
    </row>
    <row r="16" spans="1:20" s="14" customFormat="1" ht="19.5" customHeight="1">
      <c r="A16" t="s">
        <v>266</v>
      </c>
      <c r="B16" s="92">
        <v>24</v>
      </c>
      <c r="C16"/>
      <c r="D16" s="283">
        <v>0</v>
      </c>
      <c r="E16" s="317"/>
      <c r="F16" s="283">
        <v>0</v>
      </c>
      <c r="G16" s="317"/>
      <c r="H16" s="283">
        <v>0</v>
      </c>
      <c r="I16" s="284"/>
      <c r="J16" s="284">
        <v>-66000</v>
      </c>
      <c r="K16" s="284"/>
      <c r="L16" s="283">
        <v>0</v>
      </c>
      <c r="M16" s="284"/>
      <c r="N16" s="284">
        <f>SUM(D16:J16)</f>
        <v>-66000</v>
      </c>
      <c r="S16" s="36"/>
    </row>
    <row r="17" spans="1:19" s="14" customFormat="1" ht="19.5" customHeight="1">
      <c r="A17" s="242" t="s">
        <v>200</v>
      </c>
      <c r="B17" s="92"/>
      <c r="C17"/>
      <c r="D17" s="283">
        <v>0</v>
      </c>
      <c r="E17" s="277"/>
      <c r="F17" s="283">
        <v>0</v>
      </c>
      <c r="G17" s="277"/>
      <c r="H17" s="283">
        <v>0</v>
      </c>
      <c r="I17" s="281"/>
      <c r="J17" s="285">
        <f>J16</f>
        <v>-66000</v>
      </c>
      <c r="K17" s="281"/>
      <c r="L17" s="283">
        <v>0</v>
      </c>
      <c r="M17" s="281"/>
      <c r="N17" s="285">
        <f>N16</f>
        <v>-66000</v>
      </c>
      <c r="S17" s="36"/>
    </row>
    <row r="18" spans="1:19" s="12" customFormat="1" ht="19.5" customHeight="1">
      <c r="A18" s="78" t="s">
        <v>201</v>
      </c>
      <c r="B18" s="304"/>
      <c r="C18" s="78"/>
      <c r="D18" s="318">
        <f>SUM(D16:D17)</f>
        <v>0</v>
      </c>
      <c r="E18" s="277"/>
      <c r="F18" s="318">
        <f>SUM(F16:F17)</f>
        <v>0</v>
      </c>
      <c r="G18" s="277"/>
      <c r="H18" s="318">
        <f>SUM(H16:H17)</f>
        <v>0</v>
      </c>
      <c r="I18" s="281"/>
      <c r="J18" s="287">
        <f>SUM(J16:J16)</f>
        <v>-66000</v>
      </c>
      <c r="K18" s="281"/>
      <c r="L18" s="286">
        <f>SUM(L16:L17)</f>
        <v>0</v>
      </c>
      <c r="M18" s="281"/>
      <c r="N18" s="287">
        <f>SUM(N16:N16)</f>
        <v>-66000</v>
      </c>
      <c r="S18" s="100"/>
    </row>
    <row r="19" spans="1:19" s="14" customFormat="1" ht="19.5" customHeight="1">
      <c r="A19" s="78"/>
      <c r="B19" s="92"/>
      <c r="C19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S19" s="36"/>
    </row>
    <row r="20" spans="1:19" s="14" customFormat="1" ht="19.5" customHeight="1">
      <c r="A20" s="60" t="s">
        <v>238</v>
      </c>
      <c r="B20" s="92"/>
      <c r="C20"/>
      <c r="D20" s="59"/>
      <c r="E20" s="55"/>
      <c r="F20" s="59"/>
      <c r="G20" s="55"/>
      <c r="H20" s="59"/>
      <c r="I20" s="55"/>
      <c r="J20" s="86"/>
      <c r="K20" s="55"/>
      <c r="L20" s="288"/>
      <c r="M20" s="55"/>
      <c r="N20" s="55"/>
      <c r="S20" s="36"/>
    </row>
    <row r="21" spans="1:19" s="14" customFormat="1" ht="19.5" customHeight="1">
      <c r="A21" s="56" t="s">
        <v>156</v>
      </c>
      <c r="B21" s="92"/>
      <c r="C21"/>
      <c r="D21" s="279">
        <v>0</v>
      </c>
      <c r="E21" s="84"/>
      <c r="F21" s="279">
        <v>0</v>
      </c>
      <c r="G21" s="84"/>
      <c r="H21" s="279">
        <v>0</v>
      </c>
      <c r="I21" s="270"/>
      <c r="J21" s="345">
        <f>'PL 8-9'!J36</f>
        <v>34143</v>
      </c>
      <c r="K21" s="84"/>
      <c r="L21" s="279">
        <v>0</v>
      </c>
      <c r="M21" s="84"/>
      <c r="N21" s="320">
        <f>SUM(D21:L21)</f>
        <v>34143</v>
      </c>
      <c r="S21" s="36"/>
    </row>
    <row r="22" spans="1:19" s="14" customFormat="1" ht="19.5" customHeight="1">
      <c r="A22" s="56" t="s">
        <v>193</v>
      </c>
      <c r="B22" s="92"/>
      <c r="C22"/>
      <c r="D22" s="283">
        <v>0</v>
      </c>
      <c r="E22" s="84"/>
      <c r="F22" s="283">
        <v>0</v>
      </c>
      <c r="G22" s="84"/>
      <c r="H22" s="283">
        <v>0</v>
      </c>
      <c r="I22" s="270"/>
      <c r="J22" s="346">
        <v>0</v>
      </c>
      <c r="K22" s="270"/>
      <c r="L22" s="283">
        <v>0</v>
      </c>
      <c r="M22" s="270"/>
      <c r="N22" s="300">
        <f>SUM(D22:J22)</f>
        <v>0</v>
      </c>
      <c r="S22" s="36"/>
    </row>
    <row r="23" spans="1:19" s="12" customFormat="1" ht="19.5" customHeight="1">
      <c r="A23" s="60" t="s">
        <v>222</v>
      </c>
      <c r="B23" s="304"/>
      <c r="C23" s="78"/>
      <c r="D23" s="318">
        <f>SUM(D21:D22)</f>
        <v>0</v>
      </c>
      <c r="E23" s="315"/>
      <c r="F23" s="318">
        <f>SUM(F21:F22)</f>
        <v>0</v>
      </c>
      <c r="G23" s="315"/>
      <c r="H23" s="318">
        <f>SUM(H21:H22)</f>
        <v>0</v>
      </c>
      <c r="I23" s="70"/>
      <c r="J23" s="285">
        <f>SUM(J21:J22)</f>
        <v>34143</v>
      </c>
      <c r="K23" s="70"/>
      <c r="L23" s="286">
        <f>SUM(L21:L22)</f>
        <v>0</v>
      </c>
      <c r="M23" s="70"/>
      <c r="N23" s="285">
        <f>SUM(N21:N22)</f>
        <v>34143</v>
      </c>
      <c r="S23" s="248"/>
    </row>
    <row r="24" spans="1:19" s="14" customFormat="1" ht="12" customHeight="1">
      <c r="A24" s="17"/>
      <c r="B24" s="408"/>
      <c r="D24" s="422"/>
      <c r="E24" s="344"/>
      <c r="F24" s="422"/>
      <c r="G24" s="344"/>
      <c r="H24" s="422"/>
      <c r="I24" s="344"/>
      <c r="J24" s="422"/>
      <c r="K24" s="344"/>
      <c r="L24" s="286"/>
      <c r="M24" s="344"/>
      <c r="N24" s="422"/>
      <c r="S24" s="248"/>
    </row>
    <row r="25" spans="1:19" s="14" customFormat="1" ht="19.5" customHeight="1">
      <c r="A25" s="402" t="s">
        <v>250</v>
      </c>
      <c r="B25" s="92"/>
      <c r="C25" s="414"/>
      <c r="D25" s="420">
        <v>0</v>
      </c>
      <c r="E25" s="415"/>
      <c r="F25" s="420">
        <v>0</v>
      </c>
      <c r="G25" s="415"/>
      <c r="H25" s="411">
        <v>12000</v>
      </c>
      <c r="I25" s="416"/>
      <c r="J25" s="411">
        <v>-12000</v>
      </c>
      <c r="K25" s="416"/>
      <c r="L25" s="417"/>
      <c r="M25" s="416"/>
      <c r="N25" s="421">
        <v>0</v>
      </c>
      <c r="S25" s="410"/>
    </row>
    <row r="26" spans="1:19" s="14" customFormat="1" ht="19.5" customHeight="1" thickBot="1">
      <c r="A26" s="78" t="s">
        <v>246</v>
      </c>
      <c r="B26" s="92"/>
      <c r="C26"/>
      <c r="D26" s="289">
        <f>D12+D23+D18</f>
        <v>600000</v>
      </c>
      <c r="E26" s="55"/>
      <c r="F26" s="289">
        <f>F12+F23+F18</f>
        <v>1346389</v>
      </c>
      <c r="G26" s="55"/>
      <c r="H26" s="289">
        <f>H12+H23+H18+H25</f>
        <v>72000</v>
      </c>
      <c r="I26" s="55"/>
      <c r="J26" s="289">
        <f>J12+J23+J18+J25</f>
        <v>505065</v>
      </c>
      <c r="K26" s="55"/>
      <c r="L26" s="290">
        <f>L12+L23+L18</f>
        <v>0</v>
      </c>
      <c r="M26" s="55"/>
      <c r="N26" s="289">
        <f>N12+N23+N18</f>
        <v>2523454</v>
      </c>
      <c r="S26" s="248"/>
    </row>
    <row r="27" spans="1:19" s="14" customFormat="1" ht="19.5" customHeight="1" thickTop="1">
      <c r="A27" s="103"/>
      <c r="B27" s="220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S27" s="248"/>
    </row>
    <row r="28" spans="1:19" s="14" customFormat="1" ht="19.5" customHeight="1">
      <c r="A28" s="103"/>
      <c r="B28" s="266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S28" s="248"/>
    </row>
    <row r="29" spans="1:19" s="14" customFormat="1" ht="19.5" customHeight="1">
      <c r="A29" s="103" t="s">
        <v>270</v>
      </c>
      <c r="B29" s="266"/>
      <c r="D29" s="267"/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S29" s="248"/>
    </row>
    <row r="30" spans="1:19" s="14" customFormat="1" ht="19.5" customHeight="1">
      <c r="A30" s="103" t="s">
        <v>272</v>
      </c>
      <c r="B30" s="266"/>
      <c r="D30" s="281">
        <f>D26</f>
        <v>600000</v>
      </c>
      <c r="E30" s="281"/>
      <c r="F30" s="281">
        <f>F26</f>
        <v>1346389</v>
      </c>
      <c r="G30" s="281"/>
      <c r="H30" s="281">
        <f>H26</f>
        <v>72000</v>
      </c>
      <c r="I30" s="281"/>
      <c r="J30" s="281">
        <f>J26</f>
        <v>505065</v>
      </c>
      <c r="K30" s="281"/>
      <c r="L30" s="281">
        <v>0</v>
      </c>
      <c r="M30" s="281"/>
      <c r="N30" s="281">
        <f>SUM(D30:J30)</f>
        <v>2523454</v>
      </c>
      <c r="S30" s="248"/>
    </row>
    <row r="31" spans="1:19" s="14" customFormat="1" ht="19.5" customHeight="1">
      <c r="A31" s="103"/>
      <c r="B31" s="266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S31" s="248"/>
    </row>
    <row r="32" spans="1:19" s="14" customFormat="1" ht="19.5" customHeight="1">
      <c r="A32" s="103" t="s">
        <v>151</v>
      </c>
      <c r="B32" s="220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S32" s="248"/>
    </row>
    <row r="33" spans="1:19" s="14" customFormat="1" ht="19.5" customHeight="1">
      <c r="A33" s="49" t="s">
        <v>202</v>
      </c>
      <c r="B33" s="220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S33" s="248"/>
    </row>
    <row r="34" spans="1:19" s="14" customFormat="1" ht="19.5" customHeight="1">
      <c r="A34" s="205" t="s">
        <v>298</v>
      </c>
      <c r="B34" s="403">
        <v>17</v>
      </c>
      <c r="D34" s="407">
        <v>6858</v>
      </c>
      <c r="E34" s="267"/>
      <c r="F34" s="407">
        <v>2275</v>
      </c>
      <c r="G34" s="267"/>
      <c r="H34" s="279">
        <v>0</v>
      </c>
      <c r="I34" s="267"/>
      <c r="J34" s="279">
        <v>0</v>
      </c>
      <c r="K34" s="267"/>
      <c r="L34" s="267"/>
      <c r="M34" s="267"/>
      <c r="N34" s="397">
        <f>SUM(D34:J34)</f>
        <v>9133</v>
      </c>
      <c r="S34" s="248"/>
    </row>
    <row r="35" spans="1:19" s="14" customFormat="1" ht="19.5" customHeight="1">
      <c r="A35" s="205" t="s">
        <v>299</v>
      </c>
      <c r="B35" s="403"/>
      <c r="D35" s="279">
        <v>0</v>
      </c>
      <c r="E35" s="267"/>
      <c r="F35" s="407">
        <v>8528</v>
      </c>
      <c r="G35" s="267"/>
      <c r="H35" s="279">
        <v>0</v>
      </c>
      <c r="I35" s="267"/>
      <c r="J35" s="279">
        <v>0</v>
      </c>
      <c r="K35" s="267"/>
      <c r="L35" s="267"/>
      <c r="M35" s="267"/>
      <c r="N35" s="397">
        <f>SUM(D35:J35)</f>
        <v>8528</v>
      </c>
      <c r="S35" s="248"/>
    </row>
    <row r="36" spans="1:19" s="14" customFormat="1" ht="19.5" customHeight="1">
      <c r="A36" s="205" t="s">
        <v>266</v>
      </c>
      <c r="B36" s="220">
        <v>24</v>
      </c>
      <c r="D36" s="283">
        <v>0</v>
      </c>
      <c r="E36" s="284"/>
      <c r="F36" s="291"/>
      <c r="G36" s="284"/>
      <c r="H36" s="283">
        <v>0</v>
      </c>
      <c r="I36" s="284"/>
      <c r="J36" s="411">
        <v>-15046</v>
      </c>
      <c r="K36" s="284"/>
      <c r="L36" s="291">
        <v>0</v>
      </c>
      <c r="M36" s="284"/>
      <c r="N36" s="412">
        <f>SUM(D36:J36)</f>
        <v>-15046</v>
      </c>
      <c r="S36" s="248"/>
    </row>
    <row r="37" spans="1:19" s="14" customFormat="1" ht="19.5" hidden="1" customHeight="1">
      <c r="A37" s="49" t="s">
        <v>200</v>
      </c>
      <c r="B37" s="220"/>
      <c r="D37" s="276">
        <f>SUM(D34:D36)</f>
        <v>6858</v>
      </c>
      <c r="E37" s="277"/>
      <c r="F37" s="276">
        <f>SUM(F34:F36)</f>
        <v>10803</v>
      </c>
      <c r="G37" s="277"/>
      <c r="H37" s="276">
        <f>SUM(H34:H36)</f>
        <v>0</v>
      </c>
      <c r="I37" s="277"/>
      <c r="J37" s="276">
        <f>SUM(J34:J36)</f>
        <v>-15046</v>
      </c>
      <c r="K37" s="277"/>
      <c r="L37" s="291">
        <v>0</v>
      </c>
      <c r="M37" s="277"/>
      <c r="N37" s="276">
        <f>SUM(N34:N36)</f>
        <v>2615</v>
      </c>
      <c r="S37" s="248"/>
    </row>
    <row r="38" spans="1:19" s="14" customFormat="1" ht="19.5" customHeight="1">
      <c r="A38" s="103" t="s">
        <v>201</v>
      </c>
      <c r="B38" s="220"/>
      <c r="D38" s="353">
        <f>SUM(D34:D36)</f>
        <v>6858</v>
      </c>
      <c r="E38" s="277"/>
      <c r="F38" s="353">
        <f>SUM(F34:F36)</f>
        <v>10803</v>
      </c>
      <c r="G38" s="277"/>
      <c r="H38" s="353">
        <f>SUM(H34:H36)</f>
        <v>0</v>
      </c>
      <c r="I38" s="277"/>
      <c r="J38" s="353">
        <f>SUM(J34:J36)</f>
        <v>-15046</v>
      </c>
      <c r="K38" s="277"/>
      <c r="L38" s="318">
        <f>SUM(L36:L37)</f>
        <v>0</v>
      </c>
      <c r="M38" s="277"/>
      <c r="N38" s="353">
        <f>SUM(N34:N36)</f>
        <v>2615</v>
      </c>
      <c r="S38" s="248"/>
    </row>
    <row r="39" spans="1:19" s="14" customFormat="1" ht="19.5" customHeight="1">
      <c r="A39" s="103"/>
      <c r="B39" s="220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S39" s="248"/>
    </row>
    <row r="40" spans="1:19" s="14" customFormat="1" ht="19.5" customHeight="1">
      <c r="A40" s="17" t="s">
        <v>289</v>
      </c>
      <c r="B40" s="220"/>
      <c r="D40" s="292"/>
      <c r="E40" s="293"/>
      <c r="F40" s="292"/>
      <c r="G40" s="293"/>
      <c r="H40" s="292"/>
      <c r="I40" s="293"/>
      <c r="J40" s="294"/>
      <c r="K40" s="293"/>
      <c r="L40" s="295"/>
      <c r="M40" s="293"/>
      <c r="N40" s="296"/>
      <c r="S40" s="248"/>
    </row>
    <row r="41" spans="1:19" s="14" customFormat="1" ht="19.5" customHeight="1">
      <c r="A41" s="19" t="s">
        <v>283</v>
      </c>
      <c r="B41" s="220"/>
      <c r="D41" s="279">
        <v>0</v>
      </c>
      <c r="E41" s="380"/>
      <c r="F41" s="279">
        <v>0</v>
      </c>
      <c r="G41" s="380"/>
      <c r="H41" s="279">
        <v>0</v>
      </c>
      <c r="I41" s="380"/>
      <c r="J41" s="381">
        <f>'PL 8-9'!H36</f>
        <v>-197966</v>
      </c>
      <c r="K41" s="380"/>
      <c r="L41" s="379">
        <v>0</v>
      </c>
      <c r="M41" s="380"/>
      <c r="N41" s="382">
        <f>SUM(D41:L41)</f>
        <v>-197966</v>
      </c>
      <c r="S41" s="248"/>
    </row>
    <row r="42" spans="1:19" s="14" customFormat="1" ht="19.5" customHeight="1">
      <c r="A42" s="19" t="s">
        <v>193</v>
      </c>
      <c r="B42" s="220"/>
      <c r="D42" s="279">
        <v>0</v>
      </c>
      <c r="E42" s="380"/>
      <c r="F42" s="279">
        <v>0</v>
      </c>
      <c r="G42" s="380"/>
      <c r="H42" s="279">
        <v>0</v>
      </c>
      <c r="I42" s="380"/>
      <c r="J42" s="279">
        <v>0</v>
      </c>
      <c r="K42" s="380"/>
      <c r="L42" s="300">
        <v>0</v>
      </c>
      <c r="M42" s="380"/>
      <c r="N42" s="382">
        <f>SUM(D42:L42)</f>
        <v>0</v>
      </c>
      <c r="S42" s="248"/>
    </row>
    <row r="43" spans="1:19" s="14" customFormat="1" ht="19.5" customHeight="1">
      <c r="A43" s="17" t="s">
        <v>208</v>
      </c>
      <c r="B43" s="220"/>
      <c r="D43" s="423">
        <f>SUM(D41:D42)</f>
        <v>0</v>
      </c>
      <c r="E43" s="344"/>
      <c r="F43" s="423">
        <f>SUM(F41:F42)</f>
        <v>0</v>
      </c>
      <c r="G43" s="344"/>
      <c r="H43" s="423">
        <f>SUM(H41:H42)</f>
        <v>0</v>
      </c>
      <c r="I43" s="344"/>
      <c r="J43" s="423">
        <f>SUM(J41:J42)</f>
        <v>-197966</v>
      </c>
      <c r="K43" s="344"/>
      <c r="L43" s="286">
        <f>SUM(L41:L42)</f>
        <v>0</v>
      </c>
      <c r="M43" s="344"/>
      <c r="N43" s="423">
        <f>SUM(N41:N42)</f>
        <v>-197966</v>
      </c>
      <c r="S43" s="248"/>
    </row>
    <row r="44" spans="1:19" s="14" customFormat="1" ht="12" customHeight="1">
      <c r="A44" s="17"/>
      <c r="B44" s="408"/>
      <c r="D44" s="423"/>
      <c r="E44" s="344"/>
      <c r="F44" s="423"/>
      <c r="G44" s="344"/>
      <c r="H44" s="423"/>
      <c r="I44" s="344"/>
      <c r="J44" s="423"/>
      <c r="K44" s="344"/>
      <c r="L44" s="286"/>
      <c r="M44" s="344"/>
      <c r="N44" s="423"/>
      <c r="S44" s="248"/>
    </row>
    <row r="45" spans="1:19" s="14" customFormat="1" ht="19.5" customHeight="1">
      <c r="A45" s="19" t="s">
        <v>250</v>
      </c>
      <c r="B45" s="404"/>
      <c r="D45" s="421">
        <v>0</v>
      </c>
      <c r="E45" s="366"/>
      <c r="F45" s="421">
        <v>0</v>
      </c>
      <c r="G45" s="366"/>
      <c r="H45" s="421">
        <v>14611</v>
      </c>
      <c r="I45" s="366"/>
      <c r="J45" s="421">
        <v>-14611</v>
      </c>
      <c r="K45" s="366"/>
      <c r="L45" s="409"/>
      <c r="M45" s="366"/>
      <c r="N45" s="424">
        <f>SUM(D45:L45)</f>
        <v>0</v>
      </c>
      <c r="S45" s="410"/>
    </row>
    <row r="46" spans="1:19" s="14" customFormat="1" ht="19.5" customHeight="1" thickBot="1">
      <c r="A46" s="103" t="s">
        <v>272</v>
      </c>
      <c r="B46" s="220"/>
      <c r="D46" s="367">
        <f>D30+D43+D38+D45</f>
        <v>606858</v>
      </c>
      <c r="E46" s="383"/>
      <c r="F46" s="367">
        <f>F30+F43+F38+F45</f>
        <v>1357192</v>
      </c>
      <c r="G46" s="383"/>
      <c r="H46" s="367">
        <f>H30+H43+H38+H45</f>
        <v>86611</v>
      </c>
      <c r="I46" s="383"/>
      <c r="J46" s="367">
        <f>J30+J43+J38+J45</f>
        <v>277442</v>
      </c>
      <c r="K46" s="383"/>
      <c r="L46" s="384">
        <f>L26+L43+L38</f>
        <v>0</v>
      </c>
      <c r="M46" s="383"/>
      <c r="N46" s="367">
        <f>N30+N43+N38+N45</f>
        <v>2328103</v>
      </c>
      <c r="S46" s="36"/>
    </row>
    <row r="47" spans="1:19" ht="19.5" customHeight="1" thickTop="1"/>
    <row r="48" spans="1:19" ht="19.5" customHeight="1">
      <c r="N48" s="316"/>
    </row>
  </sheetData>
  <mergeCells count="3">
    <mergeCell ref="H4:J4"/>
    <mergeCell ref="H5:J5"/>
    <mergeCell ref="D9:N9"/>
  </mergeCells>
  <pageMargins left="0.7" right="0.7" top="0.75" bottom="0.75" header="0.3" footer="0.3"/>
  <pageSetup paperSize="9" scale="53" firstPageNumber="11" orientation="landscape" useFirstPageNumber="1" r:id="rId1"/>
  <headerFooter alignWithMargins="0">
    <oddFooter>&amp;LThe accompanying notes form an integral part of the financial statements.
&amp;C&amp;P</oddFooter>
  </headerFooter>
  <ignoredErrors>
    <ignoredError sqref="N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EE7B-5232-4C9A-8D6A-356C551ADB83}">
  <dimension ref="A1:S112"/>
  <sheetViews>
    <sheetView view="pageBreakPreview" zoomScaleNormal="89" zoomScaleSheetLayoutView="100" workbookViewId="0"/>
  </sheetViews>
  <sheetFormatPr defaultColWidth="10.81640625" defaultRowHeight="14"/>
  <cols>
    <col min="1" max="1" width="66.81640625" style="62" customWidth="1"/>
    <col min="2" max="2" width="10.81640625" style="119" bestFit="1" customWidth="1"/>
    <col min="3" max="3" width="1.1796875" style="64" customWidth="1"/>
    <col min="4" max="4" width="12.81640625" style="160" customWidth="1"/>
    <col min="5" max="5" width="1.1796875" style="65" customWidth="1"/>
    <col min="6" max="6" width="12.81640625" style="160" customWidth="1"/>
    <col min="7" max="7" width="1.1796875" style="65" customWidth="1"/>
    <col min="8" max="8" width="12.81640625" style="160" customWidth="1"/>
    <col min="9" max="9" width="1.1796875" style="65" customWidth="1"/>
    <col min="10" max="10" width="12.81640625" style="160" customWidth="1"/>
    <col min="11" max="11" width="10.81640625" style="91"/>
    <col min="12" max="12" width="11.81640625" style="91" bestFit="1" customWidth="1"/>
    <col min="13" max="15" width="10.81640625" style="91"/>
    <col min="16" max="16384" width="10.81640625" style="119"/>
  </cols>
  <sheetData>
    <row r="1" spans="1:19" s="91" customFormat="1" ht="20.25" customHeight="1">
      <c r="A1" s="110" t="s">
        <v>83</v>
      </c>
      <c r="B1" s="111"/>
      <c r="C1" s="64"/>
      <c r="D1" s="113"/>
      <c r="E1" s="76"/>
      <c r="F1" s="113"/>
      <c r="G1" s="76"/>
      <c r="H1" s="113"/>
      <c r="I1" s="76"/>
      <c r="J1" s="113"/>
      <c r="P1" s="119"/>
      <c r="Q1" s="119"/>
      <c r="R1" s="119"/>
      <c r="S1" s="119"/>
    </row>
    <row r="2" spans="1:19" s="91" customFormat="1" ht="20.25" customHeight="1">
      <c r="A2" s="116" t="s">
        <v>210</v>
      </c>
      <c r="B2" s="111"/>
      <c r="C2" s="64"/>
      <c r="D2" s="113"/>
      <c r="E2" s="76"/>
      <c r="F2" s="113"/>
      <c r="G2" s="76"/>
      <c r="H2" s="113"/>
      <c r="I2" s="76"/>
      <c r="J2" s="113"/>
      <c r="P2" s="119"/>
      <c r="Q2" s="119"/>
      <c r="R2" s="119"/>
      <c r="S2" s="119"/>
    </row>
    <row r="3" spans="1:19" s="91" customFormat="1" ht="18.649999999999999" customHeight="1">
      <c r="A3" s="75"/>
      <c r="B3" s="111"/>
      <c r="C3" s="64"/>
      <c r="D3" s="113"/>
      <c r="E3" s="76"/>
      <c r="F3" s="113"/>
      <c r="G3" s="76"/>
      <c r="H3" s="113"/>
      <c r="I3" s="76"/>
      <c r="J3" s="113"/>
      <c r="P3" s="119"/>
      <c r="Q3" s="119"/>
      <c r="R3" s="119"/>
      <c r="S3" s="119"/>
    </row>
    <row r="4" spans="1:19" s="91" customFormat="1" ht="20.25" customHeight="1">
      <c r="A4" s="75"/>
      <c r="B4" s="223"/>
      <c r="C4" s="223"/>
      <c r="D4" s="436" t="s">
        <v>13</v>
      </c>
      <c r="E4" s="436"/>
      <c r="F4" s="436"/>
      <c r="G4" s="222"/>
      <c r="H4" s="436" t="s">
        <v>37</v>
      </c>
      <c r="I4" s="436"/>
      <c r="J4" s="436"/>
      <c r="P4" s="119"/>
      <c r="Q4" s="119"/>
      <c r="R4" s="119"/>
      <c r="S4" s="119"/>
    </row>
    <row r="5" spans="1:19" s="91" customFormat="1" ht="20.25" customHeight="1">
      <c r="A5" s="75"/>
      <c r="B5" s="223"/>
      <c r="C5" s="223"/>
      <c r="D5" s="436" t="s">
        <v>38</v>
      </c>
      <c r="E5" s="436"/>
      <c r="F5" s="436"/>
      <c r="G5" s="222"/>
      <c r="H5" s="436" t="s">
        <v>38</v>
      </c>
      <c r="I5" s="436"/>
      <c r="J5" s="436"/>
      <c r="P5" s="119"/>
      <c r="Q5" s="119"/>
      <c r="R5" s="119"/>
      <c r="S5" s="119"/>
    </row>
    <row r="6" spans="1:19" s="91" customFormat="1" ht="20.25" customHeight="1">
      <c r="A6" s="75"/>
      <c r="B6" s="223"/>
      <c r="C6" s="223"/>
      <c r="D6" s="427" t="s">
        <v>256</v>
      </c>
      <c r="E6" s="427"/>
      <c r="F6" s="427"/>
      <c r="G6" s="120"/>
      <c r="H6" s="427" t="s">
        <v>256</v>
      </c>
      <c r="I6" s="427"/>
      <c r="J6" s="427"/>
      <c r="P6" s="119"/>
      <c r="Q6" s="119"/>
      <c r="R6" s="119"/>
      <c r="S6" s="119"/>
    </row>
    <row r="7" spans="1:19" s="91" customFormat="1" ht="20.25" customHeight="1">
      <c r="A7" s="75"/>
      <c r="B7" s="401"/>
      <c r="C7" s="401"/>
      <c r="D7" s="430" t="s">
        <v>257</v>
      </c>
      <c r="E7" s="427"/>
      <c r="F7" s="427"/>
      <c r="G7" s="120"/>
      <c r="H7" s="430" t="s">
        <v>257</v>
      </c>
      <c r="I7" s="427"/>
      <c r="J7" s="427"/>
      <c r="P7" s="119"/>
      <c r="Q7" s="119"/>
      <c r="R7" s="119"/>
      <c r="S7" s="119"/>
    </row>
    <row r="8" spans="1:19" s="91" customFormat="1" ht="20.25" customHeight="1">
      <c r="A8" s="75"/>
      <c r="B8" s="121" t="s">
        <v>107</v>
      </c>
      <c r="C8" s="223"/>
      <c r="D8" s="311">
        <v>2024</v>
      </c>
      <c r="E8" s="311"/>
      <c r="F8" s="311">
        <v>2023</v>
      </c>
      <c r="G8" s="310"/>
      <c r="H8" s="311">
        <v>2024</v>
      </c>
      <c r="I8" s="311"/>
      <c r="J8" s="311">
        <v>2023</v>
      </c>
      <c r="P8" s="119"/>
      <c r="Q8" s="119"/>
      <c r="R8" s="119"/>
      <c r="S8" s="119"/>
    </row>
    <row r="9" spans="1:19" s="91" customFormat="1" ht="20.25" customHeight="1">
      <c r="A9" s="75"/>
      <c r="B9" s="223"/>
      <c r="C9" s="223"/>
      <c r="D9" s="437" t="s">
        <v>15</v>
      </c>
      <c r="E9" s="437"/>
      <c r="F9" s="437"/>
      <c r="G9" s="437"/>
      <c r="H9" s="437"/>
      <c r="I9" s="437"/>
      <c r="J9" s="437"/>
      <c r="P9" s="119"/>
      <c r="Q9" s="119"/>
      <c r="R9" s="119"/>
      <c r="S9" s="119"/>
    </row>
    <row r="10" spans="1:19" s="91" customFormat="1" ht="20.25" customHeight="1">
      <c r="A10" s="122" t="s">
        <v>4</v>
      </c>
      <c r="B10" s="119"/>
      <c r="C10" s="64"/>
      <c r="D10" s="249"/>
      <c r="E10" s="250"/>
      <c r="F10" s="249"/>
      <c r="G10" s="250"/>
      <c r="H10" s="249"/>
      <c r="I10" s="250"/>
      <c r="J10" s="249"/>
      <c r="P10" s="119"/>
      <c r="Q10" s="119"/>
      <c r="R10" s="119"/>
      <c r="S10" s="119"/>
    </row>
    <row r="11" spans="1:19" s="91" customFormat="1" ht="20.25" customHeight="1">
      <c r="A11" s="62" t="s">
        <v>278</v>
      </c>
      <c r="B11" s="119"/>
      <c r="C11" s="64"/>
      <c r="D11" s="298">
        <f>'PL 8-9'!D52</f>
        <v>-212306</v>
      </c>
      <c r="E11" s="251"/>
      <c r="F11" s="251">
        <f>'PL 8-9'!F52</f>
        <v>177754</v>
      </c>
      <c r="G11" s="251"/>
      <c r="H11" s="298">
        <f>'PL 8-9'!H52</f>
        <v>-197966</v>
      </c>
      <c r="I11" s="251"/>
      <c r="J11" s="251">
        <f>'PL 8-9'!J52</f>
        <v>34143</v>
      </c>
      <c r="P11" s="119"/>
      <c r="Q11" s="119"/>
      <c r="R11" s="119"/>
      <c r="S11" s="119"/>
    </row>
    <row r="12" spans="1:19" s="91" customFormat="1" ht="20.25" customHeight="1">
      <c r="A12" s="74" t="s">
        <v>300</v>
      </c>
      <c r="B12" s="119"/>
      <c r="C12" s="64"/>
      <c r="D12" s="252"/>
      <c r="E12" s="253"/>
      <c r="F12" s="252"/>
      <c r="G12" s="252"/>
      <c r="H12" s="252"/>
      <c r="I12" s="252"/>
      <c r="J12" s="252"/>
      <c r="P12" s="119"/>
      <c r="Q12" s="119"/>
      <c r="R12" s="119"/>
      <c r="S12" s="119"/>
    </row>
    <row r="13" spans="1:19" s="91" customFormat="1" ht="20.25" customHeight="1">
      <c r="A13" s="62" t="s">
        <v>284</v>
      </c>
      <c r="B13" s="121"/>
      <c r="C13" s="64"/>
      <c r="D13" s="385">
        <f>-'PL 8-9'!D32</f>
        <v>-14391</v>
      </c>
      <c r="E13" s="386"/>
      <c r="F13" s="385">
        <v>-13425</v>
      </c>
      <c r="G13" s="386"/>
      <c r="H13" s="386">
        <f>-'PL 8-9'!H32</f>
        <v>-14684</v>
      </c>
      <c r="I13" s="252"/>
      <c r="J13" s="252">
        <v>-23116</v>
      </c>
      <c r="P13" s="119"/>
      <c r="Q13" s="119"/>
      <c r="R13" s="119"/>
      <c r="S13" s="119"/>
    </row>
    <row r="14" spans="1:19" s="91" customFormat="1" ht="20.25" customHeight="1">
      <c r="A14" s="62" t="s">
        <v>46</v>
      </c>
      <c r="B14" s="121"/>
      <c r="C14" s="64"/>
      <c r="D14" s="298">
        <f>-'PL 8-9'!D26</f>
        <v>130404</v>
      </c>
      <c r="E14" s="386"/>
      <c r="F14" s="385">
        <v>115905</v>
      </c>
      <c r="G14" s="386"/>
      <c r="H14" s="298">
        <f>-'PL 8-9'!H26</f>
        <v>112980</v>
      </c>
      <c r="I14" s="252"/>
      <c r="J14" s="252">
        <v>99519</v>
      </c>
      <c r="P14" s="119"/>
      <c r="Q14" s="119"/>
      <c r="R14" s="119"/>
      <c r="S14" s="119"/>
    </row>
    <row r="15" spans="1:19" s="91" customFormat="1" ht="20" customHeight="1">
      <c r="A15" s="62" t="s">
        <v>30</v>
      </c>
      <c r="B15" s="121"/>
      <c r="C15" s="64"/>
      <c r="D15" s="254">
        <v>125053</v>
      </c>
      <c r="E15" s="252"/>
      <c r="F15" s="254">
        <v>123224</v>
      </c>
      <c r="G15" s="252"/>
      <c r="H15" s="252">
        <v>80081</v>
      </c>
      <c r="I15" s="252"/>
      <c r="J15" s="252">
        <v>79288</v>
      </c>
      <c r="P15" s="119"/>
      <c r="Q15" s="119"/>
      <c r="R15" s="119"/>
      <c r="S15" s="119"/>
    </row>
    <row r="16" spans="1:19" s="91" customFormat="1" ht="20.25" customHeight="1">
      <c r="A16" s="62" t="s">
        <v>304</v>
      </c>
      <c r="B16" s="121"/>
      <c r="C16" s="64"/>
      <c r="D16" s="138">
        <f>-'PL 8-9'!D27</f>
        <v>92087</v>
      </c>
      <c r="E16" s="252"/>
      <c r="F16" s="255">
        <v>9079</v>
      </c>
      <c r="G16" s="252"/>
      <c r="H16" s="138">
        <f>-'PL 8-9'!H27</f>
        <v>91887</v>
      </c>
      <c r="I16" s="252"/>
      <c r="J16" s="255">
        <v>49951</v>
      </c>
      <c r="P16" s="119"/>
      <c r="Q16" s="119"/>
      <c r="R16" s="119"/>
      <c r="S16" s="119"/>
    </row>
    <row r="17" spans="1:19" s="91" customFormat="1" ht="20.25" customHeight="1">
      <c r="A17" s="62" t="s">
        <v>255</v>
      </c>
      <c r="B17" s="121"/>
      <c r="C17" s="64"/>
      <c r="D17" s="161">
        <v>0</v>
      </c>
      <c r="E17" s="252"/>
      <c r="F17" s="255">
        <v>-999</v>
      </c>
      <c r="G17" s="252"/>
      <c r="H17" s="161">
        <v>0</v>
      </c>
      <c r="I17" s="252"/>
      <c r="J17" s="255">
        <v>-999</v>
      </c>
      <c r="P17" s="119"/>
      <c r="Q17" s="119"/>
      <c r="R17" s="119"/>
      <c r="S17" s="119"/>
    </row>
    <row r="18" spans="1:19" s="91" customFormat="1" ht="20.25" customHeight="1">
      <c r="A18" s="62" t="s">
        <v>285</v>
      </c>
      <c r="B18" s="121"/>
      <c r="C18" s="119"/>
      <c r="D18" s="251">
        <v>-532</v>
      </c>
      <c r="E18" s="251"/>
      <c r="F18" s="251">
        <v>656</v>
      </c>
      <c r="G18" s="251"/>
      <c r="H18" s="251">
        <v>-532</v>
      </c>
      <c r="I18" s="251"/>
      <c r="J18" s="251">
        <v>656</v>
      </c>
      <c r="P18" s="119"/>
      <c r="Q18" s="119"/>
      <c r="R18" s="119"/>
      <c r="S18" s="119"/>
    </row>
    <row r="19" spans="1:19" s="91" customFormat="1" ht="20.25" hidden="1" customHeight="1">
      <c r="A19" s="62" t="s">
        <v>241</v>
      </c>
      <c r="B19" s="121"/>
      <c r="C19" s="119"/>
      <c r="D19" s="161"/>
      <c r="E19" s="251"/>
      <c r="F19" s="161">
        <v>0</v>
      </c>
      <c r="G19" s="251"/>
      <c r="H19" s="161"/>
      <c r="I19" s="251"/>
      <c r="J19" s="161">
        <v>0</v>
      </c>
      <c r="P19" s="119"/>
      <c r="Q19" s="119"/>
      <c r="R19" s="119"/>
      <c r="S19" s="119"/>
    </row>
    <row r="20" spans="1:19" s="91" customFormat="1" ht="20.25" customHeight="1">
      <c r="A20" s="142" t="s">
        <v>138</v>
      </c>
      <c r="B20" s="121"/>
      <c r="C20" s="119"/>
      <c r="D20" s="161">
        <v>2839</v>
      </c>
      <c r="E20" s="256"/>
      <c r="F20" s="161">
        <v>2847</v>
      </c>
      <c r="G20" s="256"/>
      <c r="H20" s="43">
        <v>2278</v>
      </c>
      <c r="I20" s="256"/>
      <c r="J20" s="161">
        <v>1965</v>
      </c>
      <c r="P20" s="119"/>
      <c r="Q20" s="119"/>
      <c r="R20" s="119"/>
      <c r="S20" s="119"/>
    </row>
    <row r="21" spans="1:19" s="91" customFormat="1" ht="19.5" customHeight="1">
      <c r="A21" s="297" t="s">
        <v>292</v>
      </c>
      <c r="B21" s="63"/>
      <c r="C21" s="119"/>
      <c r="P21" s="119"/>
      <c r="Q21" s="119"/>
      <c r="R21" s="119"/>
      <c r="S21" s="119"/>
    </row>
    <row r="22" spans="1:19" s="91" customFormat="1" ht="20.5" customHeight="1">
      <c r="A22" s="66" t="s">
        <v>290</v>
      </c>
      <c r="B22" s="63">
        <v>10</v>
      </c>
      <c r="C22" s="119"/>
      <c r="D22" s="161">
        <v>-36602</v>
      </c>
      <c r="E22" s="161"/>
      <c r="F22" s="161">
        <v>-37049</v>
      </c>
      <c r="G22" s="161"/>
      <c r="H22" s="161">
        <v>0</v>
      </c>
      <c r="I22" s="161"/>
      <c r="J22" s="161">
        <v>0</v>
      </c>
      <c r="P22" s="119"/>
      <c r="Q22" s="119"/>
      <c r="R22" s="119"/>
      <c r="S22" s="119"/>
    </row>
    <row r="23" spans="1:19" s="91" customFormat="1" ht="20.5" hidden="1" customHeight="1">
      <c r="A23" s="62" t="s">
        <v>163</v>
      </c>
      <c r="B23" s="63"/>
      <c r="C23" s="119"/>
      <c r="D23" s="43"/>
      <c r="E23" s="43"/>
      <c r="F23" s="43"/>
      <c r="G23" s="43"/>
      <c r="H23" s="43"/>
      <c r="I23" s="43"/>
      <c r="J23" s="43"/>
      <c r="P23" s="119"/>
      <c r="Q23" s="119"/>
      <c r="R23" s="119"/>
      <c r="S23" s="119"/>
    </row>
    <row r="24" spans="1:19" s="91" customFormat="1" ht="20.5" hidden="1" customHeight="1">
      <c r="A24" s="62" t="s">
        <v>231</v>
      </c>
      <c r="B24" s="63"/>
      <c r="C24" s="119"/>
      <c r="P24" s="119"/>
      <c r="Q24" s="119"/>
      <c r="R24" s="119"/>
      <c r="S24" s="119"/>
    </row>
    <row r="25" spans="1:19" s="91" customFormat="1" ht="20.5" hidden="1" customHeight="1">
      <c r="A25" s="62" t="s">
        <v>243</v>
      </c>
      <c r="B25" s="63"/>
      <c r="C25" s="119"/>
      <c r="D25" s="161"/>
      <c r="E25" s="161"/>
      <c r="F25" s="161">
        <v>0</v>
      </c>
      <c r="G25" s="161"/>
      <c r="H25" s="161"/>
      <c r="I25" s="161"/>
      <c r="J25" s="161"/>
      <c r="P25" s="119"/>
      <c r="Q25" s="119"/>
      <c r="R25" s="119"/>
      <c r="S25" s="119"/>
    </row>
    <row r="26" spans="1:19" s="91" customFormat="1" ht="20.5" customHeight="1">
      <c r="A26" s="62" t="s">
        <v>308</v>
      </c>
      <c r="B26" s="63"/>
      <c r="C26" s="119"/>
      <c r="D26" s="43">
        <v>5713</v>
      </c>
      <c r="E26" s="43"/>
      <c r="F26" s="43">
        <v>13103</v>
      </c>
      <c r="G26" s="43"/>
      <c r="H26" s="43">
        <v>-4379</v>
      </c>
      <c r="I26" s="43"/>
      <c r="J26" s="43">
        <v>16871</v>
      </c>
      <c r="P26" s="119"/>
      <c r="Q26" s="119"/>
      <c r="R26" s="119"/>
      <c r="S26" s="119"/>
    </row>
    <row r="27" spans="1:19" s="91" customFormat="1" ht="20.5" customHeight="1">
      <c r="A27" s="62" t="s">
        <v>307</v>
      </c>
      <c r="B27" s="63"/>
      <c r="C27" s="119"/>
      <c r="D27" s="43">
        <v>112341</v>
      </c>
      <c r="E27" s="43"/>
      <c r="F27" s="43">
        <v>54230</v>
      </c>
      <c r="G27" s="43"/>
      <c r="H27" s="43">
        <v>34930</v>
      </c>
      <c r="I27" s="43"/>
      <c r="J27" s="43">
        <v>10129</v>
      </c>
      <c r="P27" s="119"/>
      <c r="Q27" s="119"/>
      <c r="R27" s="119"/>
      <c r="S27" s="119"/>
    </row>
    <row r="28" spans="1:19" s="91" customFormat="1" ht="20.25" customHeight="1">
      <c r="A28" s="62" t="s">
        <v>215</v>
      </c>
      <c r="B28" s="223"/>
      <c r="C28" s="119"/>
      <c r="D28" s="251">
        <v>-1976</v>
      </c>
      <c r="E28" s="251"/>
      <c r="F28" s="251">
        <v>-15963</v>
      </c>
      <c r="G28" s="251"/>
      <c r="H28" s="251">
        <v>-1724</v>
      </c>
      <c r="I28" s="251"/>
      <c r="J28" s="251">
        <v>-14354</v>
      </c>
      <c r="P28" s="119"/>
      <c r="Q28" s="119"/>
      <c r="R28" s="119"/>
      <c r="S28" s="119"/>
    </row>
    <row r="29" spans="1:19" s="91" customFormat="1" ht="20.25" customHeight="1">
      <c r="A29" s="62" t="s">
        <v>286</v>
      </c>
      <c r="B29" s="121"/>
      <c r="C29" s="119"/>
      <c r="D29" s="161">
        <v>13113</v>
      </c>
      <c r="E29" s="251"/>
      <c r="F29" s="298">
        <v>0</v>
      </c>
      <c r="G29" s="251"/>
      <c r="H29" s="161">
        <v>13113</v>
      </c>
      <c r="I29" s="251"/>
      <c r="J29" s="298">
        <v>0</v>
      </c>
      <c r="P29" s="119"/>
      <c r="Q29" s="119"/>
      <c r="R29" s="119"/>
      <c r="S29" s="119"/>
    </row>
    <row r="30" spans="1:19" s="91" customFormat="1" ht="20.25" customHeight="1">
      <c r="A30" s="62" t="s">
        <v>249</v>
      </c>
      <c r="B30" s="121">
        <v>4</v>
      </c>
      <c r="C30" s="119"/>
      <c r="D30" s="161">
        <f>-'PL 8-9'!D20</f>
        <v>0</v>
      </c>
      <c r="E30" s="251"/>
      <c r="F30" s="298">
        <f>-'PL 8-9'!F20</f>
        <v>-16582</v>
      </c>
      <c r="G30" s="251"/>
      <c r="H30" s="161">
        <f>-'PL 8-9'!H20</f>
        <v>0</v>
      </c>
      <c r="I30" s="251"/>
      <c r="J30" s="298">
        <f>-'PL 8-9'!J20</f>
        <v>0</v>
      </c>
      <c r="P30" s="119"/>
      <c r="Q30" s="119"/>
      <c r="R30" s="119"/>
      <c r="S30" s="119"/>
    </row>
    <row r="31" spans="1:19" s="91" customFormat="1" ht="20.25" customHeight="1">
      <c r="A31" s="62" t="s">
        <v>220</v>
      </c>
      <c r="B31" s="121">
        <v>4</v>
      </c>
      <c r="C31" s="119"/>
      <c r="D31" s="135">
        <f>-'PL 8-9'!D21</f>
        <v>0</v>
      </c>
      <c r="E31" s="251"/>
      <c r="F31" s="298">
        <f>-'PL 8-9'!F21</f>
        <v>-67722</v>
      </c>
      <c r="G31" s="251"/>
      <c r="H31" s="298">
        <f>-'PL 8-9'!H21</f>
        <v>0</v>
      </c>
      <c r="I31" s="251"/>
      <c r="J31" s="319">
        <f>-'PL 8-9'!J21</f>
        <v>0</v>
      </c>
      <c r="P31" s="119"/>
      <c r="Q31" s="119"/>
      <c r="R31" s="119"/>
      <c r="S31" s="119"/>
    </row>
    <row r="32" spans="1:19" s="91" customFormat="1" ht="20.25" customHeight="1">
      <c r="A32" s="142" t="s">
        <v>169</v>
      </c>
      <c r="B32" s="63"/>
      <c r="C32" s="64"/>
      <c r="D32" s="161">
        <v>0</v>
      </c>
      <c r="E32" s="251"/>
      <c r="F32" s="91">
        <v>0</v>
      </c>
      <c r="G32" s="251"/>
      <c r="H32" s="298">
        <v>0</v>
      </c>
      <c r="I32" s="251"/>
      <c r="J32" s="298">
        <v>-8132</v>
      </c>
      <c r="P32" s="119"/>
      <c r="Q32" s="119"/>
      <c r="R32" s="119"/>
      <c r="S32" s="119"/>
    </row>
    <row r="33" spans="1:19" s="91" customFormat="1" ht="20.25" customHeight="1">
      <c r="A33" s="62" t="s">
        <v>59</v>
      </c>
      <c r="B33" s="144"/>
      <c r="C33" s="69"/>
      <c r="D33" s="301">
        <v>-66241</v>
      </c>
      <c r="E33" s="257"/>
      <c r="F33" s="251">
        <v>-71233</v>
      </c>
      <c r="G33" s="257">
        <v>0</v>
      </c>
      <c r="H33" s="301">
        <v>-81809</v>
      </c>
      <c r="I33" s="257">
        <v>0</v>
      </c>
      <c r="J33" s="251">
        <v>-87153</v>
      </c>
      <c r="P33" s="119"/>
      <c r="Q33" s="119"/>
      <c r="R33" s="119"/>
      <c r="S33" s="119"/>
    </row>
    <row r="34" spans="1:19" s="91" customFormat="1" ht="20.25" customHeight="1">
      <c r="A34" s="62"/>
      <c r="B34" s="144"/>
      <c r="C34" s="69"/>
      <c r="D34" s="387">
        <f>SUM(D11:D33)</f>
        <v>149502</v>
      </c>
      <c r="E34" s="388"/>
      <c r="F34" s="387">
        <f>SUM(F11:F33)</f>
        <v>273825</v>
      </c>
      <c r="G34" s="388"/>
      <c r="H34" s="387">
        <f>SUM(H11:H33)</f>
        <v>34175</v>
      </c>
      <c r="I34" s="388"/>
      <c r="J34" s="387">
        <f>SUM(J11:J33)</f>
        <v>158768</v>
      </c>
      <c r="P34" s="119"/>
      <c r="Q34" s="119"/>
      <c r="R34" s="119"/>
      <c r="S34" s="119"/>
    </row>
    <row r="35" spans="1:19" s="91" customFormat="1" ht="10.5" customHeight="1">
      <c r="A35" s="144"/>
      <c r="B35" s="144"/>
      <c r="C35" s="69"/>
      <c r="D35" s="253"/>
      <c r="E35" s="253"/>
      <c r="F35" s="253"/>
      <c r="G35" s="257"/>
      <c r="H35" s="253"/>
      <c r="I35" s="257"/>
      <c r="J35" s="253"/>
      <c r="P35" s="119"/>
      <c r="Q35" s="119"/>
      <c r="R35" s="119"/>
      <c r="S35" s="119"/>
    </row>
    <row r="36" spans="1:19" s="91" customFormat="1" ht="20.25" customHeight="1">
      <c r="A36" s="122" t="s">
        <v>82</v>
      </c>
      <c r="B36" s="119"/>
      <c r="C36" s="64"/>
      <c r="D36" s="168"/>
      <c r="E36" s="64"/>
      <c r="F36" s="168"/>
      <c r="G36" s="64"/>
      <c r="H36" s="168"/>
      <c r="I36" s="64"/>
      <c r="J36" s="168"/>
      <c r="P36" s="119"/>
      <c r="Q36" s="119"/>
      <c r="R36" s="119"/>
      <c r="S36" s="119"/>
    </row>
    <row r="37" spans="1:19" s="91" customFormat="1" ht="20" customHeight="1">
      <c r="A37" s="62" t="s">
        <v>80</v>
      </c>
      <c r="B37" s="119"/>
      <c r="C37" s="64"/>
      <c r="D37" s="67">
        <v>106436</v>
      </c>
      <c r="E37" s="258"/>
      <c r="F37" s="67">
        <v>-164972</v>
      </c>
      <c r="G37" s="258"/>
      <c r="H37" s="67">
        <v>166932</v>
      </c>
      <c r="I37" s="258"/>
      <c r="J37" s="67">
        <v>-147309</v>
      </c>
      <c r="P37" s="119"/>
      <c r="Q37" s="119"/>
      <c r="R37" s="119"/>
      <c r="S37" s="119"/>
    </row>
    <row r="38" spans="1:19" s="91" customFormat="1" ht="20.25" customHeight="1">
      <c r="A38" s="62" t="s">
        <v>31</v>
      </c>
      <c r="B38" s="119"/>
      <c r="C38" s="64"/>
      <c r="D38" s="67">
        <v>10876</v>
      </c>
      <c r="E38" s="258"/>
      <c r="F38" s="67">
        <v>-50312</v>
      </c>
      <c r="G38" s="258"/>
      <c r="H38" s="67">
        <v>19089</v>
      </c>
      <c r="I38" s="258"/>
      <c r="J38" s="67">
        <v>-11549</v>
      </c>
      <c r="P38" s="119"/>
      <c r="Q38" s="119"/>
      <c r="R38" s="119"/>
      <c r="S38" s="119"/>
    </row>
    <row r="39" spans="1:19" s="91" customFormat="1" ht="20.25" customHeight="1">
      <c r="A39" s="62" t="s">
        <v>127</v>
      </c>
      <c r="B39" s="119"/>
      <c r="C39" s="64"/>
      <c r="D39" s="67">
        <v>80954</v>
      </c>
      <c r="E39" s="258"/>
      <c r="F39" s="67">
        <v>19342</v>
      </c>
      <c r="G39" s="258"/>
      <c r="H39" s="67">
        <v>21960</v>
      </c>
      <c r="I39" s="258"/>
      <c r="J39" s="67">
        <v>20364</v>
      </c>
      <c r="P39" s="119"/>
      <c r="Q39" s="119"/>
      <c r="R39" s="119"/>
      <c r="S39" s="119"/>
    </row>
    <row r="40" spans="1:19" s="91" customFormat="1" ht="20.25" customHeight="1">
      <c r="A40" s="62" t="s">
        <v>93</v>
      </c>
      <c r="B40" s="119"/>
      <c r="C40" s="64"/>
      <c r="D40" s="67">
        <v>3016</v>
      </c>
      <c r="E40" s="258"/>
      <c r="F40" s="67">
        <v>202</v>
      </c>
      <c r="G40" s="258"/>
      <c r="H40" s="67">
        <v>-237</v>
      </c>
      <c r="I40" s="258"/>
      <c r="J40" s="67">
        <v>-2041</v>
      </c>
      <c r="P40" s="119"/>
      <c r="Q40" s="119"/>
      <c r="R40" s="119"/>
      <c r="S40" s="119"/>
    </row>
    <row r="41" spans="1:19" s="91" customFormat="1" ht="20.25" customHeight="1">
      <c r="A41" s="62" t="s">
        <v>73</v>
      </c>
      <c r="B41" s="119"/>
      <c r="C41" s="64"/>
      <c r="D41" s="67">
        <v>-55986</v>
      </c>
      <c r="E41" s="258"/>
      <c r="F41" s="67">
        <v>22487</v>
      </c>
      <c r="G41" s="258"/>
      <c r="H41" s="67">
        <v>3</v>
      </c>
      <c r="I41" s="258"/>
      <c r="J41" s="67">
        <v>32663</v>
      </c>
      <c r="P41" s="119"/>
      <c r="Q41" s="119"/>
      <c r="R41" s="119"/>
      <c r="S41" s="119"/>
    </row>
    <row r="42" spans="1:19" ht="20.25" customHeight="1">
      <c r="A42" s="62" t="s">
        <v>94</v>
      </c>
      <c r="D42" s="259">
        <v>888</v>
      </c>
      <c r="E42" s="258"/>
      <c r="F42" s="259">
        <v>-342</v>
      </c>
      <c r="G42" s="258"/>
      <c r="H42" s="259">
        <v>-45681</v>
      </c>
      <c r="I42" s="258"/>
      <c r="J42" s="259">
        <v>-61</v>
      </c>
    </row>
    <row r="43" spans="1:19" ht="20.25" customHeight="1">
      <c r="A43" s="62" t="s">
        <v>267</v>
      </c>
      <c r="B43" s="121"/>
      <c r="D43" s="260">
        <v>-517</v>
      </c>
      <c r="E43" s="258"/>
      <c r="F43" s="260">
        <v>-809</v>
      </c>
      <c r="G43" s="258"/>
      <c r="H43" s="260">
        <v>-352</v>
      </c>
      <c r="I43" s="258"/>
      <c r="J43" s="260">
        <v>-693</v>
      </c>
    </row>
    <row r="44" spans="1:19" ht="20.25" customHeight="1">
      <c r="A44" s="62" t="s">
        <v>123</v>
      </c>
      <c r="D44" s="259">
        <f>SUM(D34:D43)</f>
        <v>295169</v>
      </c>
      <c r="E44" s="389"/>
      <c r="F44" s="259">
        <f>SUM(F34:F43)</f>
        <v>99421</v>
      </c>
      <c r="G44" s="389"/>
      <c r="H44" s="259">
        <f>SUM(H34:H43)</f>
        <v>195889</v>
      </c>
      <c r="I44" s="389"/>
      <c r="J44" s="259">
        <f>SUM(J34:J43)</f>
        <v>50142</v>
      </c>
    </row>
    <row r="45" spans="1:19" ht="20" customHeight="1">
      <c r="A45" s="62" t="s">
        <v>223</v>
      </c>
      <c r="D45" s="390">
        <v>-17162</v>
      </c>
      <c r="E45" s="389"/>
      <c r="F45" s="390">
        <v>-17413</v>
      </c>
      <c r="G45" s="389"/>
      <c r="H45" s="390">
        <v>-13880</v>
      </c>
      <c r="I45" s="390"/>
      <c r="J45" s="390">
        <v>-16683</v>
      </c>
    </row>
    <row r="46" spans="1:19" ht="20.25" customHeight="1">
      <c r="A46" s="75" t="s">
        <v>268</v>
      </c>
      <c r="B46" s="144"/>
      <c r="C46" s="69"/>
      <c r="D46" s="391">
        <f>SUM(D44:D45)</f>
        <v>278007</v>
      </c>
      <c r="E46" s="392"/>
      <c r="F46" s="391">
        <f>SUM(F44:F45)</f>
        <v>82008</v>
      </c>
      <c r="G46" s="392"/>
      <c r="H46" s="391">
        <f>SUM(H44:H45)</f>
        <v>182009</v>
      </c>
      <c r="I46" s="392"/>
      <c r="J46" s="391">
        <f>SUM(J44:J45)</f>
        <v>33459</v>
      </c>
    </row>
    <row r="47" spans="1:19" ht="18.5" customHeight="1">
      <c r="A47" s="119"/>
      <c r="B47" s="144"/>
      <c r="C47" s="69"/>
      <c r="D47" s="157"/>
      <c r="E47" s="69"/>
      <c r="F47" s="157"/>
      <c r="G47" s="69"/>
      <c r="H47" s="157"/>
      <c r="I47" s="69"/>
      <c r="J47" s="157"/>
    </row>
    <row r="48" spans="1:19" ht="20.25" customHeight="1">
      <c r="A48" s="75"/>
      <c r="B48" s="111"/>
      <c r="D48" s="157"/>
      <c r="E48" s="69"/>
      <c r="F48" s="157"/>
      <c r="G48" s="69"/>
      <c r="H48" s="157"/>
      <c r="I48" s="69"/>
      <c r="J48" s="157"/>
    </row>
    <row r="49" spans="1:19" ht="20.25" customHeight="1">
      <c r="A49" s="110" t="s">
        <v>83</v>
      </c>
      <c r="B49" s="111"/>
      <c r="D49" s="113"/>
      <c r="E49" s="76"/>
      <c r="F49" s="113"/>
      <c r="G49" s="76"/>
      <c r="H49" s="113"/>
      <c r="I49" s="76"/>
      <c r="J49" s="113"/>
    </row>
    <row r="50" spans="1:19" s="91" customFormat="1" ht="18.649999999999999" customHeight="1">
      <c r="A50" s="116" t="s">
        <v>209</v>
      </c>
      <c r="B50" s="111"/>
      <c r="C50" s="64"/>
      <c r="D50" s="113"/>
      <c r="E50" s="76"/>
      <c r="F50" s="113"/>
      <c r="G50" s="76"/>
      <c r="H50" s="113"/>
      <c r="I50" s="76"/>
      <c r="J50" s="113"/>
      <c r="P50" s="119"/>
      <c r="Q50" s="119"/>
      <c r="R50" s="119"/>
      <c r="S50" s="119"/>
    </row>
    <row r="51" spans="1:19" s="91" customFormat="1" ht="20.25" customHeight="1">
      <c r="A51" s="75"/>
      <c r="B51" s="223"/>
      <c r="C51" s="223"/>
      <c r="D51" s="436" t="s">
        <v>13</v>
      </c>
      <c r="E51" s="436"/>
      <c r="F51" s="436"/>
      <c r="G51" s="222"/>
      <c r="H51" s="436" t="s">
        <v>37</v>
      </c>
      <c r="I51" s="436"/>
      <c r="J51" s="436"/>
      <c r="P51" s="119"/>
      <c r="Q51" s="119"/>
      <c r="R51" s="119"/>
      <c r="S51" s="119"/>
    </row>
    <row r="52" spans="1:19" s="91" customFormat="1" ht="20.25" customHeight="1">
      <c r="A52" s="75"/>
      <c r="B52" s="223"/>
      <c r="C52" s="223"/>
      <c r="D52" s="436" t="s">
        <v>38</v>
      </c>
      <c r="E52" s="436"/>
      <c r="F52" s="436"/>
      <c r="G52" s="222"/>
      <c r="H52" s="436" t="s">
        <v>38</v>
      </c>
      <c r="I52" s="436"/>
      <c r="J52" s="436"/>
      <c r="P52" s="119"/>
      <c r="Q52" s="119"/>
      <c r="R52" s="119"/>
      <c r="S52" s="119"/>
    </row>
    <row r="53" spans="1:19" s="91" customFormat="1" ht="20.25" customHeight="1">
      <c r="A53" s="75"/>
      <c r="B53" s="223"/>
      <c r="C53" s="223"/>
      <c r="D53" s="427" t="s">
        <v>256</v>
      </c>
      <c r="E53" s="427"/>
      <c r="F53" s="427"/>
      <c r="G53" s="120"/>
      <c r="H53" s="427" t="s">
        <v>256</v>
      </c>
      <c r="I53" s="427"/>
      <c r="J53" s="427"/>
      <c r="P53" s="119"/>
      <c r="Q53" s="119"/>
      <c r="R53" s="119"/>
      <c r="S53" s="119"/>
    </row>
    <row r="54" spans="1:19" s="91" customFormat="1" ht="20.25" customHeight="1">
      <c r="A54" s="75"/>
      <c r="B54" s="401"/>
      <c r="C54" s="401"/>
      <c r="D54" s="430" t="s">
        <v>257</v>
      </c>
      <c r="E54" s="427"/>
      <c r="F54" s="427"/>
      <c r="G54" s="120"/>
      <c r="H54" s="430" t="s">
        <v>257</v>
      </c>
      <c r="I54" s="427"/>
      <c r="J54" s="427"/>
      <c r="P54" s="119"/>
      <c r="Q54" s="119"/>
      <c r="R54" s="119"/>
      <c r="S54" s="119"/>
    </row>
    <row r="55" spans="1:19" s="91" customFormat="1" ht="20.25" customHeight="1">
      <c r="A55" s="75"/>
      <c r="B55" s="121" t="s">
        <v>107</v>
      </c>
      <c r="C55" s="223"/>
      <c r="D55" s="311">
        <v>2024</v>
      </c>
      <c r="E55" s="311"/>
      <c r="F55" s="311">
        <v>2023</v>
      </c>
      <c r="G55" s="310"/>
      <c r="H55" s="311">
        <v>2024</v>
      </c>
      <c r="I55" s="311"/>
      <c r="J55" s="311">
        <v>2023</v>
      </c>
      <c r="P55" s="119"/>
      <c r="Q55" s="119"/>
      <c r="R55" s="119"/>
      <c r="S55" s="119"/>
    </row>
    <row r="56" spans="1:19" s="91" customFormat="1" ht="20.25" customHeight="1">
      <c r="A56" s="75"/>
      <c r="B56" s="119"/>
      <c r="C56" s="64"/>
      <c r="D56" s="437" t="s">
        <v>15</v>
      </c>
      <c r="E56" s="437"/>
      <c r="F56" s="437"/>
      <c r="G56" s="437"/>
      <c r="H56" s="437"/>
      <c r="I56" s="437"/>
      <c r="J56" s="437"/>
      <c r="P56" s="119"/>
      <c r="Q56" s="119"/>
      <c r="R56" s="119"/>
      <c r="S56" s="119"/>
    </row>
    <row r="57" spans="1:19" s="91" customFormat="1" ht="20.25" customHeight="1">
      <c r="A57" s="122" t="s">
        <v>5</v>
      </c>
      <c r="B57" s="121"/>
      <c r="C57" s="64"/>
      <c r="D57" s="161"/>
      <c r="E57" s="161"/>
      <c r="F57" s="161"/>
      <c r="G57" s="161"/>
      <c r="H57" s="161"/>
      <c r="I57" s="161"/>
      <c r="J57" s="161"/>
      <c r="P57" s="119"/>
      <c r="Q57" s="119"/>
      <c r="R57" s="119"/>
      <c r="S57" s="119"/>
    </row>
    <row r="58" spans="1:19" s="91" customFormat="1" ht="20.25" customHeight="1">
      <c r="A58" s="208" t="s">
        <v>306</v>
      </c>
      <c r="B58" s="121"/>
      <c r="C58" s="64"/>
      <c r="D58" s="161">
        <v>0</v>
      </c>
      <c r="E58" s="161"/>
      <c r="F58" s="161">
        <v>5364</v>
      </c>
      <c r="G58" s="161"/>
      <c r="H58" s="161">
        <v>0</v>
      </c>
      <c r="I58" s="161"/>
      <c r="J58" s="161">
        <v>0</v>
      </c>
      <c r="P58" s="119"/>
      <c r="Q58" s="119"/>
      <c r="R58" s="119"/>
      <c r="S58" s="119"/>
    </row>
    <row r="59" spans="1:19" s="91" customFormat="1" ht="20.25" customHeight="1">
      <c r="A59" s="208" t="s">
        <v>153</v>
      </c>
      <c r="B59" s="121"/>
      <c r="C59" s="64"/>
      <c r="D59" s="161">
        <v>0</v>
      </c>
      <c r="E59" s="161"/>
      <c r="F59" s="161">
        <v>93986</v>
      </c>
      <c r="G59" s="161"/>
      <c r="H59" s="161">
        <v>133828</v>
      </c>
      <c r="I59" s="161"/>
      <c r="J59" s="161">
        <v>215353</v>
      </c>
      <c r="P59" s="119"/>
      <c r="Q59" s="119"/>
      <c r="R59" s="119"/>
      <c r="S59" s="119"/>
    </row>
    <row r="60" spans="1:19" s="91" customFormat="1" ht="20.149999999999999" customHeight="1">
      <c r="A60" s="208" t="s">
        <v>154</v>
      </c>
      <c r="B60" s="121"/>
      <c r="C60" s="64"/>
      <c r="D60" s="161">
        <v>0</v>
      </c>
      <c r="E60" s="161"/>
      <c r="F60" s="161">
        <v>-38000</v>
      </c>
      <c r="G60" s="161"/>
      <c r="H60" s="161">
        <v>-111400</v>
      </c>
      <c r="I60" s="161"/>
      <c r="J60" s="161">
        <v>-216300</v>
      </c>
      <c r="P60" s="119"/>
      <c r="Q60" s="119"/>
      <c r="R60" s="119"/>
      <c r="S60" s="119"/>
    </row>
    <row r="61" spans="1:19" s="91" customFormat="1" ht="20.149999999999999" customHeight="1">
      <c r="A61" s="208" t="s">
        <v>155</v>
      </c>
      <c r="B61" s="121"/>
      <c r="C61" s="64"/>
      <c r="D61" s="161">
        <v>409</v>
      </c>
      <c r="E61" s="161"/>
      <c r="F61" s="161">
        <v>894</v>
      </c>
      <c r="G61" s="161"/>
      <c r="H61" s="161">
        <v>409</v>
      </c>
      <c r="I61" s="161"/>
      <c r="J61" s="161">
        <v>894</v>
      </c>
      <c r="P61" s="119"/>
      <c r="Q61" s="119"/>
      <c r="R61" s="119"/>
      <c r="S61" s="119"/>
    </row>
    <row r="62" spans="1:19" s="91" customFormat="1" ht="20.25" customHeight="1">
      <c r="A62" s="208" t="s">
        <v>251</v>
      </c>
      <c r="B62" s="121"/>
      <c r="C62" s="64"/>
      <c r="D62" s="161">
        <v>3090</v>
      </c>
      <c r="E62" s="161"/>
      <c r="F62" s="161">
        <v>4125</v>
      </c>
      <c r="G62" s="161"/>
      <c r="H62" s="161">
        <v>3090</v>
      </c>
      <c r="I62" s="161"/>
      <c r="J62" s="161">
        <v>4125</v>
      </c>
      <c r="P62" s="119"/>
      <c r="Q62" s="119"/>
      <c r="R62" s="119"/>
      <c r="S62" s="119"/>
    </row>
    <row r="63" spans="1:19" s="91" customFormat="1" ht="20.25" customHeight="1">
      <c r="A63" s="208" t="s">
        <v>293</v>
      </c>
      <c r="B63" s="121"/>
      <c r="C63" s="64"/>
      <c r="D63" s="161">
        <v>64200</v>
      </c>
      <c r="E63" s="161"/>
      <c r="F63" s="301">
        <v>0</v>
      </c>
      <c r="G63" s="161"/>
      <c r="H63" s="161">
        <v>64200</v>
      </c>
      <c r="I63" s="161"/>
      <c r="J63" s="301">
        <v>0</v>
      </c>
      <c r="P63" s="119"/>
      <c r="Q63" s="119"/>
      <c r="R63" s="119"/>
      <c r="S63" s="119"/>
    </row>
    <row r="64" spans="1:19" s="91" customFormat="1" ht="20.25" customHeight="1">
      <c r="A64" s="208" t="s">
        <v>235</v>
      </c>
      <c r="B64" s="121"/>
      <c r="C64" s="64"/>
      <c r="D64" s="161">
        <v>0</v>
      </c>
      <c r="E64" s="161"/>
      <c r="F64" s="161">
        <v>-1600</v>
      </c>
      <c r="G64" s="161"/>
      <c r="H64" s="161">
        <v>0</v>
      </c>
      <c r="I64" s="161"/>
      <c r="J64" s="161">
        <v>-1600</v>
      </c>
      <c r="P64" s="119"/>
      <c r="Q64" s="119"/>
      <c r="R64" s="119"/>
      <c r="S64" s="119"/>
    </row>
    <row r="65" spans="1:19" s="91" customFormat="1" ht="20.25" customHeight="1">
      <c r="A65" s="208" t="s">
        <v>233</v>
      </c>
      <c r="B65" s="121"/>
      <c r="C65" s="64"/>
      <c r="D65" s="161">
        <v>0</v>
      </c>
      <c r="E65" s="161"/>
      <c r="F65" s="161">
        <v>-7000</v>
      </c>
      <c r="G65" s="161"/>
      <c r="H65" s="161">
        <v>0</v>
      </c>
      <c r="I65" s="161"/>
      <c r="J65" s="161">
        <v>-7000</v>
      </c>
      <c r="P65" s="119"/>
      <c r="Q65" s="119"/>
      <c r="R65" s="119"/>
      <c r="S65" s="119"/>
    </row>
    <row r="66" spans="1:19" s="91" customFormat="1" ht="20.149999999999999" hidden="1" customHeight="1">
      <c r="A66" s="418" t="s">
        <v>204</v>
      </c>
      <c r="B66" s="121">
        <v>11</v>
      </c>
      <c r="C66" s="64"/>
      <c r="D66" s="161"/>
      <c r="E66" s="161"/>
      <c r="F66" s="313"/>
      <c r="G66" s="161"/>
      <c r="H66" s="161"/>
      <c r="I66" s="161"/>
      <c r="J66" s="313"/>
      <c r="P66" s="119"/>
      <c r="Q66" s="119"/>
      <c r="R66" s="119"/>
      <c r="S66" s="119"/>
    </row>
    <row r="67" spans="1:19" s="91" customFormat="1" ht="20.149999999999999" hidden="1" customHeight="1">
      <c r="A67" s="418" t="s">
        <v>232</v>
      </c>
      <c r="B67" s="121"/>
      <c r="C67" s="64"/>
      <c r="D67" s="161"/>
      <c r="E67" s="161"/>
      <c r="F67" s="161">
        <v>0</v>
      </c>
      <c r="G67" s="161"/>
      <c r="H67" s="161"/>
      <c r="I67" s="161"/>
      <c r="J67" s="161">
        <v>0</v>
      </c>
      <c r="P67" s="119"/>
      <c r="Q67" s="119"/>
      <c r="R67" s="119"/>
      <c r="S67" s="119"/>
    </row>
    <row r="68" spans="1:19" s="91" customFormat="1" ht="20.149999999999999" customHeight="1">
      <c r="A68" s="208" t="s">
        <v>252</v>
      </c>
      <c r="B68" s="121"/>
      <c r="C68" s="64"/>
      <c r="D68" s="161">
        <v>0</v>
      </c>
      <c r="E68" s="161"/>
      <c r="F68" s="161">
        <v>-1853</v>
      </c>
      <c r="G68" s="161"/>
      <c r="H68" s="161">
        <v>0</v>
      </c>
      <c r="I68" s="161"/>
      <c r="J68" s="161">
        <v>0</v>
      </c>
      <c r="P68" s="119"/>
      <c r="Q68" s="119"/>
      <c r="R68" s="119"/>
      <c r="S68" s="119"/>
    </row>
    <row r="69" spans="1:19" s="91" customFormat="1" ht="16.5" customHeight="1">
      <c r="A69" s="302" t="s">
        <v>84</v>
      </c>
      <c r="C69" s="64"/>
      <c r="D69" s="161">
        <v>8032</v>
      </c>
      <c r="E69" s="161"/>
      <c r="F69" s="161">
        <v>16158</v>
      </c>
      <c r="G69" s="161"/>
      <c r="H69" s="161">
        <v>2463</v>
      </c>
      <c r="I69" s="161"/>
      <c r="J69" s="161">
        <v>13607</v>
      </c>
      <c r="P69" s="119"/>
      <c r="Q69" s="119"/>
      <c r="R69" s="119"/>
      <c r="S69" s="119"/>
    </row>
    <row r="70" spans="1:19" s="91" customFormat="1" ht="20.149999999999999" customHeight="1">
      <c r="A70" s="302" t="s">
        <v>139</v>
      </c>
      <c r="B70" s="121"/>
      <c r="C70" s="64"/>
      <c r="D70" s="161">
        <v>-30086</v>
      </c>
      <c r="E70" s="161"/>
      <c r="F70" s="161">
        <v>-9578</v>
      </c>
      <c r="G70" s="161"/>
      <c r="H70" s="161">
        <v>-28471</v>
      </c>
      <c r="I70" s="161"/>
      <c r="J70" s="301">
        <v>-5515</v>
      </c>
      <c r="P70" s="119"/>
      <c r="Q70" s="119"/>
      <c r="R70" s="119"/>
      <c r="S70" s="119"/>
    </row>
    <row r="71" spans="1:19" s="91" customFormat="1" ht="20.149999999999999" hidden="1" customHeight="1">
      <c r="A71" s="302" t="s">
        <v>203</v>
      </c>
      <c r="B71" s="121"/>
      <c r="C71" s="64"/>
      <c r="D71" s="161"/>
      <c r="E71" s="161"/>
      <c r="F71" s="313"/>
      <c r="G71" s="161"/>
      <c r="H71" s="161"/>
      <c r="I71" s="161"/>
      <c r="J71" s="313"/>
      <c r="P71" s="119"/>
      <c r="Q71" s="119"/>
      <c r="R71" s="119"/>
      <c r="S71" s="119"/>
    </row>
    <row r="72" spans="1:19" s="91" customFormat="1" ht="20.149999999999999" customHeight="1">
      <c r="A72" s="302" t="s">
        <v>253</v>
      </c>
      <c r="B72" s="121"/>
      <c r="C72" s="64"/>
      <c r="D72" s="161">
        <v>-125</v>
      </c>
      <c r="E72" s="161"/>
      <c r="F72" s="161">
        <v>-156</v>
      </c>
      <c r="G72" s="161"/>
      <c r="H72" s="161">
        <v>-125</v>
      </c>
      <c r="I72" s="161"/>
      <c r="J72" s="161">
        <v>-156</v>
      </c>
      <c r="P72" s="119"/>
      <c r="Q72" s="119"/>
      <c r="R72" s="119"/>
      <c r="S72" s="119"/>
    </row>
    <row r="73" spans="1:19" s="91" customFormat="1" ht="20.149999999999999" customHeight="1">
      <c r="A73" s="302" t="s">
        <v>234</v>
      </c>
      <c r="B73" s="121"/>
      <c r="C73" s="64"/>
      <c r="D73" s="161">
        <v>0</v>
      </c>
      <c r="E73" s="161"/>
      <c r="F73" s="161">
        <v>-56000</v>
      </c>
      <c r="G73" s="161"/>
      <c r="H73" s="161">
        <v>0</v>
      </c>
      <c r="I73" s="161"/>
      <c r="J73" s="161">
        <v>-56000</v>
      </c>
      <c r="P73" s="119"/>
      <c r="Q73" s="119"/>
      <c r="R73" s="119"/>
      <c r="S73" s="119"/>
    </row>
    <row r="74" spans="1:19" s="91" customFormat="1" ht="20.149999999999999" customHeight="1">
      <c r="A74" s="302" t="s">
        <v>182</v>
      </c>
      <c r="B74" s="121"/>
      <c r="C74" s="64"/>
      <c r="D74" s="161">
        <v>0</v>
      </c>
      <c r="E74" s="161"/>
      <c r="F74" s="161">
        <v>8132</v>
      </c>
      <c r="G74" s="161"/>
      <c r="H74" s="161">
        <v>0</v>
      </c>
      <c r="I74" s="161"/>
      <c r="J74" s="161">
        <v>8132</v>
      </c>
      <c r="P74" s="119"/>
      <c r="Q74" s="119"/>
      <c r="R74" s="119"/>
      <c r="S74" s="119"/>
    </row>
    <row r="75" spans="1:19" s="91" customFormat="1" ht="20" customHeight="1">
      <c r="A75" s="302" t="s">
        <v>60</v>
      </c>
      <c r="B75" s="121"/>
      <c r="C75" s="64"/>
      <c r="D75" s="161">
        <v>47912</v>
      </c>
      <c r="E75" s="161"/>
      <c r="F75" s="161">
        <v>71681</v>
      </c>
      <c r="G75" s="161"/>
      <c r="H75" s="161">
        <v>58618</v>
      </c>
      <c r="I75" s="161"/>
      <c r="J75" s="161">
        <v>83376</v>
      </c>
      <c r="P75" s="119"/>
      <c r="Q75" s="119"/>
      <c r="R75" s="119"/>
      <c r="S75" s="119"/>
    </row>
    <row r="76" spans="1:19" s="91" customFormat="1" ht="20.25" customHeight="1">
      <c r="A76" s="75" t="s">
        <v>269</v>
      </c>
      <c r="B76" s="121"/>
      <c r="C76" s="69"/>
      <c r="D76" s="164">
        <f>SUM(D57:D75)</f>
        <v>93432</v>
      </c>
      <c r="E76" s="392"/>
      <c r="F76" s="164">
        <f t="array" ref="F76">SUM(F57:F75)</f>
        <v>86153</v>
      </c>
      <c r="G76" s="392"/>
      <c r="H76" s="164">
        <f>SUM(H57:H75)</f>
        <v>122612</v>
      </c>
      <c r="I76" s="392"/>
      <c r="J76" s="164">
        <f>SUM(J57:J75)</f>
        <v>38916</v>
      </c>
      <c r="P76" s="119"/>
      <c r="Q76" s="119"/>
      <c r="R76" s="119"/>
      <c r="S76" s="119"/>
    </row>
    <row r="77" spans="1:19" s="91" customFormat="1" ht="20" customHeight="1">
      <c r="B77" s="144"/>
      <c r="C77" s="69"/>
      <c r="P77" s="119"/>
      <c r="Q77" s="119"/>
      <c r="R77" s="119"/>
      <c r="S77" s="119"/>
    </row>
    <row r="78" spans="1:19" s="91" customFormat="1" ht="20.25" customHeight="1">
      <c r="A78" s="122" t="s">
        <v>6</v>
      </c>
      <c r="B78" s="119"/>
      <c r="C78" s="64"/>
      <c r="D78" s="163"/>
      <c r="E78" s="163"/>
      <c r="F78" s="163"/>
      <c r="G78" s="163"/>
      <c r="H78" s="163"/>
      <c r="I78" s="163"/>
      <c r="J78" s="163"/>
      <c r="P78" s="119"/>
      <c r="Q78" s="119"/>
      <c r="R78" s="119"/>
      <c r="S78" s="119"/>
    </row>
    <row r="79" spans="1:19" s="91" customFormat="1" ht="20.25" customHeight="1">
      <c r="A79" s="62" t="s">
        <v>106</v>
      </c>
      <c r="B79" s="119"/>
      <c r="C79" s="64"/>
      <c r="D79" s="161">
        <v>832850</v>
      </c>
      <c r="E79" s="161"/>
      <c r="F79" s="161">
        <v>788636</v>
      </c>
      <c r="G79" s="161"/>
      <c r="H79" s="161">
        <v>811428</v>
      </c>
      <c r="I79" s="161"/>
      <c r="J79" s="161">
        <v>788636</v>
      </c>
      <c r="P79" s="119"/>
      <c r="Q79" s="119"/>
      <c r="R79" s="119"/>
      <c r="S79" s="119"/>
    </row>
    <row r="80" spans="1:19" s="91" customFormat="1" ht="20.25" customHeight="1">
      <c r="A80" s="62" t="s">
        <v>226</v>
      </c>
      <c r="B80" s="119"/>
      <c r="C80" s="64"/>
      <c r="D80" s="161">
        <v>0</v>
      </c>
      <c r="E80" s="161"/>
      <c r="F80" s="161">
        <v>0</v>
      </c>
      <c r="G80" s="161"/>
      <c r="H80" s="161">
        <v>3100</v>
      </c>
      <c r="I80" s="161"/>
      <c r="J80" s="161">
        <v>11000</v>
      </c>
      <c r="P80" s="119"/>
      <c r="Q80" s="119"/>
      <c r="R80" s="119"/>
      <c r="S80" s="119"/>
    </row>
    <row r="81" spans="1:19" s="91" customFormat="1" ht="20.25" customHeight="1">
      <c r="A81" s="62" t="s">
        <v>140</v>
      </c>
      <c r="B81" s="119"/>
      <c r="C81" s="64"/>
      <c r="D81" s="161">
        <v>-943191</v>
      </c>
      <c r="E81" s="161"/>
      <c r="F81" s="161">
        <v>-552234</v>
      </c>
      <c r="G81" s="161"/>
      <c r="H81" s="161">
        <v>-943191</v>
      </c>
      <c r="I81" s="161"/>
      <c r="J81" s="161">
        <v>-552234</v>
      </c>
      <c r="P81" s="119"/>
      <c r="Q81" s="119"/>
      <c r="R81" s="119"/>
      <c r="S81" s="119"/>
    </row>
    <row r="82" spans="1:19" s="91" customFormat="1" ht="20.25" customHeight="1">
      <c r="A82" s="413" t="s">
        <v>287</v>
      </c>
      <c r="B82" s="121"/>
      <c r="C82" s="64"/>
      <c r="D82" s="161">
        <v>301500</v>
      </c>
      <c r="E82" s="161"/>
      <c r="F82" s="161">
        <v>0</v>
      </c>
      <c r="G82" s="161"/>
      <c r="H82" s="161">
        <v>301500</v>
      </c>
      <c r="I82" s="161"/>
      <c r="J82" s="161">
        <v>0</v>
      </c>
      <c r="P82" s="119"/>
      <c r="Q82" s="119"/>
      <c r="R82" s="119"/>
      <c r="S82" s="119"/>
    </row>
    <row r="83" spans="1:19" s="91" customFormat="1" ht="20.25" customHeight="1">
      <c r="A83" s="62" t="s">
        <v>227</v>
      </c>
      <c r="B83" s="121"/>
      <c r="C83" s="64"/>
      <c r="D83" s="161">
        <v>-201120</v>
      </c>
      <c r="E83" s="161"/>
      <c r="F83" s="161">
        <v>0</v>
      </c>
      <c r="G83" s="161"/>
      <c r="H83" s="161">
        <v>-208420</v>
      </c>
      <c r="I83" s="161"/>
      <c r="J83" s="161">
        <v>0</v>
      </c>
      <c r="P83" s="119"/>
      <c r="Q83" s="119"/>
      <c r="R83" s="119"/>
      <c r="S83" s="119"/>
    </row>
    <row r="84" spans="1:19" s="393" customFormat="1" ht="20.25" customHeight="1">
      <c r="A84" s="208" t="s">
        <v>85</v>
      </c>
      <c r="C84" s="107"/>
      <c r="D84" s="161">
        <v>8529</v>
      </c>
      <c r="E84" s="161"/>
      <c r="F84" s="161">
        <v>23610</v>
      </c>
      <c r="G84" s="161"/>
      <c r="H84" s="161">
        <v>0</v>
      </c>
      <c r="I84" s="161"/>
      <c r="J84" s="313">
        <v>0</v>
      </c>
      <c r="P84" s="394"/>
      <c r="Q84" s="394"/>
      <c r="R84" s="394"/>
      <c r="S84" s="394"/>
    </row>
    <row r="85" spans="1:19" s="91" customFormat="1" ht="20.25" customHeight="1">
      <c r="A85" s="62" t="s">
        <v>61</v>
      </c>
      <c r="B85" s="121"/>
      <c r="C85" s="64"/>
      <c r="D85" s="161">
        <v>-212449</v>
      </c>
      <c r="E85" s="161"/>
      <c r="F85" s="161">
        <v>-212571</v>
      </c>
      <c r="G85" s="161"/>
      <c r="H85" s="161">
        <v>-129627</v>
      </c>
      <c r="I85" s="161"/>
      <c r="J85" s="161">
        <v>-136827</v>
      </c>
      <c r="P85" s="119"/>
      <c r="Q85" s="119"/>
      <c r="R85" s="119"/>
      <c r="S85" s="119"/>
    </row>
    <row r="86" spans="1:19" s="91" customFormat="1" ht="20.25" hidden="1" customHeight="1">
      <c r="A86" s="62" t="s">
        <v>211</v>
      </c>
      <c r="B86" s="121">
        <v>6</v>
      </c>
      <c r="C86" s="64"/>
      <c r="D86" s="161"/>
      <c r="E86" s="161"/>
      <c r="F86" s="161"/>
      <c r="G86" s="161"/>
      <c r="H86" s="161"/>
      <c r="I86" s="161"/>
      <c r="J86" s="161"/>
      <c r="P86" s="119"/>
      <c r="Q86" s="119"/>
      <c r="R86" s="119"/>
      <c r="S86" s="119"/>
    </row>
    <row r="87" spans="1:19" s="91" customFormat="1" ht="20.149999999999999" customHeight="1">
      <c r="A87" s="62" t="s">
        <v>141</v>
      </c>
      <c r="B87" s="121"/>
      <c r="C87" s="64"/>
      <c r="D87" s="161">
        <v>-43956</v>
      </c>
      <c r="E87" s="161"/>
      <c r="F87" s="161">
        <v>-32138</v>
      </c>
      <c r="G87" s="161"/>
      <c r="H87" s="161">
        <v>-35727</v>
      </c>
      <c r="I87" s="161"/>
      <c r="J87" s="161">
        <v>-12165</v>
      </c>
      <c r="P87" s="119"/>
      <c r="Q87" s="119"/>
      <c r="R87" s="119"/>
      <c r="S87" s="119"/>
    </row>
    <row r="88" spans="1:19" s="91" customFormat="1" ht="20.25" customHeight="1">
      <c r="A88" s="62" t="s">
        <v>303</v>
      </c>
      <c r="B88" s="223"/>
      <c r="C88" s="64"/>
      <c r="D88" s="161">
        <v>4546</v>
      </c>
      <c r="E88" s="161"/>
      <c r="F88" s="161">
        <v>0</v>
      </c>
      <c r="G88" s="161"/>
      <c r="H88" s="161">
        <v>4546</v>
      </c>
      <c r="I88" s="161"/>
      <c r="J88" s="161">
        <v>0</v>
      </c>
      <c r="P88" s="119"/>
      <c r="Q88" s="119"/>
      <c r="R88" s="119"/>
      <c r="S88" s="119"/>
    </row>
    <row r="89" spans="1:19" s="91" customFormat="1" ht="20.25" customHeight="1">
      <c r="A89" s="62" t="s">
        <v>145</v>
      </c>
      <c r="B89" s="268"/>
      <c r="C89" s="64"/>
      <c r="D89" s="161">
        <v>-15042</v>
      </c>
      <c r="E89" s="161"/>
      <c r="F89" s="161">
        <v>-65969</v>
      </c>
      <c r="G89" s="161"/>
      <c r="H89" s="161">
        <v>-15042</v>
      </c>
      <c r="I89" s="161"/>
      <c r="J89" s="161">
        <v>-65969</v>
      </c>
      <c r="P89" s="119"/>
      <c r="Q89" s="119"/>
      <c r="R89" s="119"/>
      <c r="S89" s="119"/>
    </row>
    <row r="90" spans="1:19" s="144" customFormat="1" ht="20.25" customHeight="1">
      <c r="A90" s="62" t="s">
        <v>35</v>
      </c>
      <c r="B90" s="119"/>
      <c r="C90" s="64"/>
      <c r="D90" s="161">
        <v>-122796</v>
      </c>
      <c r="E90" s="161"/>
      <c r="F90" s="161">
        <v>-112600</v>
      </c>
      <c r="G90" s="161"/>
      <c r="H90" s="161">
        <v>-108806</v>
      </c>
      <c r="I90" s="161"/>
      <c r="J90" s="161">
        <v>-97936</v>
      </c>
      <c r="K90" s="166"/>
      <c r="L90" s="166"/>
      <c r="M90" s="166"/>
      <c r="N90" s="166"/>
      <c r="O90" s="166"/>
    </row>
    <row r="91" spans="1:19" s="144" customFormat="1" ht="20.25" hidden="1" customHeight="1">
      <c r="A91" s="62" t="s">
        <v>237</v>
      </c>
      <c r="B91" s="119"/>
      <c r="C91" s="64"/>
      <c r="D91" s="161"/>
      <c r="E91" s="161"/>
      <c r="F91" s="313">
        <v>0</v>
      </c>
      <c r="G91" s="161"/>
      <c r="H91" s="161"/>
      <c r="I91" s="161"/>
      <c r="J91" s="313">
        <v>0</v>
      </c>
      <c r="K91" s="166"/>
      <c r="L91" s="166"/>
      <c r="M91" s="166"/>
      <c r="N91" s="166"/>
      <c r="O91" s="166"/>
    </row>
    <row r="92" spans="1:19" s="91" customFormat="1" ht="20.25" customHeight="1">
      <c r="A92" s="75" t="s">
        <v>236</v>
      </c>
      <c r="B92" s="119"/>
      <c r="C92" s="64"/>
      <c r="D92" s="395">
        <f>SUM(D79:D90)</f>
        <v>-391129</v>
      </c>
      <c r="E92" s="392"/>
      <c r="F92" s="395">
        <f>SUM(F79:F90)</f>
        <v>-163266</v>
      </c>
      <c r="G92" s="392"/>
      <c r="H92" s="395">
        <f>SUM(H79:H91)</f>
        <v>-320239</v>
      </c>
      <c r="I92" s="392"/>
      <c r="J92" s="395">
        <f>SUM(J79:J91)</f>
        <v>-65495</v>
      </c>
      <c r="K92" s="301"/>
      <c r="P92" s="119"/>
      <c r="Q92" s="119"/>
      <c r="R92" s="119"/>
      <c r="S92" s="119"/>
    </row>
    <row r="93" spans="1:19" s="91" customFormat="1" ht="18.5" customHeight="1">
      <c r="B93" s="111"/>
      <c r="C93" s="64"/>
      <c r="D93" s="168"/>
      <c r="E93" s="64"/>
      <c r="F93" s="168"/>
      <c r="G93" s="64"/>
      <c r="H93" s="168"/>
      <c r="I93" s="64"/>
      <c r="J93" s="168"/>
      <c r="P93" s="119"/>
      <c r="Q93" s="119"/>
      <c r="R93" s="119"/>
      <c r="S93" s="119"/>
    </row>
    <row r="94" spans="1:19" s="91" customFormat="1" ht="20.25" customHeight="1">
      <c r="A94" s="75" t="s">
        <v>183</v>
      </c>
      <c r="B94" s="119"/>
      <c r="C94" s="64"/>
      <c r="D94" s="392">
        <f>+D92+D76+D46</f>
        <v>-19690</v>
      </c>
      <c r="E94" s="392"/>
      <c r="F94" s="392">
        <f>+F92+F76+F46</f>
        <v>4895</v>
      </c>
      <c r="G94" s="392"/>
      <c r="H94" s="392">
        <f>+H92+H76+H46</f>
        <v>-15618</v>
      </c>
      <c r="I94" s="392"/>
      <c r="J94" s="392">
        <f>+J92+J76+J46</f>
        <v>6880</v>
      </c>
      <c r="P94" s="119"/>
      <c r="Q94" s="119"/>
      <c r="R94" s="119"/>
      <c r="S94" s="119"/>
    </row>
    <row r="95" spans="1:19" s="91" customFormat="1" ht="20.25" customHeight="1">
      <c r="A95" s="62" t="s">
        <v>147</v>
      </c>
      <c r="B95" s="119"/>
      <c r="C95" s="64"/>
      <c r="D95" s="261">
        <v>44268</v>
      </c>
      <c r="E95" s="93"/>
      <c r="F95" s="261">
        <v>39373</v>
      </c>
      <c r="G95" s="67"/>
      <c r="H95" s="261">
        <v>18245</v>
      </c>
      <c r="I95" s="67"/>
      <c r="J95" s="261">
        <v>11365</v>
      </c>
      <c r="P95" s="119"/>
      <c r="Q95" s="119"/>
      <c r="R95" s="119"/>
      <c r="S95" s="119"/>
    </row>
    <row r="96" spans="1:19" s="91" customFormat="1" ht="20.25" customHeight="1" thickBot="1">
      <c r="A96" s="75" t="s">
        <v>212</v>
      </c>
      <c r="B96" s="121">
        <v>6</v>
      </c>
      <c r="C96" s="64"/>
      <c r="D96" s="396">
        <f>SUM(D94:D95)</f>
        <v>24578</v>
      </c>
      <c r="E96" s="392"/>
      <c r="F96" s="396">
        <f>SUM(F94:F95)</f>
        <v>44268</v>
      </c>
      <c r="G96" s="392"/>
      <c r="H96" s="396">
        <f>SUM(H94:H95)</f>
        <v>2627</v>
      </c>
      <c r="I96" s="392"/>
      <c r="J96" s="396">
        <f>SUM(J94:J95)</f>
        <v>18245</v>
      </c>
      <c r="Q96" s="119"/>
      <c r="R96" s="119"/>
      <c r="S96" s="119"/>
    </row>
    <row r="97" spans="1:19" s="91" customFormat="1" ht="20.5" hidden="1" customHeight="1" thickTop="1">
      <c r="B97" s="121"/>
      <c r="C97" s="64"/>
      <c r="D97" s="165"/>
      <c r="E97" s="165"/>
      <c r="F97" s="165"/>
      <c r="G97" s="165"/>
      <c r="H97" s="165"/>
      <c r="I97" s="165"/>
      <c r="J97" s="165"/>
      <c r="P97" s="119"/>
      <c r="Q97" s="119"/>
      <c r="R97" s="119"/>
      <c r="S97" s="119"/>
    </row>
    <row r="98" spans="1:19" s="91" customFormat="1" ht="20.25" hidden="1" customHeight="1">
      <c r="A98" s="89" t="s">
        <v>68</v>
      </c>
      <c r="B98" s="119"/>
      <c r="C98" s="64"/>
      <c r="D98" s="224"/>
      <c r="E98" s="224"/>
      <c r="F98" s="224"/>
      <c r="G98" s="224"/>
      <c r="H98" s="224"/>
      <c r="I98" s="224"/>
      <c r="J98" s="224"/>
      <c r="P98" s="119"/>
      <c r="Q98" s="119"/>
      <c r="R98" s="119"/>
      <c r="S98" s="119"/>
    </row>
    <row r="99" spans="1:19" s="91" customFormat="1" ht="20.25" hidden="1" customHeight="1">
      <c r="A99" s="75" t="s">
        <v>62</v>
      </c>
      <c r="B99" s="119"/>
      <c r="C99" s="64"/>
      <c r="D99" s="160"/>
      <c r="E99" s="65"/>
      <c r="F99" s="160"/>
      <c r="G99" s="65"/>
      <c r="H99" s="160"/>
      <c r="I99" s="65"/>
      <c r="J99" s="160"/>
      <c r="P99" s="119"/>
      <c r="Q99" s="119"/>
      <c r="R99" s="119"/>
      <c r="S99" s="119"/>
    </row>
    <row r="100" spans="1:19" s="91" customFormat="1" ht="20.25" hidden="1" customHeight="1">
      <c r="A100" s="62" t="s">
        <v>142</v>
      </c>
      <c r="B100" s="119"/>
      <c r="C100" s="64"/>
      <c r="D100" s="161">
        <v>101</v>
      </c>
      <c r="E100" s="67"/>
      <c r="F100" s="161">
        <v>70</v>
      </c>
      <c r="G100" s="67"/>
      <c r="H100" s="161">
        <v>101</v>
      </c>
      <c r="I100" s="67"/>
      <c r="J100" s="161">
        <v>70</v>
      </c>
      <c r="P100" s="119"/>
      <c r="Q100" s="119"/>
      <c r="R100" s="119"/>
      <c r="S100" s="119"/>
    </row>
    <row r="101" spans="1:19" s="62" customFormat="1" hidden="1">
      <c r="A101" s="62" t="s">
        <v>189</v>
      </c>
      <c r="B101" s="119"/>
      <c r="C101" s="64"/>
      <c r="D101" s="161"/>
      <c r="E101" s="163"/>
      <c r="F101" s="161"/>
      <c r="G101" s="163"/>
      <c r="H101" s="161"/>
      <c r="I101" s="163"/>
      <c r="J101" s="161"/>
      <c r="K101" s="91"/>
      <c r="L101" s="91"/>
      <c r="M101" s="91"/>
      <c r="N101" s="91"/>
      <c r="O101" s="91"/>
      <c r="P101" s="119"/>
      <c r="Q101" s="119"/>
      <c r="R101" s="119"/>
      <c r="S101" s="119"/>
    </row>
    <row r="102" spans="1:19" s="62" customFormat="1" ht="20.25" hidden="1" customHeight="1">
      <c r="A102" s="62" t="s">
        <v>121</v>
      </c>
      <c r="B102" s="119"/>
      <c r="C102" s="64"/>
      <c r="D102" s="161"/>
      <c r="E102" s="163"/>
      <c r="F102" s="161">
        <v>15598</v>
      </c>
      <c r="G102" s="163"/>
      <c r="H102" s="161">
        <v>0</v>
      </c>
      <c r="I102" s="163"/>
      <c r="J102" s="161">
        <v>15598</v>
      </c>
      <c r="K102" s="91"/>
      <c r="L102" s="91"/>
      <c r="M102" s="91"/>
      <c r="N102" s="91"/>
      <c r="O102" s="91"/>
      <c r="P102" s="119"/>
      <c r="Q102" s="119"/>
      <c r="R102" s="119"/>
      <c r="S102" s="119"/>
    </row>
    <row r="103" spans="1:19" s="62" customFormat="1" ht="20.25" hidden="1" customHeight="1">
      <c r="A103" s="62" t="s">
        <v>143</v>
      </c>
      <c r="B103" s="119"/>
      <c r="C103" s="64"/>
      <c r="D103" s="161"/>
      <c r="E103" s="163"/>
      <c r="F103" s="161">
        <v>6965</v>
      </c>
      <c r="G103" s="163"/>
      <c r="H103" s="161">
        <v>0</v>
      </c>
      <c r="I103" s="163"/>
      <c r="J103" s="161">
        <v>6965</v>
      </c>
      <c r="K103" s="91"/>
      <c r="L103" s="91"/>
      <c r="M103" s="91"/>
      <c r="N103" s="91"/>
      <c r="O103" s="91"/>
      <c r="P103" s="119"/>
      <c r="Q103" s="119"/>
      <c r="R103" s="119"/>
      <c r="S103" s="119"/>
    </row>
    <row r="104" spans="1:19" s="62" customFormat="1" ht="20.25" hidden="1" customHeight="1">
      <c r="A104" s="62" t="s">
        <v>213</v>
      </c>
      <c r="B104" s="119"/>
      <c r="C104" s="64"/>
      <c r="D104" s="161"/>
      <c r="E104" s="163"/>
      <c r="F104" s="161"/>
      <c r="G104" s="163"/>
      <c r="H104" s="161"/>
      <c r="I104" s="163"/>
      <c r="J104" s="161"/>
      <c r="K104" s="91"/>
      <c r="L104" s="91"/>
      <c r="M104" s="91"/>
      <c r="N104" s="91"/>
      <c r="O104" s="91"/>
      <c r="P104" s="119"/>
      <c r="Q104" s="119"/>
      <c r="R104" s="119"/>
      <c r="S104" s="119"/>
    </row>
    <row r="105" spans="1:19" s="62" customFormat="1" ht="20.149999999999999" hidden="1" customHeight="1">
      <c r="A105" s="62" t="s">
        <v>120</v>
      </c>
      <c r="B105" s="119"/>
      <c r="C105" s="64"/>
      <c r="D105" s="161"/>
      <c r="E105" s="163"/>
      <c r="F105" s="161">
        <v>6400</v>
      </c>
      <c r="G105" s="163"/>
      <c r="H105" s="161">
        <v>0</v>
      </c>
      <c r="I105" s="163"/>
      <c r="J105" s="161">
        <v>6400</v>
      </c>
      <c r="K105" s="91"/>
      <c r="L105" s="91"/>
      <c r="M105" s="91"/>
      <c r="N105" s="91"/>
      <c r="O105" s="91"/>
      <c r="P105" s="119"/>
      <c r="Q105" s="119"/>
      <c r="R105" s="119"/>
      <c r="S105" s="119"/>
    </row>
    <row r="106" spans="1:19" s="62" customFormat="1" ht="20.149999999999999" hidden="1" customHeight="1">
      <c r="A106" s="62" t="s">
        <v>191</v>
      </c>
      <c r="B106" s="121"/>
      <c r="C106" s="64"/>
      <c r="D106" s="161"/>
      <c r="E106" s="163"/>
      <c r="F106" s="313">
        <v>0</v>
      </c>
      <c r="G106" s="163"/>
      <c r="H106" s="161"/>
      <c r="I106" s="165"/>
      <c r="J106" s="313">
        <v>0</v>
      </c>
      <c r="K106" s="91"/>
      <c r="L106" s="91"/>
      <c r="M106" s="91"/>
      <c r="N106" s="91"/>
      <c r="O106" s="91"/>
      <c r="P106" s="119"/>
      <c r="Q106" s="119"/>
      <c r="R106" s="119"/>
      <c r="S106" s="119"/>
    </row>
    <row r="107" spans="1:19" s="62" customFormat="1" ht="20.149999999999999" hidden="1" customHeight="1">
      <c r="A107" s="62" t="s">
        <v>132</v>
      </c>
      <c r="B107" s="119"/>
      <c r="C107" s="64"/>
      <c r="D107" s="161"/>
      <c r="E107" s="163"/>
      <c r="F107" s="161">
        <v>1193.97371</v>
      </c>
      <c r="G107" s="163"/>
      <c r="H107" s="161"/>
      <c r="I107" s="163"/>
      <c r="J107" s="161">
        <v>999</v>
      </c>
      <c r="K107" s="91"/>
      <c r="L107" s="91"/>
      <c r="M107" s="91"/>
      <c r="N107" s="91"/>
      <c r="O107" s="91"/>
      <c r="P107" s="119"/>
      <c r="Q107" s="119"/>
      <c r="R107" s="119"/>
      <c r="S107" s="119"/>
    </row>
    <row r="108" spans="1:19" s="62" customFormat="1" ht="20.149999999999999" hidden="1" customHeight="1">
      <c r="A108" s="62" t="s">
        <v>93</v>
      </c>
      <c r="B108" s="119"/>
      <c r="C108" s="64"/>
      <c r="D108" s="161"/>
      <c r="E108" s="163"/>
      <c r="F108" s="161"/>
      <c r="G108" s="163"/>
      <c r="H108" s="161"/>
      <c r="I108" s="163"/>
      <c r="J108" s="161">
        <v>12609</v>
      </c>
      <c r="K108" s="91"/>
      <c r="L108" s="91"/>
      <c r="M108" s="91"/>
      <c r="N108" s="91"/>
      <c r="O108" s="91"/>
      <c r="P108" s="119"/>
      <c r="Q108" s="119"/>
      <c r="R108" s="119"/>
      <c r="S108" s="119"/>
    </row>
    <row r="109" spans="1:19" s="62" customFormat="1" ht="20.149999999999999" hidden="1" customHeight="1">
      <c r="A109" s="62" t="s">
        <v>242</v>
      </c>
      <c r="B109" s="119"/>
      <c r="C109" s="64"/>
      <c r="D109" s="161"/>
      <c r="E109" s="163"/>
      <c r="F109" s="161">
        <v>56000</v>
      </c>
      <c r="G109" s="163"/>
      <c r="H109" s="161">
        <v>0</v>
      </c>
      <c r="I109" s="163"/>
      <c r="J109" s="161">
        <v>56000</v>
      </c>
      <c r="K109" s="91"/>
      <c r="L109" s="91"/>
      <c r="M109" s="91"/>
      <c r="N109" s="91"/>
      <c r="O109" s="91"/>
      <c r="P109" s="119"/>
      <c r="Q109" s="119"/>
      <c r="R109" s="119"/>
      <c r="S109" s="119"/>
    </row>
    <row r="110" spans="1:19" s="62" customFormat="1" ht="20.25" hidden="1" customHeight="1">
      <c r="A110" s="174"/>
      <c r="K110" s="91"/>
      <c r="L110" s="91"/>
      <c r="M110" s="91"/>
      <c r="N110" s="91"/>
      <c r="O110" s="91"/>
      <c r="P110" s="119"/>
      <c r="Q110" s="119"/>
      <c r="R110" s="119"/>
      <c r="S110" s="119"/>
    </row>
    <row r="111" spans="1:19" s="62" customFormat="1" ht="19.5" customHeight="1" thickTop="1">
      <c r="B111" s="121"/>
      <c r="C111" s="64"/>
      <c r="D111" s="165"/>
      <c r="E111" s="165"/>
      <c r="F111" s="165"/>
      <c r="G111" s="165"/>
      <c r="H111" s="165"/>
      <c r="I111" s="165"/>
      <c r="J111" s="165"/>
      <c r="K111" s="91"/>
      <c r="L111" s="91"/>
      <c r="M111" s="91"/>
      <c r="N111" s="91"/>
      <c r="O111" s="91"/>
      <c r="P111" s="119"/>
      <c r="Q111" s="119"/>
      <c r="R111" s="119"/>
      <c r="S111" s="119"/>
    </row>
    <row r="112" spans="1:19">
      <c r="A112" s="75"/>
    </row>
  </sheetData>
  <mergeCells count="18">
    <mergeCell ref="D54:F54"/>
    <mergeCell ref="H54:J54"/>
    <mergeCell ref="D56:J56"/>
    <mergeCell ref="D53:F53"/>
    <mergeCell ref="H53:J53"/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</mergeCells>
  <pageMargins left="0.7" right="0.7" top="0.75" bottom="0.75" header="0.3" footer="0.3"/>
  <pageSetup paperSize="9" scale="66" firstPageNumber="12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7" max="16383" man="1"/>
    <brk id="11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81640625" defaultRowHeight="14"/>
  <cols>
    <col min="1" max="1" width="59.1796875" style="171" customWidth="1"/>
    <col min="2" max="2" width="8.81640625" style="115" customWidth="1"/>
    <col min="3" max="3" width="1.1796875" style="112" customWidth="1"/>
    <col min="4" max="4" width="12" style="172" customWidth="1"/>
    <col min="5" max="5" width="1.1796875" style="173" customWidth="1"/>
    <col min="6" max="6" width="12" style="172" customWidth="1"/>
    <col min="7" max="7" width="1.1796875" style="173" customWidth="1"/>
    <col min="8" max="8" width="12" style="172" customWidth="1"/>
    <col min="9" max="9" width="1.1796875" style="173" customWidth="1"/>
    <col min="10" max="10" width="12" style="172" customWidth="1"/>
    <col min="11" max="11" width="10.81640625" style="114"/>
    <col min="12" max="12" width="11.1796875" style="114" bestFit="1" customWidth="1"/>
    <col min="13" max="15" width="10.81640625" style="114"/>
    <col min="16" max="16384" width="10.81640625" style="115"/>
  </cols>
  <sheetData>
    <row r="1" spans="1:19" s="114" customFormat="1" ht="20.25" customHeight="1">
      <c r="A1" s="110" t="s">
        <v>83</v>
      </c>
      <c r="B1" s="111"/>
      <c r="C1" s="112"/>
      <c r="D1" s="113"/>
      <c r="E1" s="76"/>
      <c r="F1" s="113"/>
      <c r="G1" s="76"/>
      <c r="H1" s="113"/>
      <c r="I1" s="76"/>
      <c r="J1" s="113"/>
      <c r="P1" s="115"/>
      <c r="Q1" s="115"/>
      <c r="R1" s="115"/>
      <c r="S1" s="115"/>
    </row>
    <row r="2" spans="1:19" s="114" customFormat="1" ht="20.25" customHeight="1">
      <c r="A2" s="116" t="s">
        <v>136</v>
      </c>
      <c r="B2" s="111"/>
      <c r="C2" s="112"/>
      <c r="D2" s="113"/>
      <c r="E2" s="76"/>
      <c r="F2" s="113"/>
      <c r="G2" s="76"/>
      <c r="H2" s="113"/>
      <c r="I2" s="76"/>
      <c r="J2" s="113"/>
      <c r="P2" s="115"/>
      <c r="Q2" s="115"/>
      <c r="R2" s="115"/>
      <c r="S2" s="115"/>
    </row>
    <row r="3" spans="1:19" s="114" customFormat="1" ht="18.649999999999999" customHeight="1">
      <c r="A3" s="75"/>
      <c r="B3" s="111"/>
      <c r="C3" s="112"/>
      <c r="D3" s="113"/>
      <c r="E3" s="76"/>
      <c r="F3" s="113"/>
      <c r="G3" s="76"/>
      <c r="H3" s="113"/>
      <c r="I3" s="76"/>
      <c r="J3" s="113"/>
      <c r="P3" s="115"/>
      <c r="Q3" s="115"/>
      <c r="R3" s="115"/>
      <c r="S3" s="115"/>
    </row>
    <row r="4" spans="1:19" s="91" customFormat="1" ht="20.25" customHeight="1">
      <c r="A4" s="75"/>
      <c r="B4" s="117"/>
      <c r="C4" s="117"/>
      <c r="D4" s="436" t="s">
        <v>13</v>
      </c>
      <c r="E4" s="436"/>
      <c r="F4" s="436"/>
      <c r="G4" s="118"/>
      <c r="H4" s="436" t="s">
        <v>37</v>
      </c>
      <c r="I4" s="436"/>
      <c r="J4" s="436"/>
      <c r="P4" s="119"/>
      <c r="Q4" s="119"/>
      <c r="R4" s="119"/>
      <c r="S4" s="119"/>
    </row>
    <row r="5" spans="1:19" s="91" customFormat="1" ht="20.25" customHeight="1">
      <c r="A5" s="75"/>
      <c r="B5" s="117"/>
      <c r="C5" s="117"/>
      <c r="D5" s="436" t="s">
        <v>38</v>
      </c>
      <c r="E5" s="436"/>
      <c r="F5" s="436"/>
      <c r="G5" s="118"/>
      <c r="H5" s="436" t="s">
        <v>38</v>
      </c>
      <c r="I5" s="436"/>
      <c r="J5" s="436"/>
      <c r="P5" s="119"/>
      <c r="Q5" s="119"/>
      <c r="R5" s="119"/>
      <c r="S5" s="119"/>
    </row>
    <row r="6" spans="1:19" s="91" customFormat="1" ht="20.25" customHeight="1">
      <c r="A6" s="75"/>
      <c r="B6" s="117"/>
      <c r="C6" s="117"/>
      <c r="D6" s="440" t="s">
        <v>158</v>
      </c>
      <c r="E6" s="438"/>
      <c r="F6" s="438"/>
      <c r="G6" s="120"/>
      <c r="H6" s="438" t="s">
        <v>159</v>
      </c>
      <c r="I6" s="438"/>
      <c r="J6" s="438"/>
      <c r="P6" s="119"/>
      <c r="Q6" s="119"/>
      <c r="R6" s="119"/>
      <c r="S6" s="119"/>
    </row>
    <row r="7" spans="1:19" s="91" customFormat="1" ht="20.25" customHeight="1">
      <c r="A7" s="75"/>
      <c r="B7" s="117"/>
      <c r="C7" s="117"/>
      <c r="D7" s="441" t="s">
        <v>157</v>
      </c>
      <c r="E7" s="441"/>
      <c r="F7" s="441"/>
      <c r="G7" s="120"/>
      <c r="H7" s="441" t="s">
        <v>157</v>
      </c>
      <c r="I7" s="441"/>
      <c r="J7" s="441"/>
      <c r="P7" s="119"/>
      <c r="Q7" s="119"/>
      <c r="R7" s="119"/>
      <c r="S7" s="119"/>
    </row>
    <row r="8" spans="1:19" s="91" customFormat="1" ht="20.25" customHeight="1">
      <c r="A8" s="75"/>
      <c r="B8" s="121" t="s">
        <v>107</v>
      </c>
      <c r="C8" s="117"/>
      <c r="D8" s="117">
        <v>2020</v>
      </c>
      <c r="E8" s="117"/>
      <c r="F8" s="117">
        <v>2019</v>
      </c>
      <c r="G8" s="117"/>
      <c r="H8" s="117">
        <v>2020</v>
      </c>
      <c r="I8" s="117"/>
      <c r="J8" s="117">
        <v>2019</v>
      </c>
      <c r="P8" s="119"/>
      <c r="Q8" s="119"/>
      <c r="R8" s="119"/>
      <c r="S8" s="119"/>
    </row>
    <row r="9" spans="1:19" s="91" customFormat="1" ht="20.25" customHeight="1">
      <c r="A9" s="75"/>
      <c r="B9" s="117"/>
      <c r="C9" s="117"/>
      <c r="D9" s="437" t="s">
        <v>15</v>
      </c>
      <c r="E9" s="437"/>
      <c r="F9" s="437"/>
      <c r="G9" s="437"/>
      <c r="H9" s="437"/>
      <c r="I9" s="437"/>
      <c r="J9" s="437"/>
      <c r="P9" s="119"/>
      <c r="Q9" s="119"/>
      <c r="R9" s="119"/>
      <c r="S9" s="119"/>
    </row>
    <row r="10" spans="1:19" s="91" customFormat="1" ht="20.25" customHeight="1">
      <c r="A10" s="122" t="s">
        <v>4</v>
      </c>
      <c r="B10" s="119"/>
      <c r="C10" s="64"/>
      <c r="D10" s="123"/>
      <c r="E10" s="124"/>
      <c r="F10" s="123"/>
      <c r="G10" s="124"/>
      <c r="H10" s="123"/>
      <c r="I10" s="124"/>
      <c r="J10" s="123"/>
      <c r="P10" s="119"/>
      <c r="Q10" s="119"/>
      <c r="R10" s="119"/>
      <c r="S10" s="119"/>
    </row>
    <row r="11" spans="1:19" s="91" customFormat="1" ht="20.25" customHeight="1">
      <c r="A11" s="62" t="s">
        <v>117</v>
      </c>
      <c r="B11" s="119"/>
      <c r="C11" s="64"/>
      <c r="D11" s="125">
        <v>33663</v>
      </c>
      <c r="E11" s="126"/>
      <c r="F11" s="126">
        <v>118499</v>
      </c>
      <c r="G11" s="126"/>
      <c r="H11" s="125">
        <v>-10918</v>
      </c>
      <c r="I11" s="126"/>
      <c r="J11" s="126">
        <v>108523</v>
      </c>
      <c r="P11" s="119"/>
      <c r="Q11" s="119"/>
      <c r="R11" s="119"/>
      <c r="S11" s="119"/>
    </row>
    <row r="12" spans="1:19" s="91" customFormat="1" ht="20.25" customHeight="1">
      <c r="A12" s="74" t="s">
        <v>81</v>
      </c>
      <c r="B12" s="119"/>
      <c r="C12" s="64"/>
      <c r="D12" s="127"/>
      <c r="E12" s="128"/>
      <c r="F12" s="127"/>
      <c r="G12" s="127"/>
      <c r="H12" s="127"/>
      <c r="I12" s="127"/>
      <c r="J12" s="127"/>
      <c r="P12" s="119"/>
      <c r="Q12" s="119"/>
      <c r="R12" s="119"/>
      <c r="S12" s="119"/>
    </row>
    <row r="13" spans="1:19" s="91" customFormat="1" ht="20.25" customHeight="1">
      <c r="A13" s="62" t="s">
        <v>160</v>
      </c>
      <c r="B13" s="119"/>
      <c r="C13" s="64"/>
      <c r="D13" s="129">
        <v>5316</v>
      </c>
      <c r="E13" s="127"/>
      <c r="F13" s="130">
        <v>15189</v>
      </c>
      <c r="G13" s="127"/>
      <c r="H13" s="131">
        <v>1440</v>
      </c>
      <c r="I13" s="127"/>
      <c r="J13" s="127">
        <v>15562</v>
      </c>
      <c r="P13" s="119"/>
      <c r="Q13" s="119"/>
      <c r="R13" s="119"/>
      <c r="S13" s="119"/>
    </row>
    <row r="14" spans="1:19" s="91" customFormat="1" ht="20.25" customHeight="1">
      <c r="A14" s="62" t="s">
        <v>46</v>
      </c>
      <c r="B14" s="119"/>
      <c r="C14" s="64"/>
      <c r="D14" s="131">
        <v>36658</v>
      </c>
      <c r="E14" s="127"/>
      <c r="F14" s="127">
        <v>47092</v>
      </c>
      <c r="G14" s="127"/>
      <c r="H14" s="131">
        <v>33287</v>
      </c>
      <c r="I14" s="127"/>
      <c r="J14" s="127">
        <v>43322</v>
      </c>
      <c r="P14" s="119"/>
      <c r="Q14" s="119"/>
      <c r="R14" s="119"/>
      <c r="S14" s="119"/>
    </row>
    <row r="15" spans="1:19" s="91" customFormat="1" ht="20.25" customHeight="1">
      <c r="A15" s="62" t="s">
        <v>30</v>
      </c>
      <c r="B15" s="119"/>
      <c r="C15" s="64"/>
      <c r="D15" s="129">
        <v>89047</v>
      </c>
      <c r="E15" s="127"/>
      <c r="F15" s="130">
        <v>104010</v>
      </c>
      <c r="G15" s="127"/>
      <c r="H15" s="131">
        <v>67777</v>
      </c>
      <c r="I15" s="127"/>
      <c r="J15" s="127">
        <v>75968</v>
      </c>
      <c r="P15" s="119"/>
      <c r="Q15" s="119"/>
      <c r="R15" s="119"/>
      <c r="S15" s="119"/>
    </row>
    <row r="16" spans="1:19" s="91" customFormat="1" ht="20.25" customHeight="1">
      <c r="A16" s="132" t="s">
        <v>150</v>
      </c>
      <c r="B16" s="119"/>
      <c r="C16" s="64"/>
      <c r="D16" s="133">
        <v>3005</v>
      </c>
      <c r="E16" s="127"/>
      <c r="F16" s="130">
        <v>2088</v>
      </c>
      <c r="G16" s="127"/>
      <c r="H16" s="134">
        <v>1096</v>
      </c>
      <c r="I16" s="127"/>
      <c r="J16" s="127">
        <v>1567</v>
      </c>
      <c r="P16" s="119"/>
      <c r="Q16" s="119"/>
      <c r="R16" s="119"/>
      <c r="S16" s="119"/>
    </row>
    <row r="17" spans="1:19" s="91" customFormat="1" ht="20.25" customHeight="1">
      <c r="A17" s="132" t="s">
        <v>161</v>
      </c>
      <c r="B17" s="119"/>
      <c r="C17" s="64"/>
      <c r="D17" s="133">
        <v>-10</v>
      </c>
      <c r="E17" s="127"/>
      <c r="F17" s="135">
        <v>0</v>
      </c>
      <c r="G17" s="127"/>
      <c r="H17" s="134">
        <v>23</v>
      </c>
      <c r="I17" s="127"/>
      <c r="J17" s="135">
        <v>0</v>
      </c>
      <c r="P17" s="119"/>
      <c r="Q17" s="119"/>
      <c r="R17" s="119"/>
      <c r="S17" s="119"/>
    </row>
    <row r="18" spans="1:19" s="91" customFormat="1" ht="20.25" customHeight="1">
      <c r="A18" s="174" t="s">
        <v>162</v>
      </c>
      <c r="B18" s="119"/>
      <c r="C18" s="64"/>
      <c r="D18" s="131">
        <v>-867</v>
      </c>
      <c r="E18" s="127"/>
      <c r="F18" s="127">
        <v>-989</v>
      </c>
      <c r="G18" s="127"/>
      <c r="H18" s="136">
        <v>-867</v>
      </c>
      <c r="I18" s="127"/>
      <c r="J18" s="127">
        <v>-989</v>
      </c>
      <c r="P18" s="119"/>
      <c r="Q18" s="119"/>
      <c r="R18" s="119"/>
      <c r="S18" s="119"/>
    </row>
    <row r="19" spans="1:19" s="91" customFormat="1" ht="20.25" customHeight="1">
      <c r="A19" s="62" t="s">
        <v>134</v>
      </c>
      <c r="B19" s="63">
        <v>7</v>
      </c>
      <c r="C19" s="119"/>
      <c r="D19" s="136">
        <v>-44886</v>
      </c>
      <c r="E19" s="135"/>
      <c r="F19" s="135">
        <v>-9893</v>
      </c>
      <c r="G19" s="135"/>
      <c r="H19" s="136">
        <v>0</v>
      </c>
      <c r="I19" s="135"/>
      <c r="J19" s="135">
        <v>0</v>
      </c>
      <c r="P19" s="119"/>
      <c r="Q19" s="119"/>
      <c r="R19" s="119"/>
      <c r="S19" s="119"/>
    </row>
    <row r="20" spans="1:19" s="91" customFormat="1" ht="20.25" hidden="1" customHeight="1">
      <c r="A20" s="62" t="s">
        <v>163</v>
      </c>
      <c r="B20" s="63" t="s">
        <v>164</v>
      </c>
      <c r="C20" s="119"/>
      <c r="D20" s="137"/>
      <c r="E20" s="137"/>
      <c r="F20" s="138"/>
      <c r="G20" s="137"/>
      <c r="H20" s="137"/>
      <c r="I20" s="137"/>
      <c r="J20" s="137"/>
      <c r="P20" s="119"/>
      <c r="Q20" s="119"/>
      <c r="R20" s="119"/>
      <c r="S20" s="119"/>
    </row>
    <row r="21" spans="1:19" s="91" customFormat="1" ht="20.25" customHeight="1">
      <c r="A21" s="62" t="s">
        <v>165</v>
      </c>
      <c r="B21" s="119"/>
      <c r="C21" s="64"/>
      <c r="D21" s="138"/>
      <c r="E21" s="139"/>
      <c r="F21" s="138"/>
      <c r="G21" s="140"/>
      <c r="H21" s="138"/>
      <c r="I21" s="140"/>
      <c r="J21" s="138"/>
      <c r="P21" s="119"/>
      <c r="Q21" s="119"/>
      <c r="R21" s="119"/>
      <c r="S21" s="119"/>
    </row>
    <row r="22" spans="1:19" s="91" customFormat="1" ht="20.25" customHeight="1">
      <c r="A22" s="62" t="s">
        <v>166</v>
      </c>
      <c r="B22" s="121"/>
      <c r="C22" s="64"/>
      <c r="D22" s="141">
        <v>3753</v>
      </c>
      <c r="E22" s="137"/>
      <c r="F22" s="138">
        <v>-4141</v>
      </c>
      <c r="G22" s="137"/>
      <c r="H22" s="141">
        <v>3752</v>
      </c>
      <c r="I22" s="137"/>
      <c r="J22" s="137">
        <v>-4553</v>
      </c>
      <c r="P22" s="119"/>
      <c r="Q22" s="119"/>
      <c r="R22" s="119"/>
      <c r="S22" s="119"/>
    </row>
    <row r="23" spans="1:19" s="91" customFormat="1" ht="20.25" customHeight="1">
      <c r="A23" s="62" t="s">
        <v>167</v>
      </c>
      <c r="B23" s="119"/>
      <c r="C23" s="64"/>
      <c r="D23" s="125">
        <v>-6143</v>
      </c>
      <c r="E23" s="126"/>
      <c r="F23" s="126">
        <v>-2978</v>
      </c>
      <c r="G23" s="126"/>
      <c r="H23" s="125">
        <v>-3408</v>
      </c>
      <c r="I23" s="126"/>
      <c r="J23" s="126">
        <v>-2978</v>
      </c>
      <c r="P23" s="119"/>
      <c r="Q23" s="119"/>
      <c r="R23" s="119"/>
      <c r="S23" s="119"/>
    </row>
    <row r="24" spans="1:19" s="91" customFormat="1" ht="20.25" customHeight="1">
      <c r="A24" s="62" t="s">
        <v>168</v>
      </c>
      <c r="B24" s="119"/>
      <c r="C24" s="119"/>
      <c r="D24" s="125">
        <v>-249</v>
      </c>
      <c r="E24" s="126"/>
      <c r="F24" s="126">
        <v>-463</v>
      </c>
      <c r="G24" s="126"/>
      <c r="H24" s="125">
        <v>-249</v>
      </c>
      <c r="I24" s="126"/>
      <c r="J24" s="126">
        <v>-463</v>
      </c>
      <c r="P24" s="119"/>
      <c r="Q24" s="119"/>
      <c r="R24" s="119"/>
      <c r="S24" s="119"/>
    </row>
    <row r="25" spans="1:19" s="91" customFormat="1" ht="20.25" customHeight="1">
      <c r="A25" s="142" t="s">
        <v>138</v>
      </c>
      <c r="B25" s="119"/>
      <c r="C25" s="119"/>
      <c r="D25" s="125">
        <v>1695</v>
      </c>
      <c r="E25" s="126"/>
      <c r="F25" s="126">
        <v>1277</v>
      </c>
      <c r="G25" s="126"/>
      <c r="H25" s="125">
        <v>1351</v>
      </c>
      <c r="I25" s="126"/>
      <c r="J25" s="126">
        <v>1574</v>
      </c>
      <c r="P25" s="119"/>
      <c r="Q25" s="119"/>
      <c r="R25" s="119"/>
      <c r="S25" s="119"/>
    </row>
    <row r="26" spans="1:19" s="91" customFormat="1" ht="20.25" customHeight="1">
      <c r="A26" s="142" t="s">
        <v>169</v>
      </c>
      <c r="B26" s="119"/>
      <c r="C26" s="119"/>
      <c r="D26" s="136">
        <v>0</v>
      </c>
      <c r="E26" s="143"/>
      <c r="F26" s="135">
        <v>0</v>
      </c>
      <c r="G26" s="143"/>
      <c r="H26" s="125">
        <v>-4952</v>
      </c>
      <c r="I26" s="143"/>
      <c r="J26" s="135">
        <v>0</v>
      </c>
      <c r="P26" s="119"/>
      <c r="Q26" s="119"/>
      <c r="R26" s="119"/>
      <c r="S26" s="119"/>
    </row>
    <row r="27" spans="1:19" s="91" customFormat="1" ht="20.25" customHeight="1">
      <c r="A27" s="62" t="s">
        <v>59</v>
      </c>
      <c r="B27" s="119"/>
      <c r="C27" s="64"/>
      <c r="D27" s="125">
        <v>-14069</v>
      </c>
      <c r="E27" s="126"/>
      <c r="F27" s="126">
        <v>-37974</v>
      </c>
      <c r="G27" s="126"/>
      <c r="H27" s="125">
        <v>-14225</v>
      </c>
      <c r="I27" s="126"/>
      <c r="J27" s="126">
        <v>-44282</v>
      </c>
      <c r="P27" s="119"/>
      <c r="Q27" s="119"/>
      <c r="R27" s="119"/>
      <c r="S27" s="119"/>
    </row>
    <row r="28" spans="1:19" s="91" customFormat="1" ht="20.25" customHeight="1">
      <c r="A28" s="144"/>
      <c r="B28" s="144"/>
      <c r="C28" s="69"/>
      <c r="D28" s="145">
        <f>SUM(D10:D27)</f>
        <v>106913</v>
      </c>
      <c r="E28" s="146"/>
      <c r="F28" s="145">
        <f>SUM(F10:F27)</f>
        <v>231717</v>
      </c>
      <c r="G28" s="146"/>
      <c r="H28" s="145">
        <f>SUM(H10:H27)</f>
        <v>74107</v>
      </c>
      <c r="I28" s="146"/>
      <c r="J28" s="145">
        <f>SUM(J10:J27)</f>
        <v>193251</v>
      </c>
      <c r="P28" s="119"/>
      <c r="Q28" s="119"/>
      <c r="R28" s="119"/>
      <c r="S28" s="119"/>
    </row>
    <row r="29" spans="1:19" s="91" customFormat="1" ht="10.5" customHeight="1">
      <c r="A29" s="144"/>
      <c r="B29" s="144"/>
      <c r="C29" s="69"/>
      <c r="D29" s="128"/>
      <c r="E29" s="128"/>
      <c r="F29" s="128"/>
      <c r="G29" s="146"/>
      <c r="H29" s="128"/>
      <c r="I29" s="146"/>
      <c r="J29" s="128"/>
      <c r="P29" s="119"/>
      <c r="Q29" s="119"/>
      <c r="R29" s="119"/>
      <c r="S29" s="119"/>
    </row>
    <row r="30" spans="1:19" s="91" customFormat="1" ht="20.25" customHeight="1">
      <c r="A30" s="122" t="s">
        <v>82</v>
      </c>
      <c r="B30" s="119"/>
      <c r="C30" s="64"/>
      <c r="D30" s="147"/>
      <c r="E30" s="112"/>
      <c r="F30" s="147"/>
      <c r="G30" s="112"/>
      <c r="H30" s="147"/>
      <c r="I30" s="112"/>
      <c r="J30" s="147"/>
      <c r="P30" s="119"/>
      <c r="Q30" s="119"/>
      <c r="R30" s="119"/>
      <c r="S30" s="119"/>
    </row>
    <row r="31" spans="1:19" s="91" customFormat="1" ht="20.25" customHeight="1">
      <c r="A31" s="62" t="s">
        <v>80</v>
      </c>
      <c r="B31" s="119"/>
      <c r="C31" s="64"/>
      <c r="D31" s="175">
        <v>91102</v>
      </c>
      <c r="E31" s="149"/>
      <c r="F31" s="148">
        <v>337289</v>
      </c>
      <c r="G31" s="149"/>
      <c r="H31" s="175">
        <v>151150</v>
      </c>
      <c r="I31" s="149"/>
      <c r="J31" s="148">
        <v>330086</v>
      </c>
      <c r="P31" s="119"/>
      <c r="Q31" s="119"/>
      <c r="R31" s="119"/>
      <c r="S31" s="119"/>
    </row>
    <row r="32" spans="1:19" s="91" customFormat="1" ht="20.25" customHeight="1">
      <c r="A32" s="62" t="s">
        <v>31</v>
      </c>
      <c r="B32" s="119"/>
      <c r="C32" s="64"/>
      <c r="D32" s="175">
        <v>2109</v>
      </c>
      <c r="E32" s="149"/>
      <c r="F32" s="148">
        <v>446925</v>
      </c>
      <c r="G32" s="149"/>
      <c r="H32" s="175">
        <v>1753</v>
      </c>
      <c r="I32" s="149"/>
      <c r="J32" s="148">
        <v>446297</v>
      </c>
      <c r="P32" s="119"/>
      <c r="Q32" s="119"/>
      <c r="R32" s="119"/>
      <c r="S32" s="119"/>
    </row>
    <row r="33" spans="1:19" s="91" customFormat="1" ht="20.25" hidden="1" customHeight="1">
      <c r="A33" s="62" t="s">
        <v>24</v>
      </c>
      <c r="B33" s="119"/>
      <c r="C33" s="64"/>
      <c r="D33" s="176">
        <v>0</v>
      </c>
      <c r="E33" s="149"/>
      <c r="F33" s="150">
        <v>0</v>
      </c>
      <c r="G33" s="149"/>
      <c r="H33" s="178">
        <v>0</v>
      </c>
      <c r="I33" s="151"/>
      <c r="J33" s="150">
        <v>0</v>
      </c>
      <c r="P33" s="119"/>
      <c r="Q33" s="119"/>
      <c r="R33" s="119"/>
      <c r="S33" s="119"/>
    </row>
    <row r="34" spans="1:19" s="91" customFormat="1" ht="20.25" customHeight="1">
      <c r="A34" s="62" t="s">
        <v>127</v>
      </c>
      <c r="B34" s="119"/>
      <c r="C34" s="64"/>
      <c r="D34" s="175">
        <v>14895</v>
      </c>
      <c r="E34" s="149"/>
      <c r="F34" s="148">
        <v>9346</v>
      </c>
      <c r="G34" s="149"/>
      <c r="H34" s="175">
        <v>10520</v>
      </c>
      <c r="I34" s="149"/>
      <c r="J34" s="148">
        <v>9346</v>
      </c>
      <c r="P34" s="119"/>
      <c r="Q34" s="119"/>
      <c r="R34" s="119"/>
      <c r="S34" s="119"/>
    </row>
    <row r="35" spans="1:19" s="91" customFormat="1" ht="20.25" customHeight="1">
      <c r="A35" s="62" t="s">
        <v>93</v>
      </c>
      <c r="B35" s="119"/>
      <c r="C35" s="64"/>
      <c r="D35" s="175">
        <v>812</v>
      </c>
      <c r="E35" s="149"/>
      <c r="F35" s="148">
        <v>-794</v>
      </c>
      <c r="G35" s="149"/>
      <c r="H35" s="175">
        <v>-258</v>
      </c>
      <c r="I35" s="149"/>
      <c r="J35" s="148">
        <v>-669</v>
      </c>
      <c r="P35" s="119"/>
      <c r="Q35" s="119"/>
      <c r="R35" s="119"/>
      <c r="S35" s="119"/>
    </row>
    <row r="36" spans="1:19" s="91" customFormat="1" ht="20.25" customHeight="1">
      <c r="A36" s="62" t="s">
        <v>73</v>
      </c>
      <c r="B36" s="119"/>
      <c r="C36" s="64"/>
      <c r="D36" s="175">
        <v>-47526</v>
      </c>
      <c r="E36" s="149"/>
      <c r="F36" s="148">
        <v>-178627</v>
      </c>
      <c r="G36" s="149"/>
      <c r="H36" s="175">
        <v>-45262</v>
      </c>
      <c r="I36" s="149"/>
      <c r="J36" s="148">
        <v>-203212</v>
      </c>
      <c r="P36" s="119"/>
      <c r="Q36" s="119"/>
      <c r="R36" s="119"/>
      <c r="S36" s="119"/>
    </row>
    <row r="37" spans="1:19" s="119" customFormat="1" ht="20.25" customHeight="1">
      <c r="A37" s="62" t="s">
        <v>94</v>
      </c>
      <c r="C37" s="64"/>
      <c r="D37" s="177">
        <v>-70</v>
      </c>
      <c r="E37" s="149"/>
      <c r="F37" s="152">
        <v>-232</v>
      </c>
      <c r="G37" s="149"/>
      <c r="H37" s="177">
        <v>0</v>
      </c>
      <c r="I37" s="149"/>
      <c r="J37" s="152">
        <v>-1066</v>
      </c>
      <c r="K37" s="91"/>
      <c r="L37" s="91"/>
      <c r="M37" s="91"/>
      <c r="N37" s="91"/>
      <c r="O37" s="91"/>
    </row>
    <row r="38" spans="1:19" s="119" customFormat="1" ht="20.25" customHeight="1">
      <c r="A38" s="62" t="s">
        <v>123</v>
      </c>
      <c r="C38" s="64"/>
      <c r="D38" s="153">
        <f>SUM(D28:D37)</f>
        <v>168235</v>
      </c>
      <c r="E38" s="149"/>
      <c r="F38" s="153">
        <f>SUM(F28:F37)</f>
        <v>845624</v>
      </c>
      <c r="G38" s="149"/>
      <c r="H38" s="153">
        <f>SUM(H28:H37)</f>
        <v>192010</v>
      </c>
      <c r="I38" s="149"/>
      <c r="J38" s="153">
        <f>SUM(J28:J37)</f>
        <v>774033</v>
      </c>
      <c r="K38" s="91"/>
      <c r="L38" s="91"/>
      <c r="M38" s="91"/>
      <c r="N38" s="91"/>
      <c r="O38" s="91"/>
    </row>
    <row r="39" spans="1:19" s="119" customFormat="1" ht="20.25" customHeight="1">
      <c r="A39" s="62" t="s">
        <v>34</v>
      </c>
      <c r="C39" s="64"/>
      <c r="D39" s="179">
        <v>-8125</v>
      </c>
      <c r="E39" s="148"/>
      <c r="F39" s="154">
        <v>-19913</v>
      </c>
      <c r="G39" s="148"/>
      <c r="H39" s="179">
        <v>-8188</v>
      </c>
      <c r="I39" s="154"/>
      <c r="J39" s="154">
        <v>-21182</v>
      </c>
      <c r="K39" s="91"/>
      <c r="L39" s="91"/>
      <c r="M39" s="91"/>
      <c r="N39" s="91"/>
      <c r="O39" s="91"/>
    </row>
    <row r="40" spans="1:19" s="119" customFormat="1" ht="20.25" customHeight="1">
      <c r="A40" s="75" t="s">
        <v>122</v>
      </c>
      <c r="B40" s="144"/>
      <c r="C40" s="69"/>
      <c r="D40" s="155">
        <f>SUM(D38:D39)</f>
        <v>160110</v>
      </c>
      <c r="E40" s="156"/>
      <c r="F40" s="155">
        <f>SUM(F38:F39)</f>
        <v>825711</v>
      </c>
      <c r="G40" s="156"/>
      <c r="H40" s="155">
        <f>SUM(H38:H39)</f>
        <v>183822</v>
      </c>
      <c r="I40" s="156"/>
      <c r="J40" s="155">
        <f>SUM(J38:J39)</f>
        <v>752851</v>
      </c>
      <c r="K40" s="91"/>
      <c r="L40" s="91"/>
      <c r="M40" s="91"/>
      <c r="N40" s="91"/>
      <c r="O40" s="91"/>
    </row>
    <row r="41" spans="1:19" s="119" customFormat="1" ht="10.5" customHeight="1">
      <c r="A41" s="75"/>
      <c r="B41" s="144"/>
      <c r="C41" s="69"/>
      <c r="D41" s="157"/>
      <c r="E41" s="69"/>
      <c r="F41" s="157"/>
      <c r="G41" s="69"/>
      <c r="H41" s="157"/>
      <c r="I41" s="69"/>
      <c r="J41" s="157"/>
      <c r="K41" s="91"/>
      <c r="L41" s="91"/>
      <c r="M41" s="91"/>
      <c r="N41" s="91"/>
      <c r="O41" s="91"/>
    </row>
    <row r="42" spans="1:19" ht="20.25" customHeight="1">
      <c r="A42" s="110" t="s">
        <v>83</v>
      </c>
      <c r="B42" s="111"/>
      <c r="D42" s="157"/>
      <c r="E42" s="69"/>
      <c r="F42" s="157"/>
      <c r="G42" s="69"/>
      <c r="H42" s="157"/>
      <c r="I42" s="69"/>
      <c r="J42" s="157"/>
    </row>
    <row r="43" spans="1:19" ht="20.25" customHeight="1">
      <c r="A43" s="116" t="s">
        <v>136</v>
      </c>
      <c r="B43" s="111"/>
      <c r="D43" s="113"/>
      <c r="E43" s="76"/>
      <c r="F43" s="113"/>
      <c r="G43" s="76"/>
      <c r="H43" s="113"/>
      <c r="I43" s="76"/>
      <c r="J43" s="113"/>
    </row>
    <row r="44" spans="1:19" s="114" customFormat="1" ht="18.649999999999999" customHeight="1">
      <c r="A44" s="75"/>
      <c r="B44" s="111"/>
      <c r="C44" s="112"/>
      <c r="D44" s="113"/>
      <c r="E44" s="76"/>
      <c r="F44" s="113"/>
      <c r="G44" s="76"/>
      <c r="H44" s="113"/>
      <c r="I44" s="76"/>
      <c r="J44" s="113"/>
      <c r="P44" s="115"/>
      <c r="Q44" s="115"/>
      <c r="R44" s="115"/>
      <c r="S44" s="115"/>
    </row>
    <row r="45" spans="1:19" s="91" customFormat="1" ht="20.25" customHeight="1">
      <c r="A45" s="75"/>
      <c r="B45" s="117"/>
      <c r="C45" s="117"/>
      <c r="D45" s="436" t="s">
        <v>13</v>
      </c>
      <c r="E45" s="436"/>
      <c r="F45" s="436"/>
      <c r="G45" s="118"/>
      <c r="H45" s="436" t="s">
        <v>37</v>
      </c>
      <c r="I45" s="436"/>
      <c r="J45" s="436"/>
      <c r="P45" s="119"/>
      <c r="Q45" s="119"/>
      <c r="R45" s="119"/>
      <c r="S45" s="119"/>
    </row>
    <row r="46" spans="1:19" s="91" customFormat="1" ht="20.25" customHeight="1">
      <c r="A46" s="75"/>
      <c r="B46" s="117"/>
      <c r="C46" s="117"/>
      <c r="D46" s="436" t="s">
        <v>38</v>
      </c>
      <c r="E46" s="436"/>
      <c r="F46" s="436"/>
      <c r="G46" s="118"/>
      <c r="H46" s="436" t="s">
        <v>38</v>
      </c>
      <c r="I46" s="436"/>
      <c r="J46" s="436"/>
      <c r="P46" s="119"/>
      <c r="Q46" s="119"/>
      <c r="R46" s="119"/>
      <c r="S46" s="119"/>
    </row>
    <row r="47" spans="1:19" s="91" customFormat="1" ht="20.25" customHeight="1">
      <c r="A47" s="75"/>
      <c r="B47" s="117"/>
      <c r="C47" s="117"/>
      <c r="D47" s="438" t="s">
        <v>159</v>
      </c>
      <c r="E47" s="438"/>
      <c r="F47" s="438"/>
      <c r="G47" s="120"/>
      <c r="H47" s="438" t="s">
        <v>159</v>
      </c>
      <c r="I47" s="438"/>
      <c r="J47" s="438"/>
      <c r="P47" s="119"/>
      <c r="Q47" s="119"/>
      <c r="R47" s="119"/>
      <c r="S47" s="119"/>
    </row>
    <row r="48" spans="1:19" s="91" customFormat="1" ht="20.25" customHeight="1">
      <c r="A48" s="75"/>
      <c r="B48" s="117"/>
      <c r="C48" s="117"/>
      <c r="D48" s="439" t="s">
        <v>157</v>
      </c>
      <c r="E48" s="439"/>
      <c r="F48" s="439"/>
      <c r="G48" s="158"/>
      <c r="H48" s="439" t="s">
        <v>157</v>
      </c>
      <c r="I48" s="439"/>
      <c r="J48" s="439"/>
      <c r="P48" s="119"/>
      <c r="Q48" s="119"/>
      <c r="R48" s="119"/>
      <c r="S48" s="119"/>
    </row>
    <row r="49" spans="1:19" s="91" customFormat="1" ht="20.25" customHeight="1">
      <c r="A49" s="75"/>
      <c r="B49" s="121" t="s">
        <v>107</v>
      </c>
      <c r="C49" s="117"/>
      <c r="D49" s="183">
        <v>2020</v>
      </c>
      <c r="E49" s="159"/>
      <c r="F49" s="159">
        <v>2019</v>
      </c>
      <c r="G49" s="159"/>
      <c r="H49" s="183">
        <v>2020</v>
      </c>
      <c r="I49" s="159"/>
      <c r="J49" s="159">
        <v>2019</v>
      </c>
      <c r="P49" s="119"/>
      <c r="Q49" s="119"/>
      <c r="R49" s="119"/>
      <c r="S49" s="119"/>
    </row>
    <row r="50" spans="1:19" s="91" customFormat="1" ht="20.25" customHeight="1">
      <c r="A50" s="75"/>
      <c r="B50" s="119"/>
      <c r="C50" s="64"/>
      <c r="D50" s="437" t="s">
        <v>15</v>
      </c>
      <c r="E50" s="437"/>
      <c r="F50" s="437"/>
      <c r="G50" s="437"/>
      <c r="H50" s="437"/>
      <c r="I50" s="437"/>
      <c r="J50" s="437"/>
      <c r="P50" s="119"/>
      <c r="Q50" s="119"/>
      <c r="R50" s="119"/>
      <c r="S50" s="119"/>
    </row>
    <row r="51" spans="1:19" s="91" customFormat="1" ht="20.25" customHeight="1">
      <c r="A51" s="122" t="s">
        <v>5</v>
      </c>
      <c r="B51" s="119"/>
      <c r="C51" s="64"/>
      <c r="D51" s="160"/>
      <c r="E51" s="65"/>
      <c r="F51" s="160"/>
      <c r="G51" s="65"/>
      <c r="H51" s="160"/>
      <c r="I51" s="65"/>
      <c r="J51" s="160"/>
      <c r="P51" s="119"/>
      <c r="Q51" s="119"/>
      <c r="R51" s="119"/>
      <c r="S51" s="119"/>
    </row>
    <row r="52" spans="1:19" s="91" customFormat="1" ht="20.25" hidden="1" customHeight="1">
      <c r="A52" s="62" t="s">
        <v>170</v>
      </c>
      <c r="B52" s="119"/>
      <c r="C52" s="64"/>
      <c r="D52" s="135">
        <v>0</v>
      </c>
      <c r="E52" s="135"/>
      <c r="F52" s="135">
        <v>0</v>
      </c>
      <c r="G52" s="135"/>
      <c r="H52" s="135">
        <v>0</v>
      </c>
      <c r="I52" s="135"/>
      <c r="J52" s="135">
        <v>0</v>
      </c>
      <c r="P52" s="119"/>
      <c r="Q52" s="119"/>
      <c r="R52" s="119"/>
      <c r="S52" s="119"/>
    </row>
    <row r="53" spans="1:19" s="91" customFormat="1" ht="20.25" customHeight="1">
      <c r="A53" s="62" t="s">
        <v>171</v>
      </c>
      <c r="B53" s="119"/>
      <c r="C53" s="64"/>
      <c r="D53" s="188">
        <v>0</v>
      </c>
      <c r="E53" s="161"/>
      <c r="F53" s="161">
        <v>488027</v>
      </c>
      <c r="G53" s="161"/>
      <c r="H53" s="189">
        <v>0</v>
      </c>
      <c r="I53" s="161"/>
      <c r="J53" s="161">
        <v>488027</v>
      </c>
      <c r="P53" s="119"/>
      <c r="Q53" s="119"/>
      <c r="R53" s="119"/>
      <c r="S53" s="119"/>
    </row>
    <row r="54" spans="1:19" s="91" customFormat="1" ht="20.25" customHeight="1">
      <c r="A54" s="184" t="s">
        <v>172</v>
      </c>
      <c r="B54" s="186">
        <v>5</v>
      </c>
      <c r="C54" s="187"/>
      <c r="D54" s="185">
        <v>0</v>
      </c>
      <c r="E54" s="161"/>
      <c r="F54" s="161">
        <v>0</v>
      </c>
      <c r="G54" s="161"/>
      <c r="H54" s="185">
        <v>-21600</v>
      </c>
      <c r="I54" s="161"/>
      <c r="J54" s="161">
        <v>-20500</v>
      </c>
      <c r="P54" s="119"/>
      <c r="Q54" s="119"/>
      <c r="R54" s="119"/>
      <c r="S54" s="119"/>
    </row>
    <row r="55" spans="1:19" s="91" customFormat="1" ht="20.25" customHeight="1">
      <c r="A55" s="62" t="s">
        <v>173</v>
      </c>
      <c r="B55" s="121">
        <v>5</v>
      </c>
      <c r="C55" s="64"/>
      <c r="D55" s="188">
        <v>0</v>
      </c>
      <c r="E55" s="161"/>
      <c r="F55" s="161">
        <v>0</v>
      </c>
      <c r="G55" s="161"/>
      <c r="H55" s="188">
        <v>15116</v>
      </c>
      <c r="I55" s="161"/>
      <c r="J55" s="161">
        <v>6712</v>
      </c>
      <c r="P55" s="119"/>
      <c r="Q55" s="119"/>
      <c r="R55" s="119"/>
      <c r="S55" s="119"/>
    </row>
    <row r="56" spans="1:19" s="91" customFormat="1" ht="20.25" customHeight="1">
      <c r="A56" s="184" t="s">
        <v>174</v>
      </c>
      <c r="B56" s="186">
        <v>5</v>
      </c>
      <c r="C56" s="187"/>
      <c r="D56" s="185">
        <v>-77188</v>
      </c>
      <c r="E56" s="161"/>
      <c r="F56" s="161">
        <v>0</v>
      </c>
      <c r="G56" s="161"/>
      <c r="H56" s="185">
        <v>-77188</v>
      </c>
      <c r="I56" s="161"/>
      <c r="J56" s="161">
        <v>0</v>
      </c>
      <c r="P56" s="119"/>
      <c r="Q56" s="119"/>
      <c r="R56" s="119"/>
      <c r="S56" s="119"/>
    </row>
    <row r="57" spans="1:19" s="91" customFormat="1" ht="20.25" customHeight="1">
      <c r="A57" s="191" t="s">
        <v>175</v>
      </c>
      <c r="B57" s="192">
        <v>7</v>
      </c>
      <c r="C57" s="193"/>
      <c r="D57" s="190">
        <v>0</v>
      </c>
      <c r="E57" s="161"/>
      <c r="F57" s="161">
        <v>-12794</v>
      </c>
      <c r="G57" s="161"/>
      <c r="H57" s="190">
        <v>0</v>
      </c>
      <c r="I57" s="161"/>
      <c r="J57" s="161">
        <v>-12794</v>
      </c>
      <c r="P57" s="119"/>
      <c r="Q57" s="119"/>
      <c r="R57" s="119"/>
      <c r="S57" s="119"/>
    </row>
    <row r="58" spans="1:19" s="91" customFormat="1" ht="20.25" customHeight="1">
      <c r="A58" s="191" t="s">
        <v>110</v>
      </c>
      <c r="B58" s="192">
        <v>7</v>
      </c>
      <c r="C58" s="193"/>
      <c r="D58" s="190">
        <v>-186425</v>
      </c>
      <c r="E58" s="161"/>
      <c r="F58" s="161">
        <v>0</v>
      </c>
      <c r="G58" s="161"/>
      <c r="H58" s="190">
        <v>-186425</v>
      </c>
      <c r="I58" s="161"/>
      <c r="J58" s="161">
        <v>0</v>
      </c>
      <c r="P58" s="119"/>
      <c r="Q58" s="119"/>
      <c r="R58" s="119"/>
      <c r="S58" s="119"/>
    </row>
    <row r="59" spans="1:19" s="91" customFormat="1" ht="20.25" customHeight="1">
      <c r="A59" s="62" t="s">
        <v>176</v>
      </c>
      <c r="B59" s="121"/>
      <c r="C59" s="64"/>
      <c r="D59" s="161"/>
      <c r="E59" s="161"/>
      <c r="F59" s="161"/>
      <c r="G59" s="161"/>
      <c r="H59" s="161"/>
      <c r="I59" s="161"/>
      <c r="J59" s="161"/>
      <c r="P59" s="119"/>
      <c r="Q59" s="119"/>
      <c r="R59" s="119"/>
      <c r="S59" s="119"/>
    </row>
    <row r="60" spans="1:19" s="91" customFormat="1" ht="20.25" customHeight="1">
      <c r="A60" s="62" t="s">
        <v>177</v>
      </c>
      <c r="B60" s="121">
        <v>9</v>
      </c>
      <c r="C60" s="64"/>
      <c r="D60" s="188">
        <v>0</v>
      </c>
      <c r="E60" s="161"/>
      <c r="F60" s="161">
        <v>0</v>
      </c>
      <c r="G60" s="161"/>
      <c r="H60" s="188">
        <v>0</v>
      </c>
      <c r="I60" s="161"/>
      <c r="J60" s="161">
        <v>-500</v>
      </c>
      <c r="P60" s="119"/>
      <c r="Q60" s="119"/>
      <c r="R60" s="119"/>
      <c r="S60" s="119"/>
    </row>
    <row r="61" spans="1:19" s="91" customFormat="1" ht="20.25" customHeight="1">
      <c r="A61" s="191" t="s">
        <v>178</v>
      </c>
      <c r="B61" s="192"/>
      <c r="C61" s="193"/>
      <c r="D61" s="190">
        <v>-15300</v>
      </c>
      <c r="E61" s="161"/>
      <c r="F61" s="161">
        <v>0</v>
      </c>
      <c r="G61" s="161"/>
      <c r="H61" s="190">
        <v>0</v>
      </c>
      <c r="I61" s="161"/>
      <c r="J61" s="161">
        <v>0</v>
      </c>
      <c r="P61" s="119"/>
      <c r="Q61" s="119"/>
      <c r="R61" s="119"/>
      <c r="S61" s="119"/>
    </row>
    <row r="62" spans="1:19" s="91" customFormat="1" ht="20.25" customHeight="1">
      <c r="A62" s="62" t="s">
        <v>139</v>
      </c>
      <c r="B62" s="121"/>
      <c r="C62" s="64"/>
      <c r="D62" s="188">
        <v>-8780.0074000000004</v>
      </c>
      <c r="E62" s="161"/>
      <c r="F62" s="161">
        <v>-42809.148780000003</v>
      </c>
      <c r="G62" s="161"/>
      <c r="H62" s="188">
        <v>-8129</v>
      </c>
      <c r="I62" s="161"/>
      <c r="J62" s="161">
        <v>-10029</v>
      </c>
      <c r="P62" s="119"/>
      <c r="Q62" s="119"/>
      <c r="R62" s="119"/>
      <c r="S62" s="119"/>
    </row>
    <row r="63" spans="1:19" s="91" customFormat="1" ht="20.25" customHeight="1">
      <c r="A63" s="62" t="s">
        <v>84</v>
      </c>
      <c r="B63" s="119"/>
      <c r="C63" s="64"/>
      <c r="D63" s="188">
        <v>12456</v>
      </c>
      <c r="E63" s="161"/>
      <c r="F63" s="161">
        <v>3105</v>
      </c>
      <c r="G63" s="161"/>
      <c r="H63" s="188">
        <v>3480</v>
      </c>
      <c r="I63" s="161"/>
      <c r="J63" s="161">
        <v>3091</v>
      </c>
      <c r="P63" s="119"/>
      <c r="Q63" s="119"/>
      <c r="R63" s="119"/>
      <c r="S63" s="119"/>
    </row>
    <row r="64" spans="1:19" s="91" customFormat="1" ht="20.25" customHeight="1">
      <c r="A64" s="62" t="s">
        <v>113</v>
      </c>
      <c r="B64" s="119"/>
      <c r="C64" s="64"/>
      <c r="D64" s="188">
        <v>-368</v>
      </c>
      <c r="E64" s="161"/>
      <c r="F64" s="161">
        <v>-460</v>
      </c>
      <c r="G64" s="161"/>
      <c r="H64" s="188">
        <v>-368</v>
      </c>
      <c r="I64" s="161"/>
      <c r="J64" s="161">
        <v>-334</v>
      </c>
      <c r="P64" s="119"/>
      <c r="Q64" s="119"/>
      <c r="R64" s="119"/>
      <c r="S64" s="119"/>
    </row>
    <row r="65" spans="1:19" s="91" customFormat="1" ht="20.25" customHeight="1">
      <c r="A65" s="62" t="s">
        <v>60</v>
      </c>
      <c r="B65" s="119"/>
      <c r="C65" s="64"/>
      <c r="D65" s="194">
        <v>13329</v>
      </c>
      <c r="E65" s="163"/>
      <c r="F65" s="162">
        <v>33506</v>
      </c>
      <c r="G65" s="163"/>
      <c r="H65" s="194">
        <v>13823</v>
      </c>
      <c r="I65" s="163"/>
      <c r="J65" s="162">
        <v>42865</v>
      </c>
      <c r="P65" s="119"/>
      <c r="Q65" s="119"/>
      <c r="R65" s="119"/>
      <c r="S65" s="119"/>
    </row>
    <row r="66" spans="1:19" s="91" customFormat="1" ht="20.25" customHeight="1">
      <c r="A66" s="75" t="s">
        <v>108</v>
      </c>
      <c r="B66" s="144"/>
      <c r="C66" s="69"/>
      <c r="D66" s="164">
        <f>SUM(D53:D65)</f>
        <v>-262276.0074</v>
      </c>
      <c r="E66" s="165"/>
      <c r="F66" s="164">
        <f>SUM(F53:F65)</f>
        <v>468574.85122000001</v>
      </c>
      <c r="G66" s="165"/>
      <c r="H66" s="164">
        <f>SUM(H53:H65)</f>
        <v>-261291</v>
      </c>
      <c r="I66" s="165"/>
      <c r="J66" s="164">
        <f>SUM(J53:J65)</f>
        <v>496538</v>
      </c>
      <c r="P66" s="119"/>
      <c r="Q66" s="119"/>
      <c r="R66" s="119"/>
      <c r="S66" s="119"/>
    </row>
    <row r="67" spans="1:19" s="91" customFormat="1" ht="8.15" customHeight="1">
      <c r="A67" s="75"/>
      <c r="B67" s="144"/>
      <c r="C67" s="69"/>
      <c r="P67" s="119"/>
      <c r="Q67" s="119"/>
      <c r="R67" s="119"/>
      <c r="S67" s="119"/>
    </row>
    <row r="68" spans="1:19" s="91" customFormat="1" ht="20.25" customHeight="1">
      <c r="A68" s="122" t="s">
        <v>6</v>
      </c>
      <c r="B68" s="119"/>
      <c r="C68" s="64"/>
      <c r="D68" s="163"/>
      <c r="E68" s="163"/>
      <c r="F68" s="163"/>
      <c r="G68" s="163"/>
      <c r="H68" s="163"/>
      <c r="I68" s="163"/>
      <c r="J68" s="163"/>
      <c r="P68" s="119"/>
      <c r="Q68" s="119"/>
      <c r="R68" s="119"/>
      <c r="S68" s="119"/>
    </row>
    <row r="69" spans="1:19" s="91" customFormat="1" ht="20.25" customHeight="1">
      <c r="A69" s="62" t="s">
        <v>106</v>
      </c>
      <c r="B69" s="119"/>
      <c r="C69" s="64"/>
      <c r="D69" s="188">
        <v>1390462</v>
      </c>
      <c r="E69" s="161"/>
      <c r="F69" s="161">
        <v>117573</v>
      </c>
      <c r="G69" s="161"/>
      <c r="H69" s="188">
        <v>1390462</v>
      </c>
      <c r="I69" s="161"/>
      <c r="J69" s="161">
        <v>117573</v>
      </c>
      <c r="P69" s="119"/>
      <c r="Q69" s="119"/>
      <c r="R69" s="119"/>
      <c r="S69" s="119"/>
    </row>
    <row r="70" spans="1:19" s="91" customFormat="1" ht="20.25" customHeight="1">
      <c r="A70" s="62" t="s">
        <v>140</v>
      </c>
      <c r="B70" s="119"/>
      <c r="C70" s="64"/>
      <c r="D70" s="188">
        <v>-1082727</v>
      </c>
      <c r="E70" s="161"/>
      <c r="F70" s="161">
        <v>-1451951</v>
      </c>
      <c r="G70" s="161"/>
      <c r="H70" s="188">
        <v>-1082727</v>
      </c>
      <c r="I70" s="161"/>
      <c r="J70" s="161">
        <v>-1451951</v>
      </c>
      <c r="P70" s="119"/>
      <c r="Q70" s="119"/>
      <c r="R70" s="119"/>
      <c r="S70" s="119"/>
    </row>
    <row r="71" spans="1:19" s="91" customFormat="1" ht="20.25" hidden="1" customHeight="1">
      <c r="A71" s="62" t="s">
        <v>179</v>
      </c>
      <c r="B71" s="121">
        <v>3</v>
      </c>
      <c r="C71" s="64"/>
      <c r="D71" s="161">
        <v>0</v>
      </c>
      <c r="E71" s="161"/>
      <c r="F71" s="161">
        <v>0</v>
      </c>
      <c r="G71" s="161"/>
      <c r="H71" s="161">
        <v>0</v>
      </c>
      <c r="I71" s="161"/>
      <c r="J71" s="161">
        <v>0</v>
      </c>
      <c r="P71" s="119"/>
      <c r="Q71" s="119"/>
      <c r="R71" s="119"/>
      <c r="S71" s="119"/>
    </row>
    <row r="72" spans="1:19" s="91" customFormat="1" ht="20.25" customHeight="1">
      <c r="A72" s="132" t="s">
        <v>180</v>
      </c>
      <c r="B72" s="196">
        <v>5</v>
      </c>
      <c r="C72" s="197"/>
      <c r="D72" s="195">
        <v>0</v>
      </c>
      <c r="E72" s="161"/>
      <c r="F72" s="161">
        <v>0</v>
      </c>
      <c r="G72" s="161"/>
      <c r="H72" s="195">
        <v>-15300</v>
      </c>
      <c r="I72" s="161"/>
      <c r="J72" s="161">
        <v>0</v>
      </c>
      <c r="P72" s="119"/>
      <c r="Q72" s="119"/>
      <c r="R72" s="119"/>
      <c r="S72" s="119"/>
    </row>
    <row r="73" spans="1:19" s="91" customFormat="1" ht="20.25" customHeight="1">
      <c r="A73" s="132" t="s">
        <v>85</v>
      </c>
      <c r="B73" s="198"/>
      <c r="C73" s="197"/>
      <c r="D73" s="195">
        <v>50430</v>
      </c>
      <c r="E73" s="161"/>
      <c r="F73" s="161">
        <v>400000</v>
      </c>
      <c r="G73" s="161"/>
      <c r="H73" s="195">
        <v>0</v>
      </c>
      <c r="I73" s="161"/>
      <c r="J73" s="161">
        <v>400000</v>
      </c>
      <c r="P73" s="119"/>
      <c r="Q73" s="119"/>
      <c r="R73" s="119"/>
      <c r="S73" s="119"/>
    </row>
    <row r="74" spans="1:19" s="91" customFormat="1" ht="20.25" customHeight="1">
      <c r="A74" s="62" t="s">
        <v>61</v>
      </c>
      <c r="B74" s="119"/>
      <c r="C74" s="64"/>
      <c r="D74" s="188">
        <v>-137911</v>
      </c>
      <c r="E74" s="161"/>
      <c r="F74" s="161">
        <v>-90485</v>
      </c>
      <c r="G74" s="161"/>
      <c r="H74" s="188">
        <v>-115680</v>
      </c>
      <c r="I74" s="161"/>
      <c r="J74" s="161">
        <v>-79625</v>
      </c>
      <c r="P74" s="119"/>
      <c r="Q74" s="119"/>
      <c r="R74" s="119"/>
      <c r="S74" s="119"/>
    </row>
    <row r="75" spans="1:19" s="91" customFormat="1" ht="20.25" customHeight="1">
      <c r="A75" s="62" t="s">
        <v>141</v>
      </c>
      <c r="B75" s="119"/>
      <c r="C75" s="64"/>
      <c r="D75" s="188">
        <v>-41056</v>
      </c>
      <c r="E75" s="161"/>
      <c r="F75" s="161">
        <v>-34376</v>
      </c>
      <c r="G75" s="161"/>
      <c r="H75" s="188">
        <v>-29789</v>
      </c>
      <c r="I75" s="161"/>
      <c r="J75" s="161">
        <v>-25171</v>
      </c>
      <c r="P75" s="119"/>
      <c r="Q75" s="119"/>
      <c r="R75" s="119"/>
      <c r="S75" s="119"/>
    </row>
    <row r="76" spans="1:19" s="91" customFormat="1" ht="20.25" customHeight="1">
      <c r="A76" s="62" t="s">
        <v>181</v>
      </c>
      <c r="B76" s="119"/>
      <c r="C76" s="64"/>
      <c r="D76" s="161">
        <v>0</v>
      </c>
      <c r="E76" s="161"/>
      <c r="F76" s="161">
        <v>-2729</v>
      </c>
      <c r="G76" s="161"/>
      <c r="H76" s="161">
        <v>0</v>
      </c>
      <c r="I76" s="161"/>
      <c r="J76" s="161">
        <v>-2729</v>
      </c>
      <c r="P76" s="119"/>
      <c r="Q76" s="119"/>
      <c r="R76" s="119"/>
      <c r="S76" s="119"/>
    </row>
    <row r="77" spans="1:19" s="91" customFormat="1" ht="20.25" customHeight="1">
      <c r="A77" s="132" t="s">
        <v>182</v>
      </c>
      <c r="B77" s="198"/>
      <c r="C77" s="197"/>
      <c r="D77" s="195">
        <v>4952</v>
      </c>
      <c r="E77" s="161"/>
      <c r="F77" s="161">
        <v>0</v>
      </c>
      <c r="G77" s="161"/>
      <c r="H77" s="195">
        <v>4952</v>
      </c>
      <c r="I77" s="161"/>
      <c r="J77" s="161">
        <v>0</v>
      </c>
      <c r="P77" s="119"/>
      <c r="Q77" s="119"/>
      <c r="R77" s="119"/>
      <c r="S77" s="119"/>
    </row>
    <row r="78" spans="1:19" s="91" customFormat="1" ht="20.25" customHeight="1">
      <c r="A78" s="62" t="s">
        <v>145</v>
      </c>
      <c r="B78" s="119"/>
      <c r="C78" s="64"/>
      <c r="D78" s="188">
        <v>-119981</v>
      </c>
      <c r="E78" s="161"/>
      <c r="F78" s="161">
        <v>-119925</v>
      </c>
      <c r="G78" s="161"/>
      <c r="H78" s="188">
        <v>-119981</v>
      </c>
      <c r="I78" s="161"/>
      <c r="J78" s="161">
        <v>-119925</v>
      </c>
      <c r="P78" s="119"/>
      <c r="Q78" s="119"/>
      <c r="R78" s="119"/>
      <c r="S78" s="119"/>
    </row>
    <row r="79" spans="1:19" s="144" customFormat="1" ht="20.25" customHeight="1">
      <c r="A79" s="62" t="s">
        <v>35</v>
      </c>
      <c r="B79" s="119"/>
      <c r="C79" s="64"/>
      <c r="D79" s="188">
        <v>-33683</v>
      </c>
      <c r="E79" s="161"/>
      <c r="F79" s="161">
        <v>-45904</v>
      </c>
      <c r="G79" s="161"/>
      <c r="H79" s="188">
        <v>-31962</v>
      </c>
      <c r="I79" s="161"/>
      <c r="J79" s="161">
        <v>-41070</v>
      </c>
      <c r="K79" s="166"/>
      <c r="L79" s="166"/>
      <c r="M79" s="166"/>
      <c r="N79" s="166"/>
      <c r="O79" s="166"/>
    </row>
    <row r="80" spans="1:19" s="91" customFormat="1" ht="20.25" customHeight="1">
      <c r="A80" s="75" t="s">
        <v>109</v>
      </c>
      <c r="B80" s="119"/>
      <c r="C80" s="64"/>
      <c r="D80" s="167">
        <f>SUM(D69:D79)</f>
        <v>30486</v>
      </c>
      <c r="E80" s="165"/>
      <c r="F80" s="167">
        <f>SUM(F69:F79)</f>
        <v>-1227797</v>
      </c>
      <c r="G80" s="165"/>
      <c r="H80" s="167">
        <f>SUM(H69:H79)</f>
        <v>-25</v>
      </c>
      <c r="I80" s="165"/>
      <c r="J80" s="167">
        <f>SUM(J69:J79)</f>
        <v>-1202898</v>
      </c>
      <c r="P80" s="119"/>
      <c r="Q80" s="119"/>
      <c r="R80" s="119"/>
      <c r="S80" s="119"/>
    </row>
    <row r="81" spans="1:19" s="91" customFormat="1" ht="8.15" customHeight="1">
      <c r="A81" s="75"/>
      <c r="B81" s="111"/>
      <c r="C81" s="64"/>
      <c r="D81" s="168"/>
      <c r="E81" s="64"/>
      <c r="F81" s="168"/>
      <c r="G81" s="64"/>
      <c r="H81" s="168"/>
      <c r="I81" s="64"/>
      <c r="J81" s="168"/>
      <c r="P81" s="119"/>
      <c r="Q81" s="119"/>
      <c r="R81" s="119"/>
      <c r="S81" s="119"/>
    </row>
    <row r="82" spans="1:19" s="91" customFormat="1" ht="20.25" customHeight="1">
      <c r="A82" s="75" t="s">
        <v>183</v>
      </c>
      <c r="B82" s="119"/>
      <c r="C82" s="64"/>
      <c r="D82" s="165">
        <f>+D80+D66+D40</f>
        <v>-71680.007400000002</v>
      </c>
      <c r="E82" s="165"/>
      <c r="F82" s="165">
        <f>+F80+F66+F40</f>
        <v>66488.85122000007</v>
      </c>
      <c r="G82" s="165"/>
      <c r="H82" s="165">
        <f>+H80+H66+H40</f>
        <v>-77494</v>
      </c>
      <c r="I82" s="165"/>
      <c r="J82" s="165">
        <f>+J80+J66+J40</f>
        <v>46491</v>
      </c>
      <c r="P82" s="119"/>
      <c r="Q82" s="119"/>
      <c r="R82" s="119"/>
      <c r="S82" s="119"/>
    </row>
    <row r="83" spans="1:19" s="91" customFormat="1" ht="20.25" customHeight="1">
      <c r="A83" s="180" t="s">
        <v>184</v>
      </c>
      <c r="B83" s="119"/>
      <c r="C83" s="64"/>
      <c r="D83" s="179">
        <v>216287</v>
      </c>
      <c r="E83" s="93"/>
      <c r="F83" s="154">
        <v>52972</v>
      </c>
      <c r="G83" s="154"/>
      <c r="H83" s="179">
        <v>160327</v>
      </c>
      <c r="I83" s="154"/>
      <c r="J83" s="154">
        <v>35246</v>
      </c>
      <c r="P83" s="119"/>
      <c r="Q83" s="119"/>
      <c r="R83" s="119"/>
      <c r="S83" s="119"/>
    </row>
    <row r="84" spans="1:19" s="91" customFormat="1" ht="20.25" customHeight="1" thickBot="1">
      <c r="A84" s="75" t="s">
        <v>185</v>
      </c>
      <c r="B84" s="121"/>
      <c r="C84" s="64"/>
      <c r="D84" s="169">
        <f>SUM(D82:D83)</f>
        <v>144606.9926</v>
      </c>
      <c r="E84" s="165"/>
      <c r="F84" s="169">
        <f>SUM(F82:F83)</f>
        <v>119460.85122000007</v>
      </c>
      <c r="G84" s="165"/>
      <c r="H84" s="169">
        <f>SUM(H82:H83)</f>
        <v>82833</v>
      </c>
      <c r="I84" s="165"/>
      <c r="J84" s="169">
        <f>SUM(J82:J83)</f>
        <v>81737</v>
      </c>
      <c r="P84" s="119"/>
      <c r="Q84" s="119"/>
      <c r="R84" s="119"/>
      <c r="S84" s="119"/>
    </row>
    <row r="85" spans="1:19" s="91" customFormat="1" ht="8.15" customHeight="1" thickTop="1">
      <c r="A85" s="75"/>
      <c r="B85" s="121"/>
      <c r="C85" s="64"/>
      <c r="D85" s="165"/>
      <c r="E85" s="165"/>
      <c r="F85" s="165"/>
      <c r="G85" s="165"/>
      <c r="H85" s="165"/>
      <c r="I85" s="165"/>
      <c r="J85" s="165"/>
      <c r="P85" s="119"/>
      <c r="Q85" s="119"/>
      <c r="R85" s="119"/>
      <c r="S85" s="119"/>
    </row>
    <row r="86" spans="1:19" s="114" customFormat="1" ht="20.25" customHeight="1">
      <c r="A86" s="89" t="s">
        <v>68</v>
      </c>
      <c r="B86" s="119"/>
      <c r="C86" s="64"/>
      <c r="D86" s="170"/>
      <c r="E86" s="170"/>
      <c r="F86" s="170"/>
      <c r="G86" s="170"/>
      <c r="H86" s="170"/>
      <c r="I86" s="170"/>
      <c r="J86" s="170"/>
      <c r="P86" s="115"/>
      <c r="Q86" s="115"/>
      <c r="R86" s="115"/>
      <c r="S86" s="115"/>
    </row>
    <row r="87" spans="1:19" s="114" customFormat="1" ht="20.25" customHeight="1">
      <c r="A87" s="75" t="s">
        <v>62</v>
      </c>
      <c r="B87" s="119"/>
      <c r="C87" s="64"/>
      <c r="D87" s="160"/>
      <c r="E87" s="65"/>
      <c r="F87" s="160"/>
      <c r="G87" s="65"/>
      <c r="H87" s="160"/>
      <c r="I87" s="65"/>
      <c r="J87" s="160"/>
      <c r="P87" s="115"/>
      <c r="Q87" s="115"/>
      <c r="R87" s="115"/>
      <c r="S87" s="115"/>
    </row>
    <row r="88" spans="1:19" s="114" customFormat="1" ht="20.25" customHeight="1">
      <c r="A88" s="180" t="s">
        <v>186</v>
      </c>
      <c r="B88" s="119"/>
      <c r="C88" s="64"/>
      <c r="D88" s="182">
        <v>98</v>
      </c>
      <c r="E88" s="67"/>
      <c r="F88" s="67">
        <v>104</v>
      </c>
      <c r="G88" s="67"/>
      <c r="H88" s="182">
        <v>98</v>
      </c>
      <c r="I88" s="67"/>
      <c r="J88" s="67">
        <v>104</v>
      </c>
      <c r="P88" s="115"/>
      <c r="Q88" s="115"/>
      <c r="R88" s="115"/>
      <c r="S88" s="115"/>
    </row>
    <row r="89" spans="1:19" s="171" customFormat="1" ht="20.25" customHeight="1">
      <c r="A89" s="62" t="s">
        <v>187</v>
      </c>
      <c r="B89" s="119"/>
      <c r="C89" s="64"/>
      <c r="D89" s="161">
        <v>0</v>
      </c>
      <c r="E89" s="163"/>
      <c r="F89" s="163">
        <v>55139</v>
      </c>
      <c r="G89" s="163"/>
      <c r="H89" s="161">
        <v>0</v>
      </c>
      <c r="I89" s="163"/>
      <c r="J89" s="163">
        <v>55139</v>
      </c>
      <c r="K89" s="114"/>
      <c r="L89" s="114"/>
      <c r="M89" s="114"/>
      <c r="N89" s="114"/>
      <c r="O89" s="114"/>
      <c r="P89" s="115"/>
      <c r="Q89" s="115"/>
      <c r="R89" s="115"/>
      <c r="S89" s="115"/>
    </row>
    <row r="90" spans="1:19" s="171" customFormat="1" ht="20.25" customHeight="1">
      <c r="A90" s="62" t="s">
        <v>188</v>
      </c>
      <c r="B90" s="119"/>
      <c r="C90" s="64"/>
      <c r="D90" s="161">
        <v>0</v>
      </c>
      <c r="E90" s="163"/>
      <c r="F90" s="163">
        <v>324</v>
      </c>
      <c r="G90" s="163"/>
      <c r="H90" s="161">
        <v>0</v>
      </c>
      <c r="I90" s="163"/>
      <c r="J90" s="163">
        <v>324</v>
      </c>
      <c r="K90" s="114"/>
      <c r="L90" s="114"/>
      <c r="M90" s="114"/>
      <c r="N90" s="114"/>
      <c r="O90" s="114"/>
      <c r="P90" s="115"/>
      <c r="Q90" s="115"/>
      <c r="R90" s="115"/>
      <c r="S90" s="115"/>
    </row>
    <row r="91" spans="1:19" s="171" customFormat="1" ht="20.25" hidden="1" customHeight="1">
      <c r="A91" s="62" t="s">
        <v>189</v>
      </c>
      <c r="B91" s="119"/>
      <c r="C91" s="64"/>
      <c r="D91" s="161">
        <v>0</v>
      </c>
      <c r="E91" s="163"/>
      <c r="F91" s="161">
        <v>0</v>
      </c>
      <c r="G91" s="163"/>
      <c r="H91" s="161">
        <v>0</v>
      </c>
      <c r="I91" s="163"/>
      <c r="J91" s="161">
        <v>0</v>
      </c>
      <c r="K91" s="114"/>
      <c r="L91" s="114"/>
      <c r="M91" s="114"/>
      <c r="N91" s="114"/>
      <c r="O91" s="114"/>
      <c r="P91" s="115"/>
      <c r="Q91" s="115"/>
      <c r="R91" s="115"/>
      <c r="S91" s="115"/>
    </row>
    <row r="92" spans="1:19" s="171" customFormat="1" ht="20.25" customHeight="1">
      <c r="A92" s="180" t="s">
        <v>121</v>
      </c>
      <c r="B92" s="119"/>
      <c r="C92" s="64"/>
      <c r="D92" s="181">
        <v>4000</v>
      </c>
      <c r="E92" s="163"/>
      <c r="F92" s="161">
        <v>0</v>
      </c>
      <c r="G92" s="163"/>
      <c r="H92" s="181">
        <v>0</v>
      </c>
      <c r="I92" s="163"/>
      <c r="J92" s="161">
        <v>0</v>
      </c>
      <c r="K92" s="114"/>
      <c r="L92" s="114"/>
      <c r="M92" s="114"/>
      <c r="N92" s="114"/>
      <c r="O92" s="114"/>
      <c r="P92" s="115"/>
      <c r="Q92" s="115"/>
      <c r="R92" s="115"/>
      <c r="S92" s="115"/>
    </row>
    <row r="93" spans="1:19" s="171" customFormat="1" ht="20.25" customHeight="1">
      <c r="A93" s="180" t="s">
        <v>190</v>
      </c>
      <c r="B93" s="119"/>
      <c r="C93" s="64"/>
      <c r="D93" s="181">
        <v>190</v>
      </c>
      <c r="E93" s="163"/>
      <c r="F93" s="161">
        <v>0</v>
      </c>
      <c r="G93" s="163"/>
      <c r="H93" s="181">
        <v>190</v>
      </c>
      <c r="I93" s="163"/>
      <c r="J93" s="161">
        <v>0</v>
      </c>
      <c r="K93" s="114"/>
      <c r="L93" s="114"/>
      <c r="M93" s="114"/>
      <c r="N93" s="114"/>
      <c r="O93" s="114"/>
      <c r="P93" s="115"/>
      <c r="Q93" s="115"/>
      <c r="R93" s="115"/>
      <c r="S93" s="115"/>
    </row>
    <row r="94" spans="1:19" s="171" customFormat="1" ht="20.25" customHeight="1">
      <c r="A94" s="62" t="s">
        <v>120</v>
      </c>
      <c r="B94" s="119"/>
      <c r="C94" s="64"/>
      <c r="D94" s="161">
        <v>240348</v>
      </c>
      <c r="E94" s="163"/>
      <c r="F94" s="161">
        <v>0</v>
      </c>
      <c r="G94" s="163"/>
      <c r="H94" s="161">
        <v>143696</v>
      </c>
      <c r="I94" s="163"/>
      <c r="J94" s="161">
        <v>0</v>
      </c>
      <c r="K94" s="114"/>
      <c r="L94" s="114"/>
      <c r="M94" s="114"/>
      <c r="N94" s="114"/>
      <c r="O94" s="114"/>
      <c r="P94" s="115"/>
      <c r="Q94" s="115"/>
      <c r="R94" s="115"/>
      <c r="S94" s="115"/>
    </row>
    <row r="95" spans="1:19" s="171" customFormat="1" ht="19.5" customHeight="1">
      <c r="A95" s="62" t="s">
        <v>191</v>
      </c>
      <c r="B95" s="121"/>
      <c r="C95" s="112"/>
      <c r="D95" s="163">
        <v>271698</v>
      </c>
      <c r="E95" s="163"/>
      <c r="F95" s="135">
        <v>0</v>
      </c>
      <c r="G95" s="163"/>
      <c r="H95" s="163">
        <v>181923</v>
      </c>
      <c r="I95" s="165"/>
      <c r="J95" s="161">
        <v>0</v>
      </c>
      <c r="K95" s="114"/>
      <c r="L95" s="114"/>
      <c r="M95" s="114"/>
      <c r="N95" s="114"/>
      <c r="O95" s="114"/>
      <c r="P95" s="115"/>
      <c r="Q95" s="115"/>
      <c r="R95" s="115"/>
      <c r="S95" s="115"/>
    </row>
    <row r="96" spans="1:19" s="171" customFormat="1" ht="20.25" customHeight="1">
      <c r="A96" s="62" t="s">
        <v>132</v>
      </c>
      <c r="B96" s="119"/>
      <c r="C96" s="64"/>
      <c r="D96" s="161">
        <v>3344.3044900000004</v>
      </c>
      <c r="E96" s="163"/>
      <c r="F96" s="161">
        <v>0</v>
      </c>
      <c r="G96" s="163"/>
      <c r="H96" s="161">
        <v>2413</v>
      </c>
      <c r="I96" s="163"/>
      <c r="J96" s="161">
        <v>0</v>
      </c>
      <c r="K96" s="114"/>
      <c r="L96" s="114"/>
      <c r="M96" s="114"/>
      <c r="N96" s="114"/>
      <c r="O96" s="114"/>
      <c r="P96" s="115"/>
      <c r="Q96" s="115"/>
      <c r="R96" s="115"/>
      <c r="S96" s="115"/>
    </row>
    <row r="97" spans="1:19" s="171" customFormat="1" ht="19.5" customHeight="1">
      <c r="A97" s="75"/>
      <c r="B97" s="121"/>
      <c r="C97" s="112"/>
      <c r="D97" s="165"/>
      <c r="E97" s="165"/>
      <c r="F97" s="165"/>
      <c r="G97" s="165"/>
      <c r="H97" s="165"/>
      <c r="I97" s="165"/>
      <c r="J97" s="165"/>
      <c r="K97" s="114"/>
      <c r="L97" s="114"/>
      <c r="M97" s="114"/>
      <c r="N97" s="114"/>
      <c r="O97" s="114"/>
      <c r="P97" s="115"/>
      <c r="Q97" s="115"/>
      <c r="R97" s="115"/>
      <c r="S97" s="115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49A409-C7BC-4C07-8B70-99CBB0C2460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4243d5be-521d-4052-81ca-f0f31ea6f2da"/>
    <ds:schemaRef ds:uri="http://purl.org/dc/terms/"/>
    <ds:schemaRef ds:uri="05716746-add9-412a-97a9-1b5167d151a3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94E90A-612B-4C21-AC54-85AD88DD77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NAV000</vt:lpstr>
      <vt:lpstr>BS5-7</vt:lpstr>
      <vt:lpstr>PL 8-9</vt:lpstr>
      <vt:lpstr>SH 10</vt:lpstr>
      <vt:lpstr>SH 11</vt:lpstr>
      <vt:lpstr>CF 12-14</vt:lpstr>
      <vt:lpstr>CF 1111-12</vt:lpstr>
      <vt:lpstr>'BS5-7'!Print_Area</vt:lpstr>
      <vt:lpstr>'CF 1111-12'!Print_Area</vt:lpstr>
      <vt:lpstr>'CF 12-14'!Print_Area</vt:lpstr>
      <vt:lpstr>'SH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Tamonwan, Muangklang</cp:lastModifiedBy>
  <cp:lastPrinted>2025-02-28T11:18:06Z</cp:lastPrinted>
  <dcterms:created xsi:type="dcterms:W3CDTF">1980-01-09T03:54:11Z</dcterms:created>
  <dcterms:modified xsi:type="dcterms:W3CDTF">2025-02-28T12:15:10Z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