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 YE 2024 (KTW)\"/>
    </mc:Choice>
  </mc:AlternateContent>
  <xr:revisionPtr revIDLastSave="0" documentId="13_ncr:1_{3550CE9A-48E4-426E-9740-318BCEB372D1}" xr6:coauthVersionLast="47" xr6:coauthVersionMax="47" xr10:uidLastSave="{00000000-0000-0000-0000-000000000000}"/>
  <bookViews>
    <workbookView xWindow="-120" yWindow="-120" windowWidth="21840" windowHeight="13020" activeTab="3" xr2:uid="{DA06AD23-D9E4-40C2-894A-B7685A7DF2C8}"/>
  </bookViews>
  <sheets>
    <sheet name="6-7 TH" sheetId="1" r:id="rId1"/>
    <sheet name="PL8" sheetId="2" r:id="rId2"/>
    <sheet name="9" sheetId="3" r:id="rId3"/>
    <sheet name="10-11" sheetId="4" r:id="rId4"/>
  </sheets>
  <definedNames>
    <definedName name="_xlnm.Print_Area" localSheetId="0">'6-7 TH'!$A$1:$I$88</definedName>
    <definedName name="_xlnm.Print_Area" localSheetId="1">'PL8'!$A$1:$H$43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4" l="1"/>
  <c r="H58" i="4"/>
  <c r="H23" i="4"/>
  <c r="H32" i="4" s="1"/>
  <c r="H36" i="4" s="1"/>
  <c r="H32" i="2"/>
  <c r="H11" i="2"/>
  <c r="H17" i="2" s="1"/>
  <c r="H20" i="2" s="1"/>
  <c r="H23" i="2" s="1"/>
  <c r="I84" i="1"/>
  <c r="I65" i="1"/>
  <c r="I58" i="1"/>
  <c r="I67" i="1" s="1"/>
  <c r="I32" i="1"/>
  <c r="I20" i="1"/>
  <c r="I34" i="1" l="1"/>
  <c r="H66" i="4"/>
  <c r="H69" i="4" s="1"/>
  <c r="H38" i="2"/>
  <c r="H34" i="2"/>
  <c r="I86" i="1"/>
  <c r="A80" i="4" l="1"/>
  <c r="F64" i="4"/>
  <c r="F58" i="4"/>
  <c r="J13" i="3"/>
  <c r="H13" i="3"/>
  <c r="H18" i="3" s="1"/>
  <c r="F13" i="3"/>
  <c r="F18" i="3" s="1"/>
  <c r="D13" i="3"/>
  <c r="D18" i="3" s="1"/>
  <c r="L11" i="3"/>
  <c r="L10" i="3"/>
  <c r="L13" i="3" s="1"/>
  <c r="A3" i="3"/>
  <c r="A3" i="4" s="1"/>
  <c r="A43" i="4" s="1"/>
  <c r="A43" i="2"/>
  <c r="A26" i="3" s="1"/>
  <c r="F32" i="2"/>
  <c r="F11" i="2"/>
  <c r="A88" i="1"/>
  <c r="G65" i="1"/>
  <c r="G58" i="1"/>
  <c r="A45" i="1"/>
  <c r="A43" i="1"/>
  <c r="G32" i="1"/>
  <c r="G20" i="1"/>
  <c r="G67" i="1" l="1"/>
  <c r="F17" i="2"/>
  <c r="F20" i="2" s="1"/>
  <c r="F23" i="2" s="1"/>
  <c r="F34" i="2" s="1"/>
  <c r="G34" i="1"/>
  <c r="L15" i="3"/>
  <c r="F23" i="4"/>
  <c r="F66" i="4" l="1"/>
  <c r="F69" i="4" s="1"/>
  <c r="F32" i="4"/>
  <c r="F36" i="4" s="1"/>
  <c r="F38" i="2"/>
  <c r="L16" i="3" l="1"/>
  <c r="L18" i="3" s="1"/>
  <c r="J18" i="3"/>
  <c r="G84" i="1" l="1"/>
  <c r="G86" i="1" s="1"/>
</calcChain>
</file>

<file path=xl/sharedStrings.xml><?xml version="1.0" encoding="utf-8"?>
<sst xmlns="http://schemas.openxmlformats.org/spreadsheetml/2006/main" count="175" uniqueCount="139">
  <si>
    <t>บริษัท สาลี่ พริ้นท์ติ้ง จำกัด (มหาชน)</t>
  </si>
  <si>
    <t>งบฐานะการเงิน</t>
  </si>
  <si>
    <t>ณ วันที่ 31 ธันวาคม พ.ศ. 2567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</si>
  <si>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</si>
  <si>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</si>
  <si>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</si>
  <si>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</si>
  <si>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</si>
  <si>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</si>
  <si>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</si>
  <si>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</si>
  <si>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ลูกหนี้การค้าและลูกหนี้หมุนเวียนอื่น - สุทธิ</t>
  </si>
  <si>
    <t>สินค้าคงเหลือ - สุทธิ</t>
  </si>
  <si>
    <t>ส่วนที่ถึงกำหนดภายในหนึ่งปีของ</t>
  </si>
  <si>
    <t xml:space="preserve">   สินทรัพย์ทางการเงินที่วัดมูลค่าด้วยวิธีราคาทุนตัดจำหน่าย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</si>
  <si>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</si>
  <si>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</si>
  <si>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</si>
  <si>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</si>
  <si>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สินทรัพย์ทางการเงินที่วัดมูลค่าด้วยวิธีราคาทุนตัดจำหน่าย</t>
  </si>
  <si>
    <t>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</si>
  <si>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</si>
  <si>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</si>
  <si>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</si>
  <si>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</si>
  <si>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</si>
  <si>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</si>
  <si>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กรรมการ_______________________________________   กรรมการ _______________________________________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</si>
  <si>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</si>
  <si>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</si>
  <si>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</si>
  <si>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</si>
  <si>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</si>
  <si>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</si>
  <si>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</si>
  <si>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</si>
  <si>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</si>
  <si>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</si>
  <si>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</si>
  <si>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</si>
  <si>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</si>
  <si>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</si>
  <si>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</si>
  <si>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1,200,000,000 หุ้น </t>
  </si>
  <si>
    <t xml:space="preserve">   มูลค่าที่ตราไว้หุ้นละ 0.25 บาท</t>
  </si>
  <si>
    <t xml:space="preserve">   ทุนที่ออกและชำระแล้ว</t>
  </si>
  <si>
    <t>ส่วนเกินมูลค่าหุ้นสามัญ</t>
  </si>
  <si>
    <t>ขาดทุนสะสม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</si>
  <si>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</si>
  <si>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</si>
  <si>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</si>
  <si>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</si>
  <si>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</si>
  <si>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</si>
  <si>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</si>
  <si>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</si>
  <si>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</si>
  <si>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</si>
  <si>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</si>
  <si>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</si>
  <si>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 xml:space="preserve">   และค่าใช้จ่ายภาษีเงินได้</t>
  </si>
  <si>
    <t>ต้นทุนทางการเงิน</t>
  </si>
  <si>
    <t>รายได้ (ค่าใช้จ่าย) ภาษีเงินได้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</si>
  <si>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</si>
  <si>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</si>
  <si>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</si>
  <si>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 xml:space="preserve">   พนักงาน  - สุทธิจากภาษี</t>
  </si>
  <si>
    <t>งบการเปลี่ยนแปลงส่วนของเจ้าของ</t>
  </si>
  <si>
    <t>ทุนที่ออก</t>
  </si>
  <si>
    <t>ส่วนเกินมูลค่า</t>
  </si>
  <si>
    <t>จัดสรรแล้ว -</t>
  </si>
  <si>
    <t>รวม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</si>
  <si>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</si>
  <si>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</si>
  <si>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</si>
  <si>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</si>
  <si>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ยอดคงเหลือต้นปี ณ วันที่ 1 มกราคม พ.ศ. 2566</t>
  </si>
  <si>
    <t>ขาดทุนเบ็ดเสร็จสำหรับปี</t>
  </si>
  <si>
    <t>ยอดคงเหลือปลายปี ณ วันที่ 31 ธันวาคม พ.ศ. 2566</t>
  </si>
  <si>
    <t>ยอดคงเหลือต้นปี ณ วันที่ 1 มกราคม พ.ศ. 2567</t>
  </si>
  <si>
    <t>ยอดคงเหลือปลายปี ณ วันที่ 31 ธันวาคม พ.ศ. 2567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</si>
  <si>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</si>
  <si>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</si>
  <si>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</si>
  <si>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</si>
  <si>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(กลับรายการ) ค่าเผื่อผลขาดทุนด้านเครดิตที่คาดว่าจะเกิดขึ้น</t>
  </si>
  <si>
    <t xml:space="preserve">     มูลค่าสุทธิที่จะได้รับ</t>
  </si>
  <si>
    <t xml:space="preserve">   ขาดทุนจากการตัดจำหน่ายเครื่องจักรและอุปกรณ์</t>
  </si>
  <si>
    <t xml:space="preserve">   ภาระผูกพันผลประโยชน์พนักงาน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</si>
  <si>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</si>
  <si>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</si>
  <si>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</si>
  <si>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>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</si>
  <si>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</si>
  <si>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</si>
  <si>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</si>
  <si>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</si>
  <si>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</si>
  <si>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</si>
  <si>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จ่ายภาษีเงินได้</t>
  </si>
  <si>
    <t>กระแสเงินสดจากกิจกรรมลงทุน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</si>
  <si>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</si>
  <si>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</si>
  <si>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</si>
  <si>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เงินสดรับจากสินทรัพย์ทางการเงินที่วัดมูลค่าด้วยวิธีราคาทุนตัดจำหน่าย</t>
  </si>
  <si>
    <t>เงินสดจ่ายซื้อสินทรัพย์ทางการเงินที่วัดมูลค่าด้วยวิธีราคาทุนตัดจำหน่าย</t>
  </si>
  <si>
    <t>เงินสดรับจากรายได้ดอกเบี้ยรับ</t>
  </si>
  <si>
    <t>กระแสเงินสดจากกิจกรรมจัดหาเงิน</t>
  </si>
  <si>
    <t>ชำระคืนหนี้สินตามสัญญาเช่า</t>
  </si>
  <si>
    <t>จ่ายดอกเบี้ย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</si>
  <si>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</si>
  <si>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</si>
  <si>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</si>
  <si>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</si>
  <si>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เจ้าหนี้จากการซื้อเครื่องจักรและอุปกรณ์</t>
  </si>
  <si>
    <t>กำไร (ขาดทุน) ก่อนต้นทุนทางการเงิน</t>
  </si>
  <si>
    <t>กำไร (ขาดทุน) ก่อนรายได้ (ค่าใช้จ่าย) ภาษีเงินได้</t>
  </si>
  <si>
    <t>กำไร (ขาดทุน) สุทธิสำหรับปี</t>
  </si>
  <si>
    <t>กำไร (ขาดทุน) เบ็ดเสร็จรวมสำหรับปี</t>
  </si>
  <si>
    <t>กำไร (ขาดทุน) ต่อหุ้น (บาท)</t>
  </si>
  <si>
    <t xml:space="preserve">กำไร (ขาดทุน) ต่อหุ้นขั้นพื้นฐาน </t>
  </si>
  <si>
    <t>กำไร (ขาดทุน) เบ็ดเสร็จอื่น :</t>
  </si>
  <si>
    <t>กำไร (ขาดทุน) เบ็ดเสร็จอื่นสำหรับปี - สุทธิจากภาษี</t>
  </si>
  <si>
    <t>กำไรเบ็ดเสร็จสำหรับปี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</si>
  <si>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</si>
  <si>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</si>
  <si>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กำไร (ขาดทุน) ก่อนภาษีเงินได้</t>
  </si>
  <si>
    <t>เงินสดและรายการเทียบเท่าเงินสดเพิ่มขึ้น (ลดลง) สุทธิ</t>
  </si>
  <si>
    <t>เงินสดจ่ายเงินลงทุนระยะสั้น - เงินฝากประจำธนาคาร</t>
  </si>
  <si>
    <t>การเพิ่มขึ้นของสินทรัพย์สิทธิการใช้ในระหว่างปี</t>
  </si>
  <si>
    <t xml:space="preserve">  (กลับรายการ) ค่าเผื่อการลดราคาทุนของสินค้าให้เป็น</t>
  </si>
  <si>
    <t xml:space="preserve">   (กำไร) จากการจำหน่ายเครื่องจักรและอุปกรณ์</t>
  </si>
  <si>
    <t xml:space="preserve">   (กำไร) จากอัตราแลกเปลี่ยนที่ยังไม่เกิดขึ้นจริง</t>
  </si>
  <si>
    <t>เงินฝากธนาคารที่มีภาระค้ำประกัน (เพิ่มขึ้น)</t>
  </si>
  <si>
    <t>เงินสดสุทธิ (ใช้ไปใน) กิจกรรมลงทุน</t>
  </si>
  <si>
    <t>เงินสดสุทธิ (ใช้ไปใน) กิจกรรมจัดหาเงิน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</si>
  <si>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</si>
  <si>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>งบฐานะการเงิน</t>
    </r>
    <r>
      <rPr>
        <sz val="13"/>
        <color rgb="FF000000"/>
        <rFont val="Browallia New"/>
        <family val="2"/>
      </rPr>
      <t xml:space="preserve"> (ต่อ)</t>
    </r>
  </si>
  <si>
    <t>รับคืนภาษีเงินได้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</si>
</sst>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8" formatCode="#,##0.000;\(#,##0.000\);\-"/>
    <numFmt numFmtId="169" formatCode="#,##0.000_);\(#,##0.000\)"/>
  </numFmts>
  <fonts count="10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i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0" fontId="4" fillId="0" borderId="0"/>
    <xf numFmtId="0" fontId="3" fillId="0" borderId="0"/>
    <xf numFmtId="4" fontId="3" fillId="0" borderId="0" applyFont="0" applyFill="0" applyBorder="0" applyAlignment="0" applyProtection="0"/>
  </cellStyleXfs>
  <cellXfs count="100">
    <xf numFmtId="0" fontId="0" fillId="0" borderId="0" xfId="0"/>
    <xf numFmtId="37" fontId="5" fillId="0" borderId="0" xfId="5" applyNumberFormat="1" applyFont="1" applyAlignment="1">
      <alignment vertical="center"/>
    </xf>
    <xf numFmtId="0" fontId="6" fillId="0" borderId="0" xfId="5" applyFont="1" applyAlignment="1">
      <alignment vertical="center"/>
    </xf>
    <xf numFmtId="0" fontId="5" fillId="0" borderId="0" xfId="5" applyFont="1" applyAlignment="1">
      <alignment horizontal="left" vertical="center"/>
    </xf>
    <xf numFmtId="37" fontId="5" fillId="0" borderId="0" xfId="6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horizontal="left" vertical="center"/>
    </xf>
    <xf numFmtId="166" fontId="5" fillId="0" borderId="0" xfId="6" applyNumberFormat="1" applyFont="1" applyFill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37" fontId="5" fillId="0" borderId="1" xfId="5" applyNumberFormat="1" applyFont="1" applyBorder="1" applyAlignment="1">
      <alignment vertical="center"/>
    </xf>
    <xf numFmtId="37" fontId="5" fillId="0" borderId="0" xfId="5" applyNumberFormat="1" applyFont="1" applyAlignment="1">
      <alignment horizontal="left" vertical="center"/>
    </xf>
    <xf numFmtId="37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horizontal="right" vertical="center"/>
    </xf>
    <xf numFmtId="37" fontId="6" fillId="0" borderId="0" xfId="5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6" fontId="5" fillId="0" borderId="0" xfId="3" applyNumberFormat="1" applyFont="1" applyAlignment="1">
      <alignment horizontal="right" vertical="center"/>
    </xf>
    <xf numFmtId="37" fontId="6" fillId="0" borderId="0" xfId="5" applyNumberFormat="1" applyFont="1" applyAlignment="1">
      <alignment vertical="center"/>
    </xf>
    <xf numFmtId="165" fontId="5" fillId="0" borderId="1" xfId="2" applyNumberFormat="1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left" vertical="center"/>
    </xf>
    <xf numFmtId="164" fontId="6" fillId="0" borderId="0" xfId="6" applyNumberFormat="1" applyFont="1" applyFill="1" applyBorder="1" applyAlignment="1">
      <alignment vertical="center"/>
    </xf>
    <xf numFmtId="0" fontId="6" fillId="0" borderId="0" xfId="5" applyFont="1" applyAlignment="1">
      <alignment horizontal="center" vertical="center"/>
    </xf>
    <xf numFmtId="166" fontId="6" fillId="0" borderId="0" xfId="6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166" fontId="6" fillId="0" borderId="0" xfId="6" applyNumberFormat="1" applyFont="1" applyFill="1" applyAlignment="1">
      <alignment horizontal="right" vertical="center"/>
    </xf>
    <xf numFmtId="0" fontId="6" fillId="0" borderId="0" xfId="5" applyFont="1" applyAlignment="1">
      <alignment horizontal="left" vertical="center"/>
    </xf>
    <xf numFmtId="166" fontId="6" fillId="0" borderId="1" xfId="6" applyNumberFormat="1" applyFont="1" applyFill="1" applyBorder="1" applyAlignment="1">
      <alignment horizontal="right" vertical="center"/>
    </xf>
    <xf numFmtId="0" fontId="5" fillId="0" borderId="0" xfId="5" applyFont="1" applyAlignment="1">
      <alignment vertical="center"/>
    </xf>
    <xf numFmtId="0" fontId="6" fillId="0" borderId="0" xfId="2" quotePrefix="1" applyFont="1" applyAlignment="1">
      <alignment horizontal="left" vertical="center"/>
    </xf>
    <xf numFmtId="0" fontId="6" fillId="0" borderId="1" xfId="5" quotePrefix="1" applyFont="1" applyBorder="1" applyAlignment="1">
      <alignment horizontal="left" vertical="center"/>
    </xf>
    <xf numFmtId="0" fontId="6" fillId="0" borderId="1" xfId="5" applyFont="1" applyBorder="1" applyAlignment="1">
      <alignment vertical="center"/>
    </xf>
    <xf numFmtId="164" fontId="6" fillId="0" borderId="1" xfId="6" applyNumberFormat="1" applyFont="1" applyFill="1" applyBorder="1" applyAlignment="1">
      <alignment vertical="center"/>
    </xf>
    <xf numFmtId="0" fontId="6" fillId="0" borderId="1" xfId="5" applyFont="1" applyBorder="1" applyAlignment="1">
      <alignment horizontal="center" vertical="center"/>
    </xf>
    <xf numFmtId="164" fontId="6" fillId="0" borderId="0" xfId="6" applyNumberFormat="1" applyFont="1" applyFill="1" applyBorder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38" fontId="6" fillId="0" borderId="0" xfId="8" applyNumberFormat="1" applyFont="1" applyAlignment="1">
      <alignment vertical="center"/>
    </xf>
    <xf numFmtId="0" fontId="5" fillId="0" borderId="0" xfId="2" quotePrefix="1" applyFont="1" applyAlignment="1">
      <alignment horizontal="left" vertical="center"/>
    </xf>
    <xf numFmtId="166" fontId="6" fillId="0" borderId="2" xfId="6" applyNumberFormat="1" applyFont="1" applyFill="1" applyBorder="1" applyAlignment="1">
      <alignment horizontal="right" vertical="center"/>
    </xf>
    <xf numFmtId="166" fontId="6" fillId="0" borderId="0" xfId="5" applyNumberFormat="1" applyFont="1" applyAlignment="1">
      <alignment vertical="center"/>
    </xf>
    <xf numFmtId="37" fontId="6" fillId="0" borderId="1" xfId="6" applyNumberFormat="1" applyFont="1" applyFill="1" applyBorder="1" applyAlignment="1">
      <alignment horizontal="center" vertical="center"/>
    </xf>
    <xf numFmtId="37" fontId="6" fillId="0" borderId="1" xfId="6" applyNumberFormat="1" applyFont="1" applyFill="1" applyBorder="1" applyAlignment="1">
      <alignment vertical="center"/>
    </xf>
    <xf numFmtId="37" fontId="6" fillId="0" borderId="0" xfId="6" applyNumberFormat="1" applyFont="1" applyFill="1" applyAlignment="1">
      <alignment horizontal="center" vertical="center"/>
    </xf>
    <xf numFmtId="37" fontId="6" fillId="0" borderId="0" xfId="6" applyNumberFormat="1" applyFont="1" applyFill="1" applyAlignment="1">
      <alignment vertical="center"/>
    </xf>
    <xf numFmtId="165" fontId="5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6" fontId="6" fillId="0" borderId="1" xfId="2" applyNumberFormat="1" applyFont="1" applyBorder="1" applyAlignment="1">
      <alignment vertical="center"/>
    </xf>
    <xf numFmtId="37" fontId="5" fillId="0" borderId="0" xfId="2" applyNumberFormat="1" applyFont="1" applyAlignment="1">
      <alignment horizontal="left" vertical="center"/>
    </xf>
    <xf numFmtId="37" fontId="6" fillId="0" borderId="0" xfId="2" applyNumberFormat="1" applyFont="1" applyAlignment="1">
      <alignment vertical="center"/>
    </xf>
    <xf numFmtId="166" fontId="6" fillId="0" borderId="0" xfId="1" quotePrefix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37" fontId="5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4" fontId="6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left"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6" fillId="0" borderId="0" xfId="4" applyNumberFormat="1" applyFont="1" applyAlignment="1">
      <alignment horizontal="center"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right" vertical="center"/>
    </xf>
    <xf numFmtId="165" fontId="6" fillId="0" borderId="1" xfId="2" applyNumberFormat="1" applyFont="1" applyBorder="1" applyAlignment="1">
      <alignment vertical="center"/>
    </xf>
    <xf numFmtId="165" fontId="7" fillId="0" borderId="0" xfId="2" applyNumberFormat="1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2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horizontal="left" vertical="center"/>
    </xf>
    <xf numFmtId="39" fontId="6" fillId="0" borderId="0" xfId="6" applyNumberFormat="1" applyFont="1" applyFill="1" applyBorder="1" applyAlignment="1">
      <alignment vertical="center"/>
    </xf>
    <xf numFmtId="166" fontId="6" fillId="0" borderId="0" xfId="6" applyNumberFormat="1" applyFont="1" applyFill="1" applyBorder="1" applyAlignment="1">
      <alignment vertical="center"/>
    </xf>
    <xf numFmtId="166" fontId="6" fillId="0" borderId="3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vertical="center"/>
    </xf>
    <xf numFmtId="166" fontId="6" fillId="0" borderId="1" xfId="6" applyNumberFormat="1" applyFont="1" applyFill="1" applyBorder="1" applyAlignment="1">
      <alignment vertical="center"/>
    </xf>
    <xf numFmtId="37" fontId="9" fillId="0" borderId="0" xfId="2" applyNumberFormat="1" applyFont="1" applyAlignment="1">
      <alignment horizontal="left" vertical="center"/>
    </xf>
    <xf numFmtId="37" fontId="9" fillId="0" borderId="0" xfId="2" applyNumberFormat="1" applyFont="1" applyAlignment="1">
      <alignment horizontal="left" vertical="center" indent="1"/>
    </xf>
    <xf numFmtId="166" fontId="6" fillId="0" borderId="2" xfId="6" applyNumberFormat="1" applyFont="1" applyFill="1" applyBorder="1" applyAlignment="1">
      <alignment vertical="center"/>
    </xf>
    <xf numFmtId="168" fontId="6" fillId="0" borderId="2" xfId="6" applyNumberFormat="1" applyFont="1" applyFill="1" applyBorder="1" applyAlignment="1">
      <alignment vertical="center"/>
    </xf>
    <xf numFmtId="169" fontId="6" fillId="0" borderId="0" xfId="6" applyNumberFormat="1" applyFont="1" applyFill="1" applyBorder="1" applyAlignment="1">
      <alignment vertical="center"/>
    </xf>
    <xf numFmtId="37" fontId="6" fillId="0" borderId="1" xfId="5" applyNumberFormat="1" applyFont="1" applyBorder="1" applyAlignment="1">
      <alignment vertical="center"/>
    </xf>
    <xf numFmtId="166" fontId="6" fillId="0" borderId="1" xfId="5" applyNumberFormat="1" applyFont="1" applyBorder="1" applyAlignment="1">
      <alignment vertical="center"/>
    </xf>
    <xf numFmtId="0" fontId="5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166" fontId="5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center" vertical="center"/>
    </xf>
    <xf numFmtId="166" fontId="6" fillId="0" borderId="0" xfId="7" applyNumberFormat="1" applyFont="1" applyAlignment="1">
      <alignment horizontal="right" vertical="center"/>
    </xf>
    <xf numFmtId="0" fontId="6" fillId="0" borderId="0" xfId="5" applyFont="1" applyAlignment="1">
      <alignment vertical="top"/>
    </xf>
    <xf numFmtId="166" fontId="6" fillId="0" borderId="1" xfId="7" applyNumberFormat="1" applyFont="1" applyBorder="1" applyAlignment="1">
      <alignment horizontal="right" vertical="center"/>
    </xf>
    <xf numFmtId="166" fontId="6" fillId="0" borderId="2" xfId="7" applyNumberFormat="1" applyFont="1" applyBorder="1" applyAlignment="1">
      <alignment horizontal="right" vertical="center"/>
    </xf>
    <xf numFmtId="37" fontId="6" fillId="0" borderId="1" xfId="7" applyNumberFormat="1" applyFont="1" applyBorder="1" applyAlignment="1">
      <alignment vertical="center"/>
    </xf>
    <xf numFmtId="0" fontId="6" fillId="0" borderId="1" xfId="7" applyFont="1" applyBorder="1" applyAlignment="1">
      <alignment vertical="center"/>
    </xf>
    <xf numFmtId="37" fontId="5" fillId="0" borderId="1" xfId="7" applyNumberFormat="1" applyFont="1" applyBorder="1" applyAlignment="1">
      <alignment horizontal="left" vertical="center"/>
    </xf>
    <xf numFmtId="0" fontId="5" fillId="0" borderId="1" xfId="7" applyFont="1" applyBorder="1" applyAlignment="1">
      <alignment horizontal="left" vertical="center"/>
    </xf>
    <xf numFmtId="166" fontId="5" fillId="0" borderId="1" xfId="7" applyNumberFormat="1" applyFont="1" applyBorder="1" applyAlignment="1">
      <alignment horizontal="center" vertical="center"/>
    </xf>
  </cellXfs>
  <cellStyles count="10">
    <cellStyle name="Comma" xfId="1" builtinId="3"/>
    <cellStyle name="Comma 10" xfId="9" xr:uid="{FE6E0239-F988-43A1-AE8E-C971DD42654C}"/>
    <cellStyle name="Comma 4" xfId="6" xr:uid="{F0CF39A8-D5C6-413A-A2AD-E1BDEB8BDD1D}"/>
    <cellStyle name="Normal" xfId="0" builtinId="0"/>
    <cellStyle name="Normal 2 2" xfId="2" xr:uid="{4DCC5EB1-9BD9-4966-A275-BCF1AE0FBCB6}"/>
    <cellStyle name="Normal 3" xfId="5" xr:uid="{0DF0FD95-01F2-45AF-935E-DBF6B61D737D}"/>
    <cellStyle name="Normal_Akara 2010" xfId="4" xr:uid="{5D6645C7-5EBC-46F6-BDFB-411FA454688A}"/>
    <cellStyle name="Normal_B&amp;Pt" xfId="8" xr:uid="{13D83C9A-44D5-4DA6-99FA-263F0E03AE5A}"/>
    <cellStyle name="Normal_bs&amp;pl-2001 T217" xfId="7" xr:uid="{01B49D12-1F9B-4A7D-8F39-D4433ECAF700}"/>
    <cellStyle name="Normal_Goodyear March 51 - T" xfId="3" xr:uid="{54565DC8-CEB4-4959-BCBC-E342159A1E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394B55E2-3324-4D17-A73A-A5261001EE50}"/>
            </a:ext>
          </a:extLst>
        </xdr:cNvPr>
        <xdr:cNvSpPr>
          <a:spLocks noChangeShapeType="1"/>
        </xdr:cNvSpPr>
      </xdr:nvSpPr>
      <xdr:spPr bwMode="auto">
        <a:xfrm>
          <a:off x="3305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AE77045E-9E58-438B-85E2-71A4EE6662EF}"/>
            </a:ext>
          </a:extLst>
        </xdr:cNvPr>
        <xdr:cNvSpPr>
          <a:spLocks noChangeShapeType="1"/>
        </xdr:cNvSpPr>
      </xdr:nvSpPr>
      <xdr:spPr bwMode="auto">
        <a:xfrm>
          <a:off x="3305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D50F57FE-9C08-4CBB-BA2F-0B56B48635D7}"/>
            </a:ext>
          </a:extLst>
        </xdr:cNvPr>
        <xdr:cNvSpPr>
          <a:spLocks noChangeShapeType="1"/>
        </xdr:cNvSpPr>
      </xdr:nvSpPr>
      <xdr:spPr bwMode="auto">
        <a:xfrm>
          <a:off x="381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E1CAE2C-D3C5-4903-979B-13C78135D770}"/>
            </a:ext>
          </a:extLst>
        </xdr:cNvPr>
        <xdr:cNvSpPr>
          <a:spLocks noChangeShapeType="1"/>
        </xdr:cNvSpPr>
      </xdr:nvSpPr>
      <xdr:spPr bwMode="auto">
        <a:xfrm>
          <a:off x="3819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ABB0-512A-4091-9662-06C3B5C905ED}">
  <dimension ref="A1:I88"/>
  <sheetViews>
    <sheetView zoomScaleNormal="100" zoomScaleSheetLayoutView="80" workbookViewId="0"/>
  </sheetViews>
  <sheetFormatPr defaultColWidth="9.140625" defaultRowHeight="21.75" customHeight="1"/>
  <cols>
    <col min="1" max="3" width="1.42578125" style="47" customWidth="1"/>
    <col min="4" max="4" width="42" style="47" customWidth="1"/>
    <col min="5" max="5" width="8" style="45" customWidth="1"/>
    <col min="6" max="6" width="1.7109375" style="45" customWidth="1"/>
    <col min="7" max="7" width="13.7109375" style="46" customWidth="1"/>
    <col min="8" max="8" width="1.7109375" style="46" customWidth="1"/>
    <col min="9" max="9" width="13.7109375" style="46" customWidth="1"/>
    <col min="10" max="16384" width="9.140625" style="47"/>
  </cols>
  <sheetData>
    <row r="1" spans="1:9" ht="21.75" customHeight="1">
      <c r="A1" s="44" t="s">
        <v>0</v>
      </c>
      <c r="B1" s="44"/>
      <c r="C1" s="44"/>
      <c r="D1" s="44"/>
    </row>
    <row r="2" spans="1:9" ht="21.75" customHeight="1">
      <c r="A2" s="44" t="s">
        <v>1</v>
      </c>
      <c r="B2" s="44"/>
      <c r="C2" s="44"/>
      <c r="D2" s="44"/>
    </row>
    <row r="3" spans="1:9" ht="21.75" customHeight="1">
      <c r="A3" s="48" t="s">
        <v>2</v>
      </c>
      <c r="B3" s="48"/>
      <c r="C3" s="48"/>
      <c r="D3" s="48"/>
      <c r="E3" s="49"/>
      <c r="F3" s="49"/>
      <c r="G3" s="50"/>
      <c r="H3" s="50"/>
      <c r="I3" s="50"/>
    </row>
    <row r="4" spans="1:9" ht="21.75" customHeight="1">
      <c r="E4" s="13"/>
      <c r="F4" s="13"/>
      <c r="G4" s="18"/>
      <c r="H4" s="18"/>
      <c r="I4" s="18"/>
    </row>
    <row r="5" spans="1:9" ht="21.75" customHeight="1">
      <c r="E5" s="13"/>
      <c r="F5" s="13"/>
      <c r="G5" s="14" t="s">
        <v>3</v>
      </c>
      <c r="H5" s="14"/>
      <c r="I5" s="14" t="s">
        <v>4</v>
      </c>
    </row>
    <row r="6" spans="1:9" ht="21.75" customHeight="1">
      <c r="E6" s="16" t="s">
        <v>5</v>
      </c>
      <c r="F6" s="13"/>
      <c r="G6" s="17" t="s">
        <v>6</v>
      </c>
      <c r="H6" s="18"/>
      <c r="I6" s="17" t="s">
        <v>6</v>
      </c>
    </row>
    <row r="7" spans="1:9" ht="8.1" customHeight="1">
      <c r="E7" s="13"/>
      <c r="F7" s="13"/>
      <c r="G7" s="18"/>
      <c r="H7" s="18"/>
      <c r="I7" s="18"/>
    </row>
    <row r="8" spans="1:9" s="52" customFormat="1" ht="21.75" customHeight="1">
      <c r="A8" s="51" t="s">
        <v>7</v>
      </c>
      <c r="B8" s="51"/>
      <c r="C8" s="51"/>
      <c r="D8" s="51"/>
      <c r="G8" s="53"/>
      <c r="H8" s="54"/>
      <c r="I8" s="53"/>
    </row>
    <row r="9" spans="1:9" s="52" customFormat="1" ht="8.1" customHeight="1">
      <c r="A9" s="51"/>
      <c r="B9" s="51"/>
      <c r="C9" s="51"/>
      <c r="D9" s="51"/>
      <c r="G9" s="53"/>
      <c r="H9" s="54"/>
      <c r="I9" s="53"/>
    </row>
    <row r="10" spans="1:9" s="52" customFormat="1" ht="21.75" customHeight="1">
      <c r="A10" s="55" t="s">
        <v>8</v>
      </c>
      <c r="B10" s="55"/>
      <c r="C10" s="55"/>
      <c r="D10" s="55"/>
      <c r="E10" s="56"/>
      <c r="G10" s="57"/>
      <c r="H10" s="57"/>
      <c r="I10" s="57"/>
    </row>
    <row r="11" spans="1:9" s="52" customFormat="1" ht="8.1" customHeight="1">
      <c r="A11" s="55"/>
      <c r="B11" s="55"/>
      <c r="C11" s="55"/>
      <c r="D11" s="55"/>
      <c r="E11" s="56"/>
      <c r="G11" s="57"/>
      <c r="H11" s="57"/>
      <c r="I11" s="57"/>
    </row>
    <row r="12" spans="1:9" s="52" customFormat="1" ht="21.75" customHeight="1">
      <c r="A12" s="52" t="s">
        <v>9</v>
      </c>
      <c r="E12" s="56">
        <v>8</v>
      </c>
      <c r="F12" s="58"/>
      <c r="G12" s="54">
        <v>57290363</v>
      </c>
      <c r="H12" s="57"/>
      <c r="I12" s="54">
        <v>16085727</v>
      </c>
    </row>
    <row r="13" spans="1:9" s="52" customFormat="1" ht="21.75" customHeight="1">
      <c r="A13" s="52" t="s">
        <v>10</v>
      </c>
      <c r="E13" s="56">
        <v>9</v>
      </c>
      <c r="F13" s="58"/>
      <c r="G13" s="54">
        <v>210671171</v>
      </c>
      <c r="H13" s="54"/>
      <c r="I13" s="54">
        <v>190192521</v>
      </c>
    </row>
    <row r="14" spans="1:9" s="52" customFormat="1" ht="21.75" customHeight="1">
      <c r="A14" s="59" t="s">
        <v>11</v>
      </c>
      <c r="B14" s="59"/>
      <c r="C14" s="59"/>
      <c r="D14" s="59"/>
      <c r="E14" s="56">
        <v>10</v>
      </c>
      <c r="F14" s="58"/>
      <c r="G14" s="54">
        <v>150388885</v>
      </c>
      <c r="H14" s="54"/>
      <c r="I14" s="54">
        <v>169001761</v>
      </c>
    </row>
    <row r="15" spans="1:9" s="52" customFormat="1" ht="21.75" customHeight="1">
      <c r="A15" s="59" t="s">
        <v>12</v>
      </c>
      <c r="B15" s="59"/>
      <c r="C15" s="59"/>
      <c r="D15" s="59"/>
      <c r="E15" s="56">
        <v>11</v>
      </c>
      <c r="F15" s="58"/>
      <c r="G15" s="54">
        <v>55962759</v>
      </c>
      <c r="H15" s="54"/>
      <c r="I15" s="54">
        <v>70899290</v>
      </c>
    </row>
    <row r="16" spans="1:9" s="52" customFormat="1" ht="21.75" customHeight="1">
      <c r="A16" s="59" t="s">
        <v>13</v>
      </c>
      <c r="B16" s="59"/>
      <c r="C16" s="59"/>
      <c r="D16" s="59"/>
      <c r="E16" s="56"/>
      <c r="F16" s="58"/>
      <c r="G16" s="54"/>
      <c r="H16" s="54"/>
      <c r="I16" s="54"/>
    </row>
    <row r="17" spans="1:9" s="52" customFormat="1" ht="21.75" customHeight="1">
      <c r="A17" s="59" t="s">
        <v>14</v>
      </c>
      <c r="B17" s="59"/>
      <c r="C17" s="59"/>
      <c r="D17" s="59"/>
      <c r="E17" s="56">
        <v>12</v>
      </c>
      <c r="F17" s="58"/>
      <c r="G17" s="54">
        <v>15000000</v>
      </c>
      <c r="H17" s="54"/>
      <c r="I17" s="54">
        <v>20001246</v>
      </c>
    </row>
    <row r="18" spans="1:9" s="52" customFormat="1" ht="21.75" customHeight="1">
      <c r="A18" s="52" t="s">
        <v>15</v>
      </c>
      <c r="E18" s="56">
        <v>13</v>
      </c>
      <c r="F18" s="58"/>
      <c r="G18" s="60">
        <v>7185438</v>
      </c>
      <c r="H18" s="57"/>
      <c r="I18" s="60">
        <v>17397911</v>
      </c>
    </row>
    <row r="19" spans="1:9" s="52" customFormat="1" ht="8.1" customHeight="1">
      <c r="E19" s="56"/>
      <c r="F19" s="58"/>
      <c r="G19" s="57"/>
      <c r="H19" s="57"/>
      <c r="I19" s="57"/>
    </row>
    <row r="20" spans="1:9" s="52" customFormat="1" ht="21.75" customHeight="1">
      <c r="A20" s="55" t="s">
        <v>16</v>
      </c>
      <c r="B20" s="55"/>
      <c r="C20" s="55"/>
      <c r="D20" s="55"/>
      <c r="F20" s="58"/>
      <c r="G20" s="60">
        <f>SUM(G12:G18)</f>
        <v>496498616</v>
      </c>
      <c r="H20" s="54"/>
      <c r="I20" s="60">
        <f>SUM(I12:I18)</f>
        <v>483578456</v>
      </c>
    </row>
    <row r="21" spans="1:9" s="52" customFormat="1" ht="21.75" customHeight="1">
      <c r="A21" s="55"/>
      <c r="B21" s="55"/>
      <c r="C21" s="55"/>
      <c r="D21" s="55"/>
      <c r="F21" s="58"/>
      <c r="G21" s="57"/>
      <c r="H21" s="54"/>
      <c r="I21" s="57"/>
    </row>
    <row r="22" spans="1:9" s="52" customFormat="1" ht="21.75" customHeight="1">
      <c r="A22" s="55" t="s">
        <v>17</v>
      </c>
      <c r="B22" s="55"/>
      <c r="C22" s="55"/>
      <c r="D22" s="55"/>
      <c r="F22" s="58"/>
      <c r="G22" s="54"/>
      <c r="H22" s="54"/>
      <c r="I22" s="54"/>
    </row>
    <row r="23" spans="1:9" s="52" customFormat="1" ht="8.1" customHeight="1">
      <c r="A23" s="55"/>
      <c r="B23" s="55"/>
      <c r="C23" s="55"/>
      <c r="D23" s="55"/>
      <c r="F23" s="58"/>
      <c r="G23" s="54"/>
      <c r="H23" s="54"/>
      <c r="I23" s="54"/>
    </row>
    <row r="24" spans="1:9" s="52" customFormat="1" ht="21.75" customHeight="1">
      <c r="A24" s="52" t="s">
        <v>18</v>
      </c>
      <c r="E24" s="56"/>
      <c r="F24" s="58"/>
      <c r="G24" s="61">
        <v>946742</v>
      </c>
      <c r="H24" s="54"/>
      <c r="I24" s="61">
        <v>942118</v>
      </c>
    </row>
    <row r="25" spans="1:9" s="52" customFormat="1" ht="21.75" customHeight="1">
      <c r="A25" s="52" t="s">
        <v>19</v>
      </c>
      <c r="E25" s="62">
        <v>12</v>
      </c>
      <c r="F25" s="58"/>
      <c r="G25" s="61">
        <v>55914282</v>
      </c>
      <c r="H25" s="54"/>
      <c r="I25" s="61">
        <v>50000000</v>
      </c>
    </row>
    <row r="26" spans="1:9" s="52" customFormat="1" ht="21.75" customHeight="1">
      <c r="A26" s="52" t="s">
        <v>20</v>
      </c>
      <c r="E26" s="62">
        <v>14</v>
      </c>
      <c r="F26" s="58"/>
      <c r="G26" s="61">
        <v>289715662</v>
      </c>
      <c r="H26" s="57"/>
      <c r="I26" s="61">
        <v>293781786</v>
      </c>
    </row>
    <row r="27" spans="1:9" s="52" customFormat="1" ht="21.75" customHeight="1">
      <c r="A27" s="52" t="s">
        <v>21</v>
      </c>
      <c r="E27" s="56"/>
      <c r="F27" s="58"/>
      <c r="G27" s="61">
        <v>3130901</v>
      </c>
      <c r="H27" s="57"/>
      <c r="I27" s="61">
        <v>5732811</v>
      </c>
    </row>
    <row r="28" spans="1:9" s="52" customFormat="1" ht="21.75" customHeight="1">
      <c r="A28" s="52" t="s">
        <v>22</v>
      </c>
      <c r="E28" s="56">
        <v>15</v>
      </c>
      <c r="F28" s="58"/>
      <c r="G28" s="61">
        <v>58552942</v>
      </c>
      <c r="H28" s="57"/>
      <c r="I28" s="61">
        <v>3200318</v>
      </c>
    </row>
    <row r="29" spans="1:9" s="52" customFormat="1" ht="21.75" customHeight="1">
      <c r="A29" s="52" t="s">
        <v>23</v>
      </c>
      <c r="E29" s="56">
        <v>16</v>
      </c>
      <c r="F29" s="58"/>
      <c r="G29" s="61">
        <v>28729296</v>
      </c>
      <c r="H29" s="57"/>
      <c r="I29" s="61">
        <v>5539852</v>
      </c>
    </row>
    <row r="30" spans="1:9" s="52" customFormat="1" ht="21.75" customHeight="1">
      <c r="A30" s="52" t="s">
        <v>24</v>
      </c>
      <c r="E30" s="56">
        <v>17</v>
      </c>
      <c r="F30" s="58"/>
      <c r="G30" s="63">
        <v>44387804</v>
      </c>
      <c r="H30" s="57"/>
      <c r="I30" s="63">
        <v>40264932</v>
      </c>
    </row>
    <row r="31" spans="1:9" s="52" customFormat="1" ht="8.1" customHeight="1">
      <c r="F31" s="58"/>
      <c r="G31" s="61"/>
      <c r="H31" s="57"/>
      <c r="I31" s="61"/>
    </row>
    <row r="32" spans="1:9" s="52" customFormat="1" ht="21.75" customHeight="1">
      <c r="A32" s="55" t="s">
        <v>25</v>
      </c>
      <c r="B32" s="55"/>
      <c r="C32" s="55"/>
      <c r="D32" s="55"/>
      <c r="F32" s="58"/>
      <c r="G32" s="60">
        <f>SUM(G24:G30)</f>
        <v>481377629</v>
      </c>
      <c r="H32" s="57"/>
      <c r="I32" s="60">
        <f>SUM(I24:I30)</f>
        <v>399461817</v>
      </c>
    </row>
    <row r="33" spans="1:9" s="52" customFormat="1" ht="8.1" customHeight="1">
      <c r="A33" s="55"/>
      <c r="B33" s="55"/>
      <c r="C33" s="55"/>
      <c r="D33" s="55"/>
      <c r="F33" s="58"/>
      <c r="G33" s="57"/>
      <c r="H33" s="57"/>
      <c r="I33" s="57"/>
    </row>
    <row r="34" spans="1:9" s="52" customFormat="1" ht="21.75" customHeight="1" thickBot="1">
      <c r="A34" s="55" t="s">
        <v>26</v>
      </c>
      <c r="B34" s="55"/>
      <c r="C34" s="55"/>
      <c r="D34" s="55"/>
      <c r="F34" s="58"/>
      <c r="G34" s="64">
        <f>+G32+G20</f>
        <v>977876245</v>
      </c>
      <c r="H34" s="54"/>
      <c r="I34" s="64">
        <f>+I32+I20</f>
        <v>883040273</v>
      </c>
    </row>
    <row r="35" spans="1:9" s="52" customFormat="1" ht="21.75" customHeight="1" thickTop="1">
      <c r="A35" s="55"/>
      <c r="B35" s="55"/>
      <c r="C35" s="55"/>
      <c r="D35" s="55"/>
      <c r="F35" s="58"/>
      <c r="G35" s="57"/>
      <c r="H35" s="54"/>
      <c r="I35" s="57"/>
    </row>
    <row r="36" spans="1:9" s="52" customFormat="1" ht="21.75" customHeight="1">
      <c r="A36" s="55"/>
      <c r="B36" s="55"/>
      <c r="C36" s="55"/>
      <c r="D36" s="55"/>
      <c r="F36" s="58"/>
      <c r="G36" s="57"/>
      <c r="H36" s="54"/>
      <c r="I36" s="57"/>
    </row>
    <row r="37" spans="1:9" s="52" customFormat="1" ht="21.75" customHeight="1">
      <c r="A37" s="55"/>
      <c r="B37" s="55"/>
      <c r="C37" s="55"/>
      <c r="D37" s="55"/>
      <c r="F37" s="58"/>
      <c r="G37" s="57"/>
      <c r="H37" s="54"/>
      <c r="I37" s="57"/>
    </row>
    <row r="39" spans="1:9" ht="21.75" customHeight="1">
      <c r="A39" s="47" t="s">
        <v>27</v>
      </c>
    </row>
    <row r="40" spans="1:9" ht="14.25" customHeight="1"/>
    <row r="41" spans="1:9" ht="5.25" customHeight="1"/>
    <row r="42" spans="1:9" ht="21.95" customHeight="1">
      <c r="A42" s="65" t="s">
        <v>28</v>
      </c>
      <c r="B42" s="65"/>
      <c r="C42" s="65"/>
      <c r="D42" s="65"/>
      <c r="E42" s="49"/>
      <c r="F42" s="49"/>
      <c r="G42" s="50"/>
      <c r="H42" s="50"/>
      <c r="I42" s="50"/>
    </row>
    <row r="43" spans="1:9" ht="20.100000000000001" customHeight="1">
      <c r="A43" s="44" t="str">
        <f>A1</f>
        <v>บริษัท สาลี่ พริ้นท์ติ้ง จำกัด (มหาชน)</v>
      </c>
      <c r="B43" s="44"/>
      <c r="C43" s="44"/>
      <c r="D43" s="44"/>
    </row>
    <row r="44" spans="1:9" ht="20.100000000000001" customHeight="1">
      <c r="A44" s="66" t="s">
        <v>137</v>
      </c>
      <c r="B44" s="44"/>
      <c r="C44" s="44"/>
      <c r="D44" s="44"/>
    </row>
    <row r="45" spans="1:9" ht="20.100000000000001" customHeight="1">
      <c r="A45" s="48" t="str">
        <f>A3</f>
        <v>ณ วันที่ 31 ธันวาคม พ.ศ. 2567</v>
      </c>
      <c r="B45" s="48"/>
      <c r="C45" s="48"/>
      <c r="D45" s="48"/>
      <c r="E45" s="49"/>
      <c r="F45" s="49"/>
      <c r="G45" s="50"/>
      <c r="H45" s="50"/>
      <c r="I45" s="50"/>
    </row>
    <row r="46" spans="1:9" ht="20.100000000000001" customHeight="1">
      <c r="A46" s="44"/>
      <c r="B46" s="44"/>
      <c r="C46" s="44"/>
      <c r="D46" s="44"/>
    </row>
    <row r="47" spans="1:9" ht="20.100000000000001" customHeight="1">
      <c r="E47" s="13"/>
      <c r="F47" s="13"/>
      <c r="G47" s="14" t="s">
        <v>3</v>
      </c>
      <c r="H47" s="14"/>
      <c r="I47" s="14" t="s">
        <v>4</v>
      </c>
    </row>
    <row r="48" spans="1:9" ht="20.100000000000001" customHeight="1">
      <c r="E48" s="16" t="s">
        <v>5</v>
      </c>
      <c r="F48" s="13"/>
      <c r="G48" s="17" t="s">
        <v>6</v>
      </c>
      <c r="H48" s="18"/>
      <c r="I48" s="17" t="s">
        <v>6</v>
      </c>
    </row>
    <row r="49" spans="1:9" s="52" customFormat="1" ht="8.1" customHeight="1">
      <c r="A49" s="55"/>
      <c r="B49" s="55"/>
      <c r="C49" s="55"/>
      <c r="D49" s="55"/>
      <c r="G49" s="53"/>
      <c r="H49" s="67"/>
      <c r="I49" s="53"/>
    </row>
    <row r="50" spans="1:9" s="52" customFormat="1" ht="20.25" customHeight="1">
      <c r="A50" s="55" t="s">
        <v>29</v>
      </c>
      <c r="B50" s="55"/>
      <c r="C50" s="55"/>
      <c r="D50" s="55"/>
      <c r="G50" s="53"/>
      <c r="H50" s="67"/>
      <c r="I50" s="53"/>
    </row>
    <row r="51" spans="1:9" s="52" customFormat="1" ht="8.1" customHeight="1">
      <c r="A51" s="55"/>
      <c r="B51" s="55"/>
      <c r="C51" s="55"/>
      <c r="D51" s="55"/>
      <c r="G51" s="53"/>
      <c r="H51" s="67"/>
      <c r="I51" s="53"/>
    </row>
    <row r="52" spans="1:9" s="52" customFormat="1" ht="20.25" customHeight="1">
      <c r="A52" s="55" t="s">
        <v>30</v>
      </c>
      <c r="B52" s="55"/>
      <c r="C52" s="55"/>
      <c r="D52" s="55"/>
      <c r="G52" s="68"/>
      <c r="H52" s="68"/>
      <c r="I52" s="68"/>
    </row>
    <row r="53" spans="1:9" s="52" customFormat="1" ht="8.1" customHeight="1">
      <c r="A53" s="55"/>
      <c r="B53" s="55"/>
      <c r="C53" s="55"/>
      <c r="D53" s="55"/>
      <c r="G53" s="68"/>
      <c r="H53" s="68"/>
      <c r="I53" s="68"/>
    </row>
    <row r="54" spans="1:9" s="52" customFormat="1" ht="20.25" customHeight="1">
      <c r="A54" s="52" t="s">
        <v>31</v>
      </c>
      <c r="E54" s="56">
        <v>18</v>
      </c>
      <c r="F54" s="58"/>
      <c r="G54" s="68">
        <v>51458624</v>
      </c>
      <c r="H54" s="68"/>
      <c r="I54" s="68">
        <v>67180596</v>
      </c>
    </row>
    <row r="55" spans="1:9" s="52" customFormat="1" ht="20.25" customHeight="1">
      <c r="A55" s="52" t="s">
        <v>32</v>
      </c>
      <c r="E55" s="56">
        <v>19</v>
      </c>
      <c r="F55" s="58"/>
      <c r="G55" s="68">
        <v>9113544</v>
      </c>
      <c r="H55" s="68"/>
      <c r="I55" s="68">
        <v>12993961</v>
      </c>
    </row>
    <row r="56" spans="1:9" s="52" customFormat="1" ht="20.25" customHeight="1">
      <c r="A56" s="52" t="s">
        <v>33</v>
      </c>
      <c r="E56" s="56"/>
      <c r="F56" s="58"/>
      <c r="G56" s="63">
        <v>1923438</v>
      </c>
      <c r="H56" s="61"/>
      <c r="I56" s="63">
        <v>1658346</v>
      </c>
    </row>
    <row r="57" spans="1:9" s="52" customFormat="1" ht="8.1" customHeight="1">
      <c r="E57" s="56"/>
      <c r="F57" s="58"/>
      <c r="G57" s="61"/>
      <c r="H57" s="61"/>
      <c r="I57" s="61"/>
    </row>
    <row r="58" spans="1:9" s="52" customFormat="1" ht="20.25" customHeight="1">
      <c r="A58" s="55" t="s">
        <v>34</v>
      </c>
      <c r="B58" s="55"/>
      <c r="C58" s="55"/>
      <c r="D58" s="55"/>
      <c r="E58" s="56"/>
      <c r="F58" s="58"/>
      <c r="G58" s="60">
        <f>SUM(G54:G56)</f>
        <v>62495606</v>
      </c>
      <c r="H58" s="57"/>
      <c r="I58" s="60">
        <f>SUM(I54:I56)</f>
        <v>81832903</v>
      </c>
    </row>
    <row r="59" spans="1:9" s="52" customFormat="1" ht="20.25" customHeight="1">
      <c r="A59" s="55"/>
      <c r="B59" s="55"/>
      <c r="C59" s="55"/>
      <c r="D59" s="55"/>
      <c r="E59" s="56"/>
      <c r="F59" s="58"/>
      <c r="G59" s="57"/>
      <c r="H59" s="57"/>
      <c r="I59" s="57"/>
    </row>
    <row r="60" spans="1:9" s="52" customFormat="1" ht="20.25" customHeight="1">
      <c r="A60" s="55" t="s">
        <v>35</v>
      </c>
      <c r="B60" s="55"/>
      <c r="C60" s="55"/>
      <c r="D60" s="55"/>
      <c r="E60" s="56"/>
      <c r="F60" s="58"/>
      <c r="G60" s="57"/>
      <c r="H60" s="57"/>
      <c r="I60" s="57"/>
    </row>
    <row r="61" spans="1:9" s="52" customFormat="1" ht="8.1" customHeight="1">
      <c r="A61" s="55"/>
      <c r="B61" s="55"/>
      <c r="C61" s="55"/>
      <c r="D61" s="55"/>
      <c r="E61" s="56"/>
      <c r="F61" s="58"/>
      <c r="G61" s="57"/>
      <c r="H61" s="57"/>
      <c r="I61" s="57"/>
    </row>
    <row r="62" spans="1:9" s="52" customFormat="1" ht="20.25" customHeight="1">
      <c r="A62" s="52" t="s">
        <v>36</v>
      </c>
      <c r="E62" s="56">
        <v>19</v>
      </c>
      <c r="F62" s="58"/>
      <c r="G62" s="57">
        <v>51613641</v>
      </c>
      <c r="H62" s="69"/>
      <c r="I62" s="57">
        <v>0</v>
      </c>
    </row>
    <row r="63" spans="1:9" s="52" customFormat="1" ht="20.25" customHeight="1">
      <c r="A63" s="52" t="s">
        <v>37</v>
      </c>
      <c r="E63" s="56">
        <v>20</v>
      </c>
      <c r="F63" s="58"/>
      <c r="G63" s="60">
        <v>13259995</v>
      </c>
      <c r="H63" s="69"/>
      <c r="I63" s="60">
        <v>10072686</v>
      </c>
    </row>
    <row r="64" spans="1:9" s="52" customFormat="1" ht="8.1" customHeight="1">
      <c r="E64" s="56"/>
      <c r="F64" s="58"/>
      <c r="G64" s="57"/>
      <c r="H64" s="69"/>
      <c r="I64" s="57"/>
    </row>
    <row r="65" spans="1:9" s="52" customFormat="1" ht="20.25" customHeight="1">
      <c r="A65" s="55" t="s">
        <v>38</v>
      </c>
      <c r="B65" s="55"/>
      <c r="C65" s="55"/>
      <c r="D65" s="55"/>
      <c r="E65" s="56"/>
      <c r="F65" s="58"/>
      <c r="G65" s="60">
        <f>SUM(G62:G63)</f>
        <v>64873636</v>
      </c>
      <c r="H65" s="69"/>
      <c r="I65" s="60">
        <f>SUM(I62:I63)</f>
        <v>10072686</v>
      </c>
    </row>
    <row r="66" spans="1:9" s="52" customFormat="1" ht="8.1" customHeight="1">
      <c r="A66" s="55"/>
      <c r="B66" s="55"/>
      <c r="C66" s="55"/>
      <c r="D66" s="55"/>
      <c r="E66" s="56"/>
      <c r="F66" s="58"/>
      <c r="G66" s="57"/>
      <c r="H66" s="69"/>
      <c r="I66" s="57"/>
    </row>
    <row r="67" spans="1:9" s="52" customFormat="1" ht="20.25" customHeight="1">
      <c r="A67" s="55" t="s">
        <v>39</v>
      </c>
      <c r="B67" s="55"/>
      <c r="C67" s="55"/>
      <c r="D67" s="55"/>
      <c r="E67" s="56"/>
      <c r="F67" s="58"/>
      <c r="G67" s="60">
        <f>G58+G65</f>
        <v>127369242</v>
      </c>
      <c r="H67" s="70"/>
      <c r="I67" s="60">
        <f>I58+I65</f>
        <v>91905589</v>
      </c>
    </row>
    <row r="68" spans="1:9" s="52" customFormat="1" ht="20.25" customHeight="1">
      <c r="A68" s="55"/>
      <c r="B68" s="55"/>
      <c r="C68" s="55"/>
      <c r="D68" s="55"/>
      <c r="E68" s="56"/>
      <c r="F68" s="58"/>
      <c r="G68" s="57"/>
      <c r="H68" s="70"/>
      <c r="I68" s="57"/>
    </row>
    <row r="69" spans="1:9" s="52" customFormat="1" ht="20.25" customHeight="1">
      <c r="A69" s="55" t="s">
        <v>40</v>
      </c>
      <c r="B69" s="55"/>
      <c r="C69" s="55"/>
      <c r="D69" s="55"/>
      <c r="G69" s="53"/>
      <c r="H69" s="67"/>
      <c r="I69" s="53"/>
    </row>
    <row r="70" spans="1:9" s="52" customFormat="1" ht="8.1" customHeight="1">
      <c r="A70" s="55"/>
      <c r="B70" s="55"/>
      <c r="C70" s="55"/>
      <c r="D70" s="55"/>
      <c r="G70" s="53"/>
      <c r="H70" s="67"/>
      <c r="I70" s="53"/>
    </row>
    <row r="71" spans="1:9" s="52" customFormat="1" ht="20.25" customHeight="1">
      <c r="A71" s="52" t="s">
        <v>41</v>
      </c>
      <c r="E71" s="56"/>
      <c r="G71" s="54"/>
      <c r="H71" s="54"/>
      <c r="I71" s="54"/>
    </row>
    <row r="72" spans="1:9" s="52" customFormat="1" ht="20.25" customHeight="1">
      <c r="A72" s="52" t="s">
        <v>42</v>
      </c>
      <c r="E72" s="56"/>
      <c r="G72" s="54"/>
      <c r="H72" s="54"/>
      <c r="I72" s="54"/>
    </row>
    <row r="73" spans="1:9" s="52" customFormat="1" ht="20.25" customHeight="1">
      <c r="A73" s="52" t="s">
        <v>43</v>
      </c>
      <c r="E73" s="56"/>
      <c r="G73" s="54"/>
      <c r="H73" s="54"/>
      <c r="I73" s="54"/>
    </row>
    <row r="74" spans="1:9" s="52" customFormat="1" ht="20.25" customHeight="1" thickBot="1">
      <c r="D74" s="52" t="s">
        <v>44</v>
      </c>
      <c r="E74" s="56"/>
      <c r="G74" s="71">
        <v>300000000</v>
      </c>
      <c r="H74" s="70"/>
      <c r="I74" s="71">
        <v>300000000</v>
      </c>
    </row>
    <row r="75" spans="1:9" s="52" customFormat="1" ht="8.1" customHeight="1" thickTop="1">
      <c r="E75" s="56"/>
      <c r="G75" s="57"/>
      <c r="H75" s="54"/>
      <c r="I75" s="57"/>
    </row>
    <row r="76" spans="1:9" s="52" customFormat="1" ht="20.25" customHeight="1">
      <c r="A76" s="52" t="s">
        <v>45</v>
      </c>
      <c r="E76" s="56"/>
      <c r="G76" s="54"/>
      <c r="H76" s="54"/>
      <c r="I76" s="54"/>
    </row>
    <row r="77" spans="1:9" s="52" customFormat="1" ht="20.25" customHeight="1">
      <c r="A77" s="52" t="s">
        <v>43</v>
      </c>
      <c r="E77" s="56"/>
      <c r="G77" s="54"/>
      <c r="H77" s="54"/>
      <c r="I77" s="54"/>
    </row>
    <row r="78" spans="1:9" s="52" customFormat="1" ht="20.25" customHeight="1">
      <c r="D78" s="52" t="s">
        <v>44</v>
      </c>
      <c r="E78" s="56"/>
      <c r="G78" s="57">
        <v>300000000</v>
      </c>
      <c r="H78" s="54"/>
      <c r="I78" s="57">
        <v>300000000</v>
      </c>
    </row>
    <row r="79" spans="1:9" s="52" customFormat="1" ht="20.25" customHeight="1">
      <c r="A79" s="52" t="s">
        <v>46</v>
      </c>
      <c r="F79" s="58"/>
      <c r="G79" s="57">
        <v>619162127</v>
      </c>
      <c r="H79" s="57"/>
      <c r="I79" s="57">
        <v>619162127</v>
      </c>
    </row>
    <row r="80" spans="1:9" s="52" customFormat="1" ht="20.25" customHeight="1">
      <c r="A80" s="59" t="s">
        <v>47</v>
      </c>
      <c r="B80" s="59"/>
      <c r="C80" s="59"/>
      <c r="D80" s="59"/>
      <c r="F80" s="58"/>
      <c r="G80" s="57"/>
      <c r="H80" s="72"/>
      <c r="I80" s="57"/>
    </row>
    <row r="81" spans="1:9" s="52" customFormat="1" ht="20.25" customHeight="1">
      <c r="A81" s="59" t="s">
        <v>48</v>
      </c>
      <c r="B81" s="59"/>
      <c r="C81" s="59"/>
      <c r="D81" s="59"/>
      <c r="E81" s="56"/>
      <c r="F81" s="58"/>
      <c r="G81" s="57">
        <v>30000000</v>
      </c>
      <c r="H81" s="72"/>
      <c r="I81" s="57">
        <v>30000000</v>
      </c>
    </row>
    <row r="82" spans="1:9" s="52" customFormat="1" ht="20.25" customHeight="1">
      <c r="A82" s="59" t="s">
        <v>49</v>
      </c>
      <c r="B82" s="59"/>
      <c r="C82" s="59"/>
      <c r="D82" s="59"/>
      <c r="F82" s="58"/>
      <c r="G82" s="60">
        <v>-98655124</v>
      </c>
      <c r="H82" s="57"/>
      <c r="I82" s="60">
        <v>-158027443</v>
      </c>
    </row>
    <row r="83" spans="1:9" s="52" customFormat="1" ht="6" customHeight="1">
      <c r="A83" s="59"/>
      <c r="B83" s="59"/>
      <c r="C83" s="59"/>
      <c r="D83" s="59"/>
      <c r="F83" s="58"/>
      <c r="G83" s="57"/>
      <c r="H83" s="57"/>
      <c r="I83" s="57"/>
    </row>
    <row r="84" spans="1:9" s="52" customFormat="1" ht="20.25" customHeight="1">
      <c r="A84" s="55" t="s">
        <v>50</v>
      </c>
      <c r="B84" s="55"/>
      <c r="C84" s="55"/>
      <c r="D84" s="55"/>
      <c r="F84" s="58"/>
      <c r="G84" s="60">
        <f>SUM(G78:G82)</f>
        <v>850507003</v>
      </c>
      <c r="H84" s="57"/>
      <c r="I84" s="60">
        <f>SUM(I78:I82)</f>
        <v>791134684</v>
      </c>
    </row>
    <row r="85" spans="1:9" s="52" customFormat="1" ht="6" customHeight="1">
      <c r="A85" s="55"/>
      <c r="B85" s="55"/>
      <c r="C85" s="55"/>
      <c r="D85" s="55"/>
      <c r="F85" s="58"/>
      <c r="G85" s="57"/>
      <c r="H85" s="57"/>
      <c r="I85" s="57"/>
    </row>
    <row r="86" spans="1:9" s="52" customFormat="1" ht="20.25" customHeight="1" thickBot="1">
      <c r="A86" s="55" t="s">
        <v>51</v>
      </c>
      <c r="B86" s="55"/>
      <c r="C86" s="55"/>
      <c r="D86" s="55"/>
      <c r="F86" s="58"/>
      <c r="G86" s="64">
        <f>G84+G67</f>
        <v>977876245</v>
      </c>
      <c r="H86" s="54"/>
      <c r="I86" s="64">
        <f>I84+I67</f>
        <v>883040273</v>
      </c>
    </row>
    <row r="87" spans="1:9" s="52" customFormat="1" ht="20.25" customHeight="1" thickTop="1">
      <c r="A87" s="55"/>
      <c r="B87" s="55"/>
      <c r="C87" s="55"/>
      <c r="D87" s="55"/>
      <c r="F87" s="58"/>
      <c r="G87" s="57"/>
      <c r="H87" s="54"/>
      <c r="I87" s="57"/>
    </row>
    <row r="88" spans="1:9" ht="21.95" customHeight="1">
      <c r="A88" s="65" t="str">
        <f>A42</f>
        <v>หมายเหตุประกอบงบการเงินเป็นส่วนหนึ่งของงบการเงินนี้</v>
      </c>
      <c r="B88" s="65"/>
      <c r="C88" s="65"/>
      <c r="D88" s="65"/>
      <c r="E88" s="49"/>
      <c r="F88" s="49"/>
      <c r="G88" s="50"/>
      <c r="H88" s="50"/>
      <c r="I88" s="50"/>
    </row>
  </sheetData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41367-780C-45DB-AD7E-1AB88CE205C3}">
  <dimension ref="A1:H43"/>
  <sheetViews>
    <sheetView topLeftCell="A22" zoomScale="96" zoomScaleNormal="96" zoomScaleSheetLayoutView="80" workbookViewId="0">
      <selection activeCell="C29" sqref="C29"/>
    </sheetView>
  </sheetViews>
  <sheetFormatPr defaultColWidth="10.7109375" defaultRowHeight="21.75" customHeight="1"/>
  <cols>
    <col min="1" max="2" width="1.7109375" style="15" customWidth="1"/>
    <col min="3" max="3" width="38.85546875" style="15" customWidth="1"/>
    <col min="4" max="4" width="8.7109375" style="43" customWidth="1"/>
    <col min="5" max="5" width="1.42578125" style="43" customWidth="1"/>
    <col min="6" max="6" width="13.7109375" style="78" customWidth="1"/>
    <col min="7" max="7" width="1.42578125" style="76" customWidth="1"/>
    <col min="8" max="8" width="13.7109375" style="78" customWidth="1"/>
    <col min="9" max="9" width="10.7109375" style="15" customWidth="1"/>
    <col min="10" max="16384" width="10.7109375" style="15"/>
  </cols>
  <sheetData>
    <row r="1" spans="1:8" ht="21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1.75" customHeight="1">
      <c r="A2" s="73" t="s">
        <v>52</v>
      </c>
      <c r="B2" s="73"/>
      <c r="C2" s="73"/>
      <c r="D2" s="73"/>
      <c r="E2" s="73"/>
      <c r="F2" s="73"/>
      <c r="G2" s="73"/>
      <c r="H2" s="73"/>
    </row>
    <row r="3" spans="1:8" ht="21.75" customHeight="1">
      <c r="A3" s="8" t="s">
        <v>53</v>
      </c>
      <c r="B3" s="8"/>
      <c r="C3" s="8"/>
      <c r="D3" s="8"/>
      <c r="E3" s="8"/>
      <c r="F3" s="8"/>
      <c r="G3" s="8"/>
      <c r="H3" s="8"/>
    </row>
    <row r="4" spans="1:8" ht="21.75" customHeight="1">
      <c r="A4" s="9"/>
      <c r="B4" s="9"/>
      <c r="C4" s="9"/>
      <c r="D4" s="9"/>
      <c r="E4" s="9"/>
      <c r="F4" s="74"/>
      <c r="G4" s="74"/>
      <c r="H4" s="74"/>
    </row>
    <row r="5" spans="1:8" ht="21.75" customHeight="1">
      <c r="A5" s="12"/>
      <c r="B5" s="12"/>
      <c r="C5" s="12"/>
      <c r="D5" s="13"/>
      <c r="E5" s="13"/>
      <c r="F5" s="14" t="s">
        <v>3</v>
      </c>
      <c r="G5" s="14"/>
      <c r="H5" s="14" t="s">
        <v>4</v>
      </c>
    </row>
    <row r="6" spans="1:8" ht="21.75" customHeight="1">
      <c r="D6" s="16" t="s">
        <v>5</v>
      </c>
      <c r="E6" s="13"/>
      <c r="F6" s="17" t="s">
        <v>6</v>
      </c>
      <c r="G6" s="18"/>
      <c r="H6" s="17" t="s">
        <v>6</v>
      </c>
    </row>
    <row r="7" spans="1:8" ht="9" customHeight="1">
      <c r="A7" s="55"/>
      <c r="B7" s="26"/>
      <c r="C7" s="26"/>
      <c r="E7" s="75"/>
      <c r="F7" s="76"/>
      <c r="H7" s="76"/>
    </row>
    <row r="8" spans="1:8" ht="21.75" customHeight="1">
      <c r="A8" s="52" t="s">
        <v>54</v>
      </c>
      <c r="B8" s="26"/>
      <c r="C8" s="26"/>
      <c r="E8" s="75"/>
      <c r="F8" s="25">
        <v>561720149</v>
      </c>
      <c r="H8" s="25">
        <v>523814468</v>
      </c>
    </row>
    <row r="9" spans="1:8" ht="21.75" customHeight="1">
      <c r="A9" s="19" t="s">
        <v>55</v>
      </c>
      <c r="B9" s="26"/>
      <c r="C9" s="26"/>
      <c r="E9" s="75"/>
      <c r="F9" s="25">
        <v>-435007271</v>
      </c>
      <c r="H9" s="25">
        <v>-448738236</v>
      </c>
    </row>
    <row r="10" spans="1:8" ht="8.1" customHeight="1">
      <c r="A10" s="52"/>
      <c r="B10" s="26"/>
      <c r="C10" s="26"/>
      <c r="E10" s="75"/>
      <c r="F10" s="77"/>
      <c r="H10" s="77"/>
    </row>
    <row r="11" spans="1:8" ht="21.75" customHeight="1">
      <c r="A11" s="55" t="s">
        <v>56</v>
      </c>
      <c r="B11" s="26"/>
      <c r="C11" s="26"/>
      <c r="E11" s="75"/>
      <c r="F11" s="46">
        <f>SUM(F8:F9)</f>
        <v>126712878</v>
      </c>
      <c r="H11" s="46">
        <f>SUM(H8:H9)</f>
        <v>75076232</v>
      </c>
    </row>
    <row r="12" spans="1:8" ht="21.75" customHeight="1">
      <c r="A12" s="52" t="s">
        <v>57</v>
      </c>
      <c r="B12" s="26"/>
      <c r="C12" s="26"/>
      <c r="E12" s="75"/>
      <c r="F12" s="22">
        <v>8146166</v>
      </c>
      <c r="H12" s="22">
        <v>5103382</v>
      </c>
    </row>
    <row r="13" spans="1:8" ht="21.75" customHeight="1">
      <c r="A13" s="19" t="s">
        <v>58</v>
      </c>
      <c r="B13" s="26"/>
      <c r="C13" s="26"/>
      <c r="E13" s="75"/>
      <c r="F13" s="25">
        <v>-22532503</v>
      </c>
      <c r="H13" s="25">
        <v>-21540598</v>
      </c>
    </row>
    <row r="14" spans="1:8" ht="21.75" customHeight="1">
      <c r="A14" s="19" t="s">
        <v>59</v>
      </c>
      <c r="B14" s="26"/>
      <c r="C14" s="26"/>
      <c r="E14" s="75"/>
      <c r="F14" s="27">
        <v>-72383168</v>
      </c>
      <c r="H14" s="27">
        <v>-72289056</v>
      </c>
    </row>
    <row r="15" spans="1:8" ht="8.1" customHeight="1">
      <c r="A15" s="19"/>
      <c r="B15" s="26"/>
      <c r="C15" s="26"/>
      <c r="E15" s="75"/>
      <c r="F15" s="22"/>
      <c r="H15" s="22"/>
    </row>
    <row r="16" spans="1:8" ht="21.75" customHeight="1">
      <c r="A16" s="55" t="s">
        <v>115</v>
      </c>
      <c r="B16" s="26"/>
      <c r="C16" s="26"/>
      <c r="E16" s="75"/>
      <c r="F16" s="46"/>
      <c r="H16" s="46"/>
    </row>
    <row r="17" spans="1:8" ht="21.75" customHeight="1">
      <c r="A17" s="55" t="s">
        <v>60</v>
      </c>
      <c r="B17" s="26"/>
      <c r="C17" s="26"/>
      <c r="E17" s="75"/>
      <c r="F17" s="25">
        <f>SUM(F11:F14)</f>
        <v>39943373</v>
      </c>
      <c r="H17" s="25">
        <f>SUM(H11:H14)</f>
        <v>-13650040</v>
      </c>
    </row>
    <row r="18" spans="1:8" ht="21.75" customHeight="1">
      <c r="A18" s="52" t="s">
        <v>61</v>
      </c>
      <c r="B18" s="26"/>
      <c r="C18" s="26"/>
      <c r="E18" s="75"/>
      <c r="F18" s="27">
        <v>-2059415</v>
      </c>
      <c r="H18" s="27">
        <v>-1228240</v>
      </c>
    </row>
    <row r="19" spans="1:8" ht="8.1" customHeight="1">
      <c r="A19" s="52"/>
      <c r="B19" s="26"/>
      <c r="C19" s="26"/>
      <c r="E19" s="75"/>
      <c r="F19" s="22"/>
      <c r="H19" s="22"/>
    </row>
    <row r="20" spans="1:8" ht="21.75" customHeight="1">
      <c r="A20" s="55" t="s">
        <v>116</v>
      </c>
      <c r="B20" s="26"/>
      <c r="C20" s="26"/>
      <c r="E20" s="75"/>
      <c r="F20" s="78">
        <f>SUM(F17:F18)</f>
        <v>37883958</v>
      </c>
      <c r="H20" s="78">
        <f>SUM(H17:H18)</f>
        <v>-14878280</v>
      </c>
    </row>
    <row r="21" spans="1:8" ht="21.75" customHeight="1">
      <c r="A21" s="52" t="s">
        <v>62</v>
      </c>
      <c r="B21" s="26"/>
      <c r="C21" s="26"/>
      <c r="D21" s="42">
        <v>22</v>
      </c>
      <c r="E21" s="75"/>
      <c r="F21" s="27">
        <v>22849228</v>
      </c>
      <c r="H21" s="27">
        <v>-1663303</v>
      </c>
    </row>
    <row r="22" spans="1:8" ht="8.1" customHeight="1">
      <c r="A22" s="52"/>
      <c r="B22" s="26"/>
      <c r="C22" s="26"/>
      <c r="E22" s="75"/>
      <c r="F22" s="22"/>
      <c r="H22" s="22"/>
    </row>
    <row r="23" spans="1:8" ht="21.75" customHeight="1">
      <c r="A23" s="51" t="s">
        <v>117</v>
      </c>
      <c r="B23" s="26"/>
      <c r="C23" s="26"/>
      <c r="E23" s="75"/>
      <c r="F23" s="79">
        <f>SUM(F20:F21)</f>
        <v>60733186</v>
      </c>
      <c r="H23" s="79">
        <f>SUM(H20:H21)</f>
        <v>-16541583</v>
      </c>
    </row>
    <row r="24" spans="1:8" ht="9.9499999999999993" customHeight="1">
      <c r="A24" s="51"/>
      <c r="B24" s="26"/>
      <c r="C24" s="26"/>
      <c r="E24" s="75"/>
    </row>
    <row r="25" spans="1:8" ht="21.75" customHeight="1">
      <c r="A25" s="51" t="s">
        <v>121</v>
      </c>
      <c r="B25" s="26"/>
      <c r="C25" s="26"/>
      <c r="E25" s="75"/>
    </row>
    <row r="26" spans="1:8" ht="8.1" customHeight="1">
      <c r="A26" s="51"/>
      <c r="B26" s="26"/>
      <c r="C26" s="26"/>
      <c r="E26" s="75"/>
    </row>
    <row r="27" spans="1:8" ht="21.75" customHeight="1">
      <c r="A27" s="80" t="s">
        <v>63</v>
      </c>
      <c r="B27" s="26"/>
      <c r="C27" s="26"/>
      <c r="E27" s="75"/>
    </row>
    <row r="28" spans="1:8" ht="21.75" customHeight="1">
      <c r="A28" s="81" t="s">
        <v>64</v>
      </c>
      <c r="B28" s="26"/>
      <c r="C28" s="26"/>
      <c r="E28" s="75"/>
    </row>
    <row r="29" spans="1:8" ht="21.75" customHeight="1">
      <c r="A29" s="59" t="s">
        <v>65</v>
      </c>
      <c r="B29" s="26"/>
      <c r="C29" s="26"/>
      <c r="E29" s="75"/>
    </row>
    <row r="30" spans="1:8" ht="21.75" customHeight="1">
      <c r="A30" s="59" t="s">
        <v>66</v>
      </c>
      <c r="B30" s="26"/>
      <c r="C30" s="26"/>
      <c r="E30" s="75"/>
      <c r="F30" s="79">
        <v>-1360867</v>
      </c>
      <c r="H30" s="79">
        <v>771822</v>
      </c>
    </row>
    <row r="31" spans="1:8" ht="8.1" customHeight="1">
      <c r="A31" s="59"/>
      <c r="B31" s="26"/>
      <c r="C31" s="26"/>
      <c r="E31" s="75"/>
      <c r="F31" s="76"/>
      <c r="H31" s="76"/>
    </row>
    <row r="32" spans="1:8" ht="21.75" customHeight="1">
      <c r="A32" s="51" t="s">
        <v>122</v>
      </c>
      <c r="B32" s="26"/>
      <c r="C32" s="26"/>
      <c r="E32" s="75"/>
      <c r="F32" s="79">
        <f>SUM(F30)</f>
        <v>-1360867</v>
      </c>
      <c r="H32" s="79">
        <f>SUM(H30)</f>
        <v>771822</v>
      </c>
    </row>
    <row r="33" spans="1:8" ht="8.1" customHeight="1">
      <c r="A33" s="51"/>
      <c r="B33" s="26"/>
      <c r="C33" s="26"/>
      <c r="E33" s="75"/>
      <c r="F33" s="76"/>
      <c r="H33" s="76"/>
    </row>
    <row r="34" spans="1:8" ht="21.75" customHeight="1" thickBot="1">
      <c r="A34" s="51" t="s">
        <v>118</v>
      </c>
      <c r="B34" s="26"/>
      <c r="C34" s="26"/>
      <c r="E34" s="75"/>
      <c r="F34" s="82">
        <f>SUM(F32,F23)</f>
        <v>59372319</v>
      </c>
      <c r="H34" s="82">
        <f>SUM(H32,H23)</f>
        <v>-15769761</v>
      </c>
    </row>
    <row r="35" spans="1:8" ht="21" customHeight="1" thickTop="1">
      <c r="A35" s="51"/>
      <c r="B35" s="26"/>
      <c r="C35" s="26"/>
      <c r="E35" s="75"/>
    </row>
    <row r="36" spans="1:8" ht="21.75" customHeight="1">
      <c r="A36" s="55" t="s">
        <v>119</v>
      </c>
      <c r="B36" s="26"/>
      <c r="C36" s="26"/>
      <c r="E36" s="75"/>
    </row>
    <row r="37" spans="1:8" ht="8.1" customHeight="1">
      <c r="A37" s="55"/>
      <c r="B37" s="26"/>
      <c r="C37" s="26"/>
      <c r="E37" s="75"/>
    </row>
    <row r="38" spans="1:8" ht="21.75" customHeight="1" thickBot="1">
      <c r="A38" s="52" t="s">
        <v>120</v>
      </c>
      <c r="B38" s="26"/>
      <c r="C38" s="26"/>
      <c r="D38" s="42">
        <v>23</v>
      </c>
      <c r="E38" s="75"/>
      <c r="F38" s="83">
        <f>ROUND(F23/1200000000,3)</f>
        <v>5.0999999999999997E-2</v>
      </c>
      <c r="G38" s="84"/>
      <c r="H38" s="83">
        <f>ROUND(H23/1200000000,3)</f>
        <v>-1.4E-2</v>
      </c>
    </row>
    <row r="39" spans="1:8" ht="21.75" customHeight="1" thickTop="1">
      <c r="A39" s="26"/>
      <c r="B39" s="26"/>
      <c r="C39" s="26"/>
      <c r="E39" s="75"/>
      <c r="F39" s="76"/>
      <c r="H39" s="76"/>
    </row>
    <row r="40" spans="1:8" ht="21.75" customHeight="1">
      <c r="A40" s="26"/>
      <c r="B40" s="26"/>
      <c r="C40" s="26"/>
      <c r="E40" s="75"/>
      <c r="F40" s="76"/>
      <c r="H40" s="76"/>
    </row>
    <row r="41" spans="1:8" ht="21.75" customHeight="1">
      <c r="A41" s="26"/>
      <c r="B41" s="26"/>
      <c r="C41" s="26"/>
      <c r="E41" s="75"/>
      <c r="F41" s="76"/>
      <c r="H41" s="76"/>
    </row>
    <row r="42" spans="1:8" ht="14.45" customHeight="1">
      <c r="A42" s="26"/>
      <c r="B42" s="26"/>
      <c r="C42" s="26"/>
      <c r="E42" s="75"/>
      <c r="F42" s="76"/>
      <c r="H42" s="76"/>
    </row>
    <row r="43" spans="1:8" ht="21.95" customHeight="1">
      <c r="A43" s="85" t="str">
        <f>'6-7 TH'!A42</f>
        <v>หมายเหตุประกอบงบการเงินเป็นส่วนหนึ่งของงบการเงินนี้</v>
      </c>
      <c r="B43" s="85"/>
      <c r="C43" s="85"/>
      <c r="D43" s="85"/>
      <c r="E43" s="85"/>
      <c r="F43" s="86"/>
      <c r="G43" s="86"/>
      <c r="H43" s="86"/>
    </row>
  </sheetData>
  <pageMargins left="1.2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E3950-0F0C-4BFD-8D11-14E9105BF5D8}">
  <dimension ref="A1:L26"/>
  <sheetViews>
    <sheetView zoomScaleNormal="100" zoomScaleSheetLayoutView="80" workbookViewId="0"/>
  </sheetViews>
  <sheetFormatPr defaultColWidth="9.140625" defaultRowHeight="21.75" customHeight="1"/>
  <cols>
    <col min="1" max="2" width="1.42578125" style="88" customWidth="1"/>
    <col min="3" max="3" width="47.140625" style="88" customWidth="1"/>
    <col min="4" max="4" width="14.140625" style="91" customWidth="1"/>
    <col min="5" max="5" width="1.42578125" style="91" customWidth="1"/>
    <col min="6" max="6" width="14" style="91" customWidth="1"/>
    <col min="7" max="7" width="1.42578125" style="91" customWidth="1"/>
    <col min="8" max="8" width="17.28515625" style="91" customWidth="1"/>
    <col min="9" max="9" width="1.42578125" style="91" customWidth="1"/>
    <col min="10" max="10" width="13.5703125" style="91" customWidth="1"/>
    <col min="11" max="11" width="1.42578125" style="91" customWidth="1"/>
    <col min="12" max="12" width="15.28515625" style="91" customWidth="1"/>
    <col min="13" max="13" width="9.140625" style="88" customWidth="1"/>
    <col min="14" max="16384" width="9.140625" style="88"/>
  </cols>
  <sheetData>
    <row r="1" spans="1:12" ht="21.75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12" ht="21.75" customHeight="1">
      <c r="A2" s="87" t="s">
        <v>67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12" ht="21.75" customHeight="1">
      <c r="A3" s="97" t="str">
        <f>'PL8'!A3:H3</f>
        <v>สำหรับปีสิ้นสุดวันที่ 31 ธันวาคม พ.ศ. 2567</v>
      </c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</row>
    <row r="5" spans="1:12" ht="21.75" customHeight="1">
      <c r="D5" s="89"/>
      <c r="E5" s="89"/>
      <c r="F5" s="89"/>
      <c r="G5" s="89"/>
      <c r="H5" s="99" t="s">
        <v>47</v>
      </c>
      <c r="I5" s="99"/>
      <c r="J5" s="99"/>
      <c r="K5" s="89"/>
      <c r="L5" s="89"/>
    </row>
    <row r="6" spans="1:12" s="90" customFormat="1" ht="21.75" customHeight="1">
      <c r="D6" s="89" t="s">
        <v>68</v>
      </c>
      <c r="E6" s="89"/>
      <c r="F6" s="89" t="s">
        <v>69</v>
      </c>
      <c r="G6" s="89"/>
      <c r="H6" s="89" t="s">
        <v>70</v>
      </c>
      <c r="I6" s="89"/>
      <c r="J6" s="89"/>
      <c r="K6" s="89"/>
      <c r="L6" s="89" t="s">
        <v>71</v>
      </c>
    </row>
    <row r="7" spans="1:12" s="90" customFormat="1" ht="21.75" customHeight="1">
      <c r="D7" s="89" t="s">
        <v>72</v>
      </c>
      <c r="E7" s="89"/>
      <c r="F7" s="89" t="s">
        <v>73</v>
      </c>
      <c r="G7" s="89"/>
      <c r="H7" s="89" t="s">
        <v>74</v>
      </c>
      <c r="I7" s="89"/>
      <c r="J7" s="89" t="s">
        <v>75</v>
      </c>
      <c r="K7" s="89"/>
      <c r="L7" s="89" t="s">
        <v>40</v>
      </c>
    </row>
    <row r="8" spans="1:12" s="90" customFormat="1" ht="21.75" customHeight="1">
      <c r="D8" s="17" t="s">
        <v>6</v>
      </c>
      <c r="E8" s="89"/>
      <c r="F8" s="17" t="s">
        <v>6</v>
      </c>
      <c r="G8" s="89"/>
      <c r="H8" s="17" t="s">
        <v>6</v>
      </c>
      <c r="I8" s="89"/>
      <c r="J8" s="17" t="s">
        <v>6</v>
      </c>
      <c r="K8" s="89"/>
      <c r="L8" s="17" t="s">
        <v>6</v>
      </c>
    </row>
    <row r="9" spans="1:12" s="90" customFormat="1" ht="21.75" customHeight="1">
      <c r="D9" s="91"/>
      <c r="E9" s="91"/>
      <c r="F9" s="91"/>
      <c r="G9" s="91"/>
      <c r="H9" s="91"/>
      <c r="I9" s="91"/>
      <c r="J9" s="91"/>
      <c r="K9" s="91"/>
      <c r="L9" s="91"/>
    </row>
    <row r="10" spans="1:12" ht="21.75" customHeight="1">
      <c r="A10" s="87" t="s">
        <v>76</v>
      </c>
      <c r="B10" s="87"/>
      <c r="C10" s="87"/>
      <c r="D10" s="91">
        <v>300000000</v>
      </c>
      <c r="F10" s="91">
        <v>619162127</v>
      </c>
      <c r="H10" s="91">
        <v>30000000</v>
      </c>
      <c r="J10" s="91">
        <v>-142257682</v>
      </c>
      <c r="L10" s="91">
        <f>SUM(J10,H10,F10,D10)</f>
        <v>806904445</v>
      </c>
    </row>
    <row r="11" spans="1:12" ht="21.75" customHeight="1">
      <c r="A11" s="92" t="s">
        <v>77</v>
      </c>
      <c r="B11" s="92"/>
      <c r="C11" s="87"/>
      <c r="D11" s="93">
        <v>0</v>
      </c>
      <c r="F11" s="93">
        <v>0</v>
      </c>
      <c r="H11" s="93">
        <v>0</v>
      </c>
      <c r="J11" s="93">
        <v>-15769761</v>
      </c>
      <c r="L11" s="93">
        <f>SUM(D11:J11)</f>
        <v>-15769761</v>
      </c>
    </row>
    <row r="12" spans="1:12" ht="6" customHeight="1">
      <c r="A12" s="92"/>
      <c r="B12" s="92"/>
      <c r="C12" s="87"/>
    </row>
    <row r="13" spans="1:12" ht="21.75" customHeight="1" thickBot="1">
      <c r="A13" s="87" t="s">
        <v>78</v>
      </c>
      <c r="D13" s="94">
        <f>SUM(D10:D12)</f>
        <v>300000000</v>
      </c>
      <c r="F13" s="94">
        <f>SUM(F10:F12)</f>
        <v>619162127</v>
      </c>
      <c r="H13" s="94">
        <f>SUM(H10:H12)</f>
        <v>30000000</v>
      </c>
      <c r="J13" s="94">
        <f>SUM(J10:J12)</f>
        <v>-158027443</v>
      </c>
      <c r="L13" s="94">
        <f>SUM(L10:L12)</f>
        <v>791134684</v>
      </c>
    </row>
    <row r="14" spans="1:12" ht="21.75" customHeight="1" thickTop="1">
      <c r="A14" s="87"/>
    </row>
    <row r="15" spans="1:12" ht="21.75" customHeight="1">
      <c r="A15" s="87" t="s">
        <v>79</v>
      </c>
      <c r="B15" s="87"/>
      <c r="C15" s="87"/>
      <c r="D15" s="91">
        <v>300000000</v>
      </c>
      <c r="F15" s="91">
        <v>619162127</v>
      </c>
      <c r="H15" s="91">
        <v>30000000</v>
      </c>
      <c r="J15" s="91">
        <v>-158027443</v>
      </c>
      <c r="L15" s="91">
        <f>SUM(J15,H15,F15,D15)</f>
        <v>791134684</v>
      </c>
    </row>
    <row r="16" spans="1:12" ht="21.75" customHeight="1">
      <c r="A16" s="92" t="s">
        <v>123</v>
      </c>
      <c r="B16" s="92"/>
      <c r="C16" s="87"/>
      <c r="D16" s="93">
        <v>0</v>
      </c>
      <c r="F16" s="93">
        <v>0</v>
      </c>
      <c r="H16" s="93">
        <v>0</v>
      </c>
      <c r="J16" s="93">
        <v>59372319</v>
      </c>
      <c r="L16" s="93">
        <f>SUM(D16:J16)</f>
        <v>59372319</v>
      </c>
    </row>
    <row r="17" spans="1:12" ht="6" customHeight="1">
      <c r="A17" s="92"/>
      <c r="B17" s="92"/>
      <c r="C17" s="87"/>
    </row>
    <row r="18" spans="1:12" ht="21.75" customHeight="1" thickBot="1">
      <c r="A18" s="87" t="s">
        <v>80</v>
      </c>
      <c r="D18" s="94">
        <f>SUM(D15:D17)</f>
        <v>300000000</v>
      </c>
      <c r="F18" s="94">
        <f>SUM(F15:F17)</f>
        <v>619162127</v>
      </c>
      <c r="H18" s="94">
        <f>SUM(H15:H17)</f>
        <v>30000000</v>
      </c>
      <c r="J18" s="94">
        <f>SUM(J15:J17)</f>
        <v>-98655124</v>
      </c>
      <c r="L18" s="94">
        <f>SUM(L15:L17)</f>
        <v>850507003</v>
      </c>
    </row>
    <row r="19" spans="1:12" ht="21.75" customHeight="1" thickTop="1">
      <c r="A19" s="87"/>
    </row>
    <row r="20" spans="1:12" ht="21.75" customHeight="1">
      <c r="A20" s="87"/>
    </row>
    <row r="21" spans="1:12" ht="21.75" customHeight="1">
      <c r="A21" s="87"/>
    </row>
    <row r="22" spans="1:12" ht="21.75" customHeight="1">
      <c r="A22" s="87"/>
    </row>
    <row r="23" spans="1:12" ht="21.75" customHeight="1">
      <c r="A23" s="87"/>
    </row>
    <row r="24" spans="1:12" ht="21.75" customHeight="1">
      <c r="A24" s="87"/>
    </row>
    <row r="26" spans="1:12" ht="21.95" customHeight="1">
      <c r="A26" s="95" t="str">
        <f>'PL8'!A43</f>
        <v>หมายเหตุประกอบงบการเงินเป็นส่วนหนึ่งของงบการเงินนี้</v>
      </c>
      <c r="B26" s="96"/>
      <c r="C26" s="96"/>
      <c r="D26" s="93"/>
      <c r="E26" s="93"/>
      <c r="F26" s="93"/>
      <c r="G26" s="93"/>
      <c r="H26" s="93"/>
      <c r="I26" s="93"/>
      <c r="J26" s="93"/>
      <c r="K26" s="93"/>
      <c r="L26" s="93"/>
    </row>
  </sheetData>
  <mergeCells count="2">
    <mergeCell ref="A3:L3"/>
    <mergeCell ref="H5:J5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BAA89-EEBB-4B76-8734-1B81D3A95E7B}">
  <dimension ref="A1:H80"/>
  <sheetViews>
    <sheetView tabSelected="1" zoomScale="115" zoomScaleNormal="115" zoomScaleSheetLayoutView="80" workbookViewId="0"/>
  </sheetViews>
  <sheetFormatPr defaultColWidth="10.7109375" defaultRowHeight="21.75" customHeight="1"/>
  <cols>
    <col min="1" max="2" width="1.42578125" style="15" customWidth="1"/>
    <col min="3" max="3" width="44.5703125" style="15" customWidth="1"/>
    <col min="4" max="4" width="8.7109375" style="42" customWidth="1"/>
    <col min="5" max="5" width="1.42578125" style="43" customWidth="1"/>
    <col min="6" max="6" width="13.7109375" style="25" customWidth="1"/>
    <col min="7" max="7" width="1.42578125" style="22" customWidth="1"/>
    <col min="8" max="8" width="13.7109375" style="25" customWidth="1"/>
    <col min="9" max="9" width="10.7109375" style="15" customWidth="1"/>
    <col min="10" max="16384" width="10.7109375" style="15"/>
  </cols>
  <sheetData>
    <row r="1" spans="1:8" s="2" customFormat="1" ht="21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s="2" customFormat="1" ht="21.75" customHeight="1">
      <c r="A2" s="3" t="s">
        <v>81</v>
      </c>
      <c r="B2" s="3"/>
      <c r="C2" s="3"/>
      <c r="D2" s="4"/>
      <c r="E2" s="5"/>
      <c r="F2" s="6"/>
      <c r="G2" s="7"/>
      <c r="H2" s="6"/>
    </row>
    <row r="3" spans="1:8" s="2" customFormat="1" ht="21.75" customHeight="1">
      <c r="A3" s="8" t="str">
        <f>'9'!A3:L3</f>
        <v>สำหรับปีสิ้นสุดวันที่ 31 ธันวาคม พ.ศ. 2567</v>
      </c>
      <c r="B3" s="8"/>
      <c r="C3" s="8"/>
      <c r="D3" s="8"/>
      <c r="E3" s="8"/>
      <c r="F3" s="8"/>
      <c r="G3" s="8"/>
      <c r="H3" s="8"/>
    </row>
    <row r="4" spans="1:8" s="2" customFormat="1" ht="21.75" customHeight="1">
      <c r="A4" s="9"/>
      <c r="B4" s="9"/>
      <c r="C4" s="9"/>
      <c r="D4" s="10"/>
      <c r="E4" s="9"/>
      <c r="F4" s="11"/>
      <c r="G4" s="11"/>
      <c r="H4" s="11"/>
    </row>
    <row r="5" spans="1:8" ht="21.75" customHeight="1">
      <c r="A5" s="12"/>
      <c r="B5" s="12"/>
      <c r="C5" s="12"/>
      <c r="D5" s="13"/>
      <c r="E5" s="13"/>
      <c r="F5" s="14" t="s">
        <v>3</v>
      </c>
      <c r="G5" s="14"/>
      <c r="H5" s="14" t="s">
        <v>4</v>
      </c>
    </row>
    <row r="6" spans="1:8" ht="21.75" customHeight="1">
      <c r="D6" s="16" t="s">
        <v>5</v>
      </c>
      <c r="E6" s="13"/>
      <c r="F6" s="17" t="s">
        <v>6</v>
      </c>
      <c r="G6" s="18"/>
      <c r="H6" s="17" t="s">
        <v>6</v>
      </c>
    </row>
    <row r="7" spans="1:8" s="2" customFormat="1" ht="6" customHeight="1">
      <c r="A7" s="19"/>
      <c r="C7" s="20"/>
      <c r="D7" s="21"/>
      <c r="F7" s="22"/>
      <c r="G7" s="22"/>
      <c r="H7" s="22"/>
    </row>
    <row r="8" spans="1:8" s="2" customFormat="1" ht="21.75" customHeight="1">
      <c r="A8" s="23" t="s">
        <v>82</v>
      </c>
      <c r="C8" s="20"/>
      <c r="D8" s="21"/>
      <c r="F8" s="22"/>
      <c r="G8" s="22"/>
      <c r="H8" s="22"/>
    </row>
    <row r="9" spans="1:8" s="2" customFormat="1" ht="21.75" customHeight="1">
      <c r="A9" s="24" t="s">
        <v>126</v>
      </c>
      <c r="C9" s="20"/>
      <c r="D9" s="21"/>
      <c r="F9" s="25">
        <v>37883958</v>
      </c>
      <c r="G9" s="22"/>
      <c r="H9" s="25">
        <v>-14878280</v>
      </c>
    </row>
    <row r="10" spans="1:8" s="2" customFormat="1" ht="21.75" customHeight="1">
      <c r="A10" s="2" t="s">
        <v>83</v>
      </c>
      <c r="C10" s="20"/>
      <c r="D10" s="21"/>
      <c r="F10" s="25"/>
      <c r="G10" s="22"/>
      <c r="H10" s="25"/>
    </row>
    <row r="11" spans="1:8" s="2" customFormat="1" ht="21.75" customHeight="1">
      <c r="A11" s="19" t="s">
        <v>84</v>
      </c>
      <c r="C11" s="20"/>
      <c r="D11" s="21">
        <v>21</v>
      </c>
      <c r="F11" s="25">
        <v>58023295</v>
      </c>
      <c r="G11" s="22"/>
      <c r="H11" s="25">
        <v>74904651</v>
      </c>
    </row>
    <row r="12" spans="1:8" s="2" customFormat="1" ht="21.75" customHeight="1">
      <c r="A12" s="19" t="s">
        <v>85</v>
      </c>
      <c r="C12" s="20"/>
      <c r="D12" s="21">
        <v>10.199999999999999</v>
      </c>
      <c r="F12" s="25">
        <v>-127484</v>
      </c>
      <c r="G12" s="22"/>
      <c r="H12" s="25">
        <v>131273</v>
      </c>
    </row>
    <row r="13" spans="1:8" s="2" customFormat="1" ht="21.75" customHeight="1">
      <c r="A13" s="26" t="s">
        <v>130</v>
      </c>
      <c r="C13" s="20"/>
      <c r="D13" s="21"/>
      <c r="F13" s="25"/>
      <c r="G13" s="22"/>
      <c r="H13" s="25"/>
    </row>
    <row r="14" spans="1:8" s="2" customFormat="1" ht="21.75" customHeight="1">
      <c r="A14" s="26" t="s">
        <v>86</v>
      </c>
      <c r="C14" s="20"/>
      <c r="D14" s="21">
        <v>11</v>
      </c>
      <c r="F14" s="25">
        <v>-1393856</v>
      </c>
      <c r="G14" s="22"/>
      <c r="H14" s="25">
        <v>-8641496</v>
      </c>
    </row>
    <row r="15" spans="1:8" s="2" customFormat="1" ht="21.75" customHeight="1">
      <c r="A15" s="19" t="s">
        <v>131</v>
      </c>
      <c r="C15" s="20"/>
      <c r="D15" s="21"/>
      <c r="F15" s="25">
        <v>-125826</v>
      </c>
      <c r="G15" s="22"/>
      <c r="H15" s="25">
        <v>-192041</v>
      </c>
    </row>
    <row r="16" spans="1:8" s="2" customFormat="1" ht="21.75" customHeight="1">
      <c r="A16" s="19" t="s">
        <v>87</v>
      </c>
      <c r="C16" s="20"/>
      <c r="D16" s="21"/>
      <c r="F16" s="25">
        <v>47562</v>
      </c>
      <c r="G16" s="22"/>
      <c r="H16" s="25">
        <v>38</v>
      </c>
    </row>
    <row r="17" spans="1:8" s="2" customFormat="1" ht="21.75" customHeight="1">
      <c r="A17" s="26" t="s">
        <v>88</v>
      </c>
      <c r="C17" s="20"/>
      <c r="D17" s="21">
        <v>20</v>
      </c>
      <c r="F17" s="25">
        <v>1486226</v>
      </c>
      <c r="G17" s="22"/>
      <c r="H17" s="25">
        <v>1449836</v>
      </c>
    </row>
    <row r="18" spans="1:8" s="2" customFormat="1" ht="21.75" customHeight="1">
      <c r="A18" s="19" t="s">
        <v>132</v>
      </c>
      <c r="C18" s="20"/>
      <c r="D18" s="21"/>
      <c r="F18" s="25">
        <v>-51429</v>
      </c>
      <c r="G18" s="22"/>
      <c r="H18" s="25">
        <v>-48388</v>
      </c>
    </row>
    <row r="19" spans="1:8" s="2" customFormat="1" ht="21.75" customHeight="1">
      <c r="A19" s="19" t="s">
        <v>89</v>
      </c>
      <c r="C19" s="20"/>
      <c r="D19" s="21"/>
      <c r="F19" s="25">
        <v>-5986473</v>
      </c>
      <c r="G19" s="22"/>
      <c r="H19" s="25">
        <v>-4716692</v>
      </c>
    </row>
    <row r="20" spans="1:8" s="2" customFormat="1" ht="21.75" customHeight="1">
      <c r="A20" s="2" t="s">
        <v>90</v>
      </c>
      <c r="C20" s="20"/>
      <c r="D20" s="21"/>
      <c r="F20" s="27">
        <v>2059415</v>
      </c>
      <c r="G20" s="22"/>
      <c r="H20" s="27">
        <v>1228240</v>
      </c>
    </row>
    <row r="21" spans="1:8" s="2" customFormat="1" ht="15" customHeight="1">
      <c r="A21" s="24"/>
      <c r="C21" s="20"/>
      <c r="D21" s="21"/>
      <c r="F21" s="22"/>
      <c r="G21" s="22"/>
      <c r="H21" s="22"/>
    </row>
    <row r="22" spans="1:8" s="2" customFormat="1" ht="21.75" customHeight="1">
      <c r="A22" s="28" t="s">
        <v>91</v>
      </c>
      <c r="C22" s="20"/>
      <c r="D22" s="21"/>
      <c r="F22" s="25"/>
      <c r="G22" s="22"/>
      <c r="H22" s="25"/>
    </row>
    <row r="23" spans="1:8" s="2" customFormat="1" ht="21.75" customHeight="1">
      <c r="A23" s="28"/>
      <c r="B23" s="28" t="s">
        <v>92</v>
      </c>
      <c r="C23" s="20"/>
      <c r="D23" s="21"/>
      <c r="F23" s="25">
        <f>SUM(F9:F20)</f>
        <v>91815388</v>
      </c>
      <c r="G23" s="22"/>
      <c r="H23" s="25">
        <f>SUM(H9:H20)</f>
        <v>49237141</v>
      </c>
    </row>
    <row r="24" spans="1:8" s="2" customFormat="1" ht="21.75" customHeight="1">
      <c r="A24" s="28" t="s">
        <v>93</v>
      </c>
      <c r="C24" s="20"/>
      <c r="D24" s="21"/>
      <c r="F24" s="25"/>
      <c r="G24" s="22"/>
      <c r="H24" s="25"/>
    </row>
    <row r="25" spans="1:8" s="2" customFormat="1" ht="21.75" customHeight="1">
      <c r="A25" s="24" t="s">
        <v>124</v>
      </c>
      <c r="C25" s="20"/>
      <c r="D25" s="21"/>
      <c r="F25" s="25">
        <v>18929127</v>
      </c>
      <c r="G25" s="22"/>
      <c r="H25" s="25">
        <v>-23877285</v>
      </c>
    </row>
    <row r="26" spans="1:8" s="2" customFormat="1" ht="21.75" customHeight="1">
      <c r="A26" s="24" t="s">
        <v>94</v>
      </c>
      <c r="C26" s="20"/>
      <c r="D26" s="21"/>
      <c r="F26" s="25">
        <v>16330388</v>
      </c>
      <c r="G26" s="22"/>
      <c r="H26" s="25">
        <v>34476301</v>
      </c>
    </row>
    <row r="27" spans="1:8" s="2" customFormat="1" ht="21.75" customHeight="1">
      <c r="A27" s="29" t="s">
        <v>95</v>
      </c>
      <c r="C27" s="20"/>
      <c r="D27" s="21"/>
      <c r="F27" s="25">
        <v>-519167</v>
      </c>
      <c r="G27" s="22"/>
      <c r="H27" s="25">
        <v>-10994473</v>
      </c>
    </row>
    <row r="28" spans="1:8" s="2" customFormat="1" ht="21.75" customHeight="1">
      <c r="A28" s="24" t="s">
        <v>96</v>
      </c>
      <c r="C28" s="20"/>
      <c r="D28" s="21"/>
      <c r="F28" s="25">
        <v>-2491453</v>
      </c>
      <c r="G28" s="22"/>
      <c r="H28" s="25">
        <v>10645802</v>
      </c>
    </row>
    <row r="29" spans="1:8" s="2" customFormat="1" ht="21.75" customHeight="1">
      <c r="A29" s="19" t="s">
        <v>125</v>
      </c>
      <c r="C29" s="20"/>
      <c r="D29" s="21"/>
      <c r="F29" s="25">
        <v>-14056699</v>
      </c>
      <c r="G29" s="22"/>
      <c r="H29" s="25">
        <v>-8490634</v>
      </c>
    </row>
    <row r="30" spans="1:8" s="2" customFormat="1" ht="21.75" customHeight="1">
      <c r="A30" s="24" t="s">
        <v>97</v>
      </c>
      <c r="C30" s="20"/>
      <c r="D30" s="21"/>
      <c r="F30" s="27">
        <v>265092</v>
      </c>
      <c r="G30" s="22"/>
      <c r="H30" s="27">
        <v>98834</v>
      </c>
    </row>
    <row r="31" spans="1:8" s="2" customFormat="1" ht="6" customHeight="1">
      <c r="A31" s="19"/>
      <c r="C31" s="20"/>
      <c r="D31" s="21"/>
      <c r="F31" s="22"/>
      <c r="G31" s="22"/>
      <c r="H31" s="22"/>
    </row>
    <row r="32" spans="1:8" s="2" customFormat="1" ht="21.75" customHeight="1">
      <c r="A32" s="26" t="s">
        <v>98</v>
      </c>
      <c r="C32" s="20"/>
      <c r="D32" s="21"/>
      <c r="F32" s="25">
        <f>SUM(F23:F30)</f>
        <v>110272676</v>
      </c>
      <c r="G32" s="22"/>
      <c r="H32" s="25">
        <f>SUM(H23:H30)</f>
        <v>51095686</v>
      </c>
    </row>
    <row r="33" spans="1:8" s="2" customFormat="1" ht="21.75" customHeight="1">
      <c r="A33" s="26"/>
      <c r="B33" s="2" t="s">
        <v>138</v>
      </c>
      <c r="C33" s="20"/>
      <c r="D33" s="21"/>
      <c r="F33" s="25">
        <v>24952360</v>
      </c>
      <c r="G33" s="22"/>
      <c r="H33" s="25">
        <v>0</v>
      </c>
    </row>
    <row r="34" spans="1:8" s="2" customFormat="1" ht="21.75" customHeight="1">
      <c r="A34" s="19" t="s">
        <v>99</v>
      </c>
      <c r="C34" s="20"/>
      <c r="D34" s="21"/>
      <c r="F34" s="27">
        <v>-15852139</v>
      </c>
      <c r="G34" s="22"/>
      <c r="H34" s="27">
        <v>-14220720</v>
      </c>
    </row>
    <row r="35" spans="1:8" s="2" customFormat="1" ht="6" customHeight="1">
      <c r="A35" s="19"/>
      <c r="C35" s="20"/>
      <c r="D35" s="21"/>
      <c r="F35" s="22"/>
      <c r="G35" s="22"/>
      <c r="H35" s="22"/>
    </row>
    <row r="36" spans="1:8" s="2" customFormat="1" ht="21.75" customHeight="1">
      <c r="A36" s="3" t="s">
        <v>98</v>
      </c>
      <c r="C36" s="20"/>
      <c r="D36" s="21"/>
      <c r="F36" s="27">
        <f>SUM(F32:F34)</f>
        <v>119372897</v>
      </c>
      <c r="G36" s="22"/>
      <c r="H36" s="27">
        <f>SUM(H32:H34)</f>
        <v>36874966</v>
      </c>
    </row>
    <row r="37" spans="1:8" s="2" customFormat="1" ht="19.5" customHeight="1">
      <c r="A37" s="3"/>
      <c r="C37" s="20"/>
      <c r="D37" s="21"/>
      <c r="F37" s="22"/>
      <c r="G37" s="22"/>
      <c r="H37" s="22"/>
    </row>
    <row r="38" spans="1:8" s="2" customFormat="1" ht="15" customHeight="1">
      <c r="A38" s="3"/>
      <c r="C38" s="20"/>
      <c r="D38" s="21"/>
      <c r="F38" s="22"/>
      <c r="G38" s="22"/>
      <c r="H38" s="22"/>
    </row>
    <row r="39" spans="1:8" s="2" customFormat="1" ht="8.25" customHeight="1">
      <c r="A39" s="3"/>
      <c r="C39" s="20"/>
      <c r="D39" s="21"/>
      <c r="F39" s="22"/>
      <c r="G39" s="22"/>
      <c r="H39" s="22"/>
    </row>
    <row r="40" spans="1:8" s="2" customFormat="1" ht="21.95" customHeight="1">
      <c r="A40" s="30" t="s">
        <v>28</v>
      </c>
      <c r="B40" s="31"/>
      <c r="C40" s="32"/>
      <c r="D40" s="33"/>
      <c r="E40" s="31"/>
      <c r="F40" s="27"/>
      <c r="G40" s="27"/>
      <c r="H40" s="27"/>
    </row>
    <row r="41" spans="1:8" s="2" customFormat="1" ht="21.75" customHeight="1">
      <c r="A41" s="1" t="s">
        <v>0</v>
      </c>
      <c r="B41" s="1"/>
      <c r="C41" s="1"/>
      <c r="D41" s="1"/>
      <c r="E41" s="1"/>
      <c r="F41" s="1"/>
      <c r="G41" s="1"/>
      <c r="H41" s="1"/>
    </row>
    <row r="42" spans="1:8" s="2" customFormat="1" ht="21.75" customHeight="1">
      <c r="A42" s="3" t="s">
        <v>136</v>
      </c>
      <c r="B42" s="3"/>
      <c r="C42" s="3"/>
      <c r="D42" s="4"/>
      <c r="E42" s="5"/>
      <c r="F42" s="6"/>
      <c r="G42" s="7"/>
      <c r="H42" s="6"/>
    </row>
    <row r="43" spans="1:8" s="2" customFormat="1" ht="21.75" customHeight="1">
      <c r="A43" s="8" t="str">
        <f>+A3</f>
        <v>สำหรับปีสิ้นสุดวันที่ 31 ธันวาคม พ.ศ. 2567</v>
      </c>
      <c r="B43" s="8"/>
      <c r="C43" s="8"/>
      <c r="D43" s="8"/>
      <c r="E43" s="8"/>
      <c r="F43" s="8"/>
      <c r="G43" s="8"/>
      <c r="H43" s="8"/>
    </row>
    <row r="44" spans="1:8" s="2" customFormat="1" ht="21.75" customHeight="1">
      <c r="A44" s="9"/>
      <c r="B44" s="9"/>
      <c r="C44" s="9"/>
      <c r="D44" s="10"/>
      <c r="E44" s="9"/>
      <c r="F44" s="11"/>
      <c r="G44" s="11"/>
      <c r="H44" s="11"/>
    </row>
    <row r="45" spans="1:8" ht="21.75" customHeight="1">
      <c r="A45" s="12"/>
      <c r="B45" s="12"/>
      <c r="C45" s="12"/>
      <c r="D45" s="13"/>
      <c r="E45" s="13"/>
      <c r="F45" s="14" t="s">
        <v>3</v>
      </c>
      <c r="G45" s="14"/>
      <c r="H45" s="14" t="s">
        <v>4</v>
      </c>
    </row>
    <row r="46" spans="1:8" ht="21.75" customHeight="1">
      <c r="D46" s="16" t="s">
        <v>5</v>
      </c>
      <c r="E46" s="13"/>
      <c r="F46" s="17" t="s">
        <v>6</v>
      </c>
      <c r="G46" s="18"/>
      <c r="H46" s="17" t="s">
        <v>6</v>
      </c>
    </row>
    <row r="47" spans="1:8" s="2" customFormat="1" ht="8.1" customHeight="1">
      <c r="A47" s="24"/>
      <c r="C47" s="34"/>
      <c r="D47" s="21"/>
      <c r="F47" s="35"/>
      <c r="G47" s="22"/>
      <c r="H47" s="35"/>
    </row>
    <row r="48" spans="1:8" s="2" customFormat="1" ht="21.75" customHeight="1">
      <c r="A48" s="23" t="s">
        <v>100</v>
      </c>
      <c r="C48" s="34"/>
      <c r="D48" s="21"/>
      <c r="F48" s="22"/>
      <c r="G48" s="22"/>
      <c r="H48" s="22"/>
    </row>
    <row r="49" spans="1:8" s="2" customFormat="1" ht="21.75" customHeight="1">
      <c r="A49" s="36" t="s">
        <v>101</v>
      </c>
      <c r="C49" s="34"/>
      <c r="D49" s="21"/>
      <c r="F49" s="25">
        <v>311140</v>
      </c>
      <c r="G49" s="22"/>
      <c r="H49" s="25">
        <v>226165</v>
      </c>
    </row>
    <row r="50" spans="1:8" s="2" customFormat="1" ht="21.75" customHeight="1">
      <c r="A50" s="36" t="s">
        <v>102</v>
      </c>
      <c r="C50" s="34"/>
      <c r="D50" s="21"/>
      <c r="F50" s="25">
        <v>-44478239</v>
      </c>
      <c r="G50" s="22"/>
      <c r="H50" s="25">
        <v>-27695377</v>
      </c>
    </row>
    <row r="51" spans="1:8" s="2" customFormat="1" ht="21.75" customHeight="1">
      <c r="A51" s="36" t="s">
        <v>103</v>
      </c>
      <c r="C51" s="34"/>
      <c r="D51" s="21"/>
      <c r="F51" s="25">
        <v>-375330</v>
      </c>
      <c r="G51" s="22"/>
      <c r="H51" s="25">
        <v>-738928</v>
      </c>
    </row>
    <row r="52" spans="1:8" s="2" customFormat="1" ht="21.75" customHeight="1">
      <c r="A52" s="36" t="s">
        <v>128</v>
      </c>
      <c r="C52" s="34"/>
      <c r="D52" s="21"/>
      <c r="F52" s="25">
        <v>-20478650</v>
      </c>
      <c r="G52" s="22"/>
      <c r="H52" s="25">
        <v>-192521</v>
      </c>
    </row>
    <row r="53" spans="1:8" s="2" customFormat="1" ht="21.75" customHeight="1">
      <c r="A53" s="24" t="s">
        <v>133</v>
      </c>
      <c r="C53" s="34"/>
      <c r="D53" s="21"/>
      <c r="F53" s="25">
        <v>-4624</v>
      </c>
      <c r="G53" s="22"/>
      <c r="H53" s="25">
        <v>-3374</v>
      </c>
    </row>
    <row r="54" spans="1:8" s="2" customFormat="1" ht="21.75" customHeight="1">
      <c r="A54" s="24" t="s">
        <v>104</v>
      </c>
      <c r="C54" s="34"/>
      <c r="D54" s="21">
        <v>12</v>
      </c>
      <c r="F54" s="25">
        <v>20000000</v>
      </c>
      <c r="G54" s="22"/>
      <c r="H54" s="25">
        <v>10017611</v>
      </c>
    </row>
    <row r="55" spans="1:8" s="2" customFormat="1" ht="21.75" customHeight="1">
      <c r="A55" s="24" t="s">
        <v>105</v>
      </c>
      <c r="C55" s="25"/>
      <c r="D55" s="21">
        <v>12</v>
      </c>
      <c r="F55" s="25">
        <v>-20969570</v>
      </c>
      <c r="G55" s="22"/>
      <c r="H55" s="25">
        <v>0</v>
      </c>
    </row>
    <row r="56" spans="1:8" s="2" customFormat="1" ht="21.75" customHeight="1">
      <c r="A56" s="36" t="s">
        <v>106</v>
      </c>
      <c r="C56" s="34"/>
      <c r="D56" s="21"/>
      <c r="F56" s="27">
        <v>5797705</v>
      </c>
      <c r="G56" s="22"/>
      <c r="H56" s="27">
        <v>4867980</v>
      </c>
    </row>
    <row r="57" spans="1:8" s="2" customFormat="1" ht="6" customHeight="1">
      <c r="A57" s="24"/>
      <c r="C57" s="34"/>
      <c r="D57" s="21"/>
      <c r="F57" s="22"/>
      <c r="G57" s="22"/>
      <c r="H57" s="22"/>
    </row>
    <row r="58" spans="1:8" s="2" customFormat="1" ht="21.75" customHeight="1">
      <c r="A58" s="28" t="s">
        <v>134</v>
      </c>
      <c r="C58" s="34"/>
      <c r="D58" s="21"/>
      <c r="F58" s="27">
        <f>SUM(F49:F56)</f>
        <v>-60197568</v>
      </c>
      <c r="G58" s="22"/>
      <c r="H58" s="27">
        <f>SUM(H49:H56)</f>
        <v>-13518444</v>
      </c>
    </row>
    <row r="59" spans="1:8" s="2" customFormat="1" ht="18.75" customHeight="1">
      <c r="A59" s="24"/>
      <c r="C59" s="34"/>
      <c r="D59" s="21"/>
      <c r="F59" s="35"/>
      <c r="G59" s="22"/>
      <c r="H59" s="35"/>
    </row>
    <row r="60" spans="1:8" s="2" customFormat="1" ht="21.75" customHeight="1">
      <c r="A60" s="23" t="s">
        <v>107</v>
      </c>
      <c r="C60" s="34"/>
      <c r="D60" s="21"/>
      <c r="F60" s="25"/>
      <c r="G60" s="22"/>
      <c r="H60" s="25"/>
    </row>
    <row r="61" spans="1:8" s="2" customFormat="1" ht="21.75" customHeight="1">
      <c r="A61" s="26" t="s">
        <v>108</v>
      </c>
      <c r="C61" s="34"/>
      <c r="D61" s="21">
        <v>15</v>
      </c>
      <c r="F61" s="25">
        <v>-15911278</v>
      </c>
      <c r="G61" s="22"/>
      <c r="H61" s="25">
        <v>-24018499</v>
      </c>
    </row>
    <row r="62" spans="1:8" s="2" customFormat="1" ht="21.75" customHeight="1">
      <c r="A62" s="26" t="s">
        <v>109</v>
      </c>
      <c r="C62" s="34"/>
      <c r="D62" s="21"/>
      <c r="F62" s="27">
        <v>-2059415</v>
      </c>
      <c r="G62" s="22"/>
      <c r="H62" s="27">
        <v>-1228240</v>
      </c>
    </row>
    <row r="63" spans="1:8" s="2" customFormat="1" ht="6" customHeight="1">
      <c r="A63" s="19"/>
      <c r="C63" s="34"/>
      <c r="D63" s="21"/>
      <c r="F63" s="22"/>
      <c r="G63" s="22"/>
      <c r="H63" s="22"/>
    </row>
    <row r="64" spans="1:8" s="2" customFormat="1" ht="21.75" customHeight="1">
      <c r="A64" s="23" t="s">
        <v>135</v>
      </c>
      <c r="C64" s="34"/>
      <c r="D64" s="21"/>
      <c r="F64" s="27">
        <f>SUM(F61:F62)</f>
        <v>-17970693</v>
      </c>
      <c r="G64" s="22"/>
      <c r="H64" s="27">
        <f>SUM(H61:H62)</f>
        <v>-25246739</v>
      </c>
    </row>
    <row r="65" spans="1:8" s="2" customFormat="1" ht="18.75" customHeight="1">
      <c r="A65" s="24"/>
      <c r="C65" s="34"/>
      <c r="D65" s="21"/>
      <c r="F65" s="35"/>
      <c r="G65" s="22"/>
      <c r="H65" s="35"/>
    </row>
    <row r="66" spans="1:8" s="2" customFormat="1" ht="21.75" customHeight="1">
      <c r="A66" s="23" t="s">
        <v>127</v>
      </c>
      <c r="C66" s="34"/>
      <c r="D66" s="21"/>
      <c r="F66" s="25">
        <f>SUM(F36,F58,F64)</f>
        <v>41204636</v>
      </c>
      <c r="G66" s="22"/>
      <c r="H66" s="25">
        <f>SUM(H36,H58,H64)</f>
        <v>-1890217</v>
      </c>
    </row>
    <row r="67" spans="1:8" s="2" customFormat="1" ht="21.75" customHeight="1">
      <c r="A67" s="19" t="s">
        <v>110</v>
      </c>
      <c r="C67" s="34"/>
      <c r="D67" s="21"/>
      <c r="F67" s="27">
        <v>16085727</v>
      </c>
      <c r="G67" s="22"/>
      <c r="H67" s="27">
        <v>17975944</v>
      </c>
    </row>
    <row r="68" spans="1:8" s="2" customFormat="1" ht="6" customHeight="1">
      <c r="A68" s="19"/>
      <c r="C68" s="34"/>
      <c r="D68" s="21"/>
      <c r="F68" s="22"/>
      <c r="G68" s="22"/>
      <c r="H68" s="22"/>
    </row>
    <row r="69" spans="1:8" s="2" customFormat="1" ht="21.75" customHeight="1" thickBot="1">
      <c r="A69" s="37" t="s">
        <v>111</v>
      </c>
      <c r="C69" s="34"/>
      <c r="D69" s="21"/>
      <c r="F69" s="38">
        <f>SUM(F66:F67)</f>
        <v>57290363</v>
      </c>
      <c r="G69" s="22"/>
      <c r="H69" s="38">
        <f>SUM(H66:H67)</f>
        <v>16085727</v>
      </c>
    </row>
    <row r="70" spans="1:8" s="2" customFormat="1" ht="18.75" customHeight="1" thickTop="1">
      <c r="A70" s="24"/>
      <c r="C70" s="34"/>
      <c r="D70" s="21"/>
      <c r="F70" s="35"/>
      <c r="G70" s="22"/>
      <c r="H70" s="35"/>
    </row>
    <row r="71" spans="1:8" s="2" customFormat="1" ht="21.75" customHeight="1">
      <c r="A71" s="28" t="s">
        <v>112</v>
      </c>
      <c r="B71" s="28"/>
      <c r="C71" s="28"/>
      <c r="D71" s="21"/>
      <c r="F71" s="25"/>
      <c r="G71" s="22"/>
      <c r="H71" s="25"/>
    </row>
    <row r="72" spans="1:8" s="2" customFormat="1" ht="21.75" customHeight="1">
      <c r="A72" s="2" t="s">
        <v>113</v>
      </c>
      <c r="D72" s="21"/>
      <c r="F72" s="25"/>
      <c r="G72" s="22"/>
      <c r="H72" s="25"/>
    </row>
    <row r="73" spans="1:8" s="2" customFormat="1" ht="21.75" customHeight="1">
      <c r="B73" s="2" t="s">
        <v>114</v>
      </c>
      <c r="D73" s="21"/>
      <c r="F73" s="25">
        <v>2260766</v>
      </c>
      <c r="G73" s="22"/>
      <c r="H73" s="25">
        <v>3874610</v>
      </c>
    </row>
    <row r="74" spans="1:8" s="2" customFormat="1" ht="21.75" customHeight="1">
      <c r="B74" s="2" t="s">
        <v>129</v>
      </c>
      <c r="D74" s="21"/>
      <c r="F74" s="39">
        <v>63644502</v>
      </c>
      <c r="G74" s="22"/>
      <c r="H74" s="39">
        <v>0</v>
      </c>
    </row>
    <row r="75" spans="1:8" s="2" customFormat="1" ht="21.75" customHeight="1">
      <c r="D75" s="21"/>
      <c r="F75" s="39"/>
      <c r="G75" s="22"/>
      <c r="H75" s="39"/>
    </row>
    <row r="76" spans="1:8" s="2" customFormat="1" ht="21.75" customHeight="1">
      <c r="D76" s="21"/>
      <c r="F76" s="39"/>
      <c r="G76" s="22"/>
      <c r="H76" s="39"/>
    </row>
    <row r="77" spans="1:8" s="2" customFormat="1" ht="23.25" customHeight="1">
      <c r="D77" s="21"/>
      <c r="F77" s="39"/>
      <c r="G77" s="22"/>
      <c r="H77" s="39"/>
    </row>
    <row r="78" spans="1:8" s="2" customFormat="1" ht="21.75" customHeight="1">
      <c r="D78" s="21"/>
      <c r="F78" s="39"/>
      <c r="G78" s="22"/>
      <c r="H78" s="39"/>
    </row>
    <row r="79" spans="1:8" s="2" customFormat="1" ht="11.25" customHeight="1">
      <c r="D79" s="21"/>
      <c r="F79" s="39"/>
      <c r="G79" s="22"/>
      <c r="H79" s="39"/>
    </row>
    <row r="80" spans="1:8" s="2" customFormat="1" ht="21.95" customHeight="1">
      <c r="A80" s="30" t="str">
        <f>'6-7 TH'!A42</f>
        <v>หมายเหตุประกอบงบการเงินเป็นส่วนหนึ่งของงบการเงินนี้</v>
      </c>
      <c r="B80" s="30"/>
      <c r="C80" s="30"/>
      <c r="D80" s="40"/>
      <c r="E80" s="41"/>
      <c r="F80" s="27"/>
      <c r="G80" s="27"/>
      <c r="H80" s="27"/>
    </row>
  </sheetData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New,Regular"&amp;14&amp;P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6-7 TH</vt:lpstr>
      <vt:lpstr>PL8</vt:lpstr>
      <vt:lpstr>9</vt:lpstr>
      <vt:lpstr>10-11</vt:lpstr>
      <vt:lpstr>'6-7 TH'!Print_Area</vt:lpstr>
      <vt:lpstr>'PL8'!Print_Area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2025-02-20T09:01:46Z</cp:lastPrinted>
  <dcterms:created xsi:type="dcterms:W3CDTF">2023-02-27T07:32:00Z</dcterms:created>
  <dcterms:modified xsi:type="dcterms:W3CDTF">2025-02-20T09:01:55Z</dcterms:modified>
  <cp:category/>
  <cp:contentStatus/>
</cp:coreProperties>
</file>