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4 (KTW)\"/>
    </mc:Choice>
  </mc:AlternateContent>
  <xr:revisionPtr revIDLastSave="0" documentId="13_ncr:1_{F2CE620F-CCE5-480D-BA6C-93CD2EB8572C}" xr6:coauthVersionLast="47" xr6:coauthVersionMax="47" xr10:uidLastSave="{00000000-0000-0000-0000-000000000000}"/>
  <bookViews>
    <workbookView xWindow="-120" yWindow="-120" windowWidth="21840" windowHeight="13020" xr2:uid="{8467CD99-0304-4D22-90D0-7D8CCA227063}"/>
  </bookViews>
  <sheets>
    <sheet name="P5-6" sheetId="1" r:id="rId1"/>
    <sheet name="P7" sheetId="2" r:id="rId2"/>
    <sheet name="P8" sheetId="3" r:id="rId3"/>
    <sheet name="P9-10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1">#REF!</definedName>
    <definedName name="af" localSheetId="2">#REF!</definedName>
    <definedName name="af">#REF!</definedName>
    <definedName name="agldvollp" localSheetId="1">#REF!</definedName>
    <definedName name="agldvollp" localSheetId="2">#REF!</definedName>
    <definedName name="agldvollp">#REF!</definedName>
    <definedName name="agldvolrp" localSheetId="1">#REF!</definedName>
    <definedName name="agldvolrp" localSheetId="2">#REF!</definedName>
    <definedName name="agldvolrp">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1">#REF!</definedName>
    <definedName name="audintp" localSheetId="2">#REF!</definedName>
    <definedName name="audintp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1">#REF!</definedName>
    <definedName name="audusdp" localSheetId="2">#REF!</definedName>
    <definedName name="audusdp">#REF!</definedName>
    <definedName name="audvollp" localSheetId="1">#REF!</definedName>
    <definedName name="audvollp" localSheetId="2">#REF!</definedName>
    <definedName name="audvollp">#REF!</definedName>
    <definedName name="audvolrp" localSheetId="1">#REF!</definedName>
    <definedName name="audvolrp" localSheetId="2">#REF!</definedName>
    <definedName name="audvolrp">#REF!</definedName>
    <definedName name="balance_sheet" localSheetId="1">#REF!</definedName>
    <definedName name="balance_sheet" localSheetId="2">#REF!</definedName>
    <definedName name="balance_sheet">#REF!</definedName>
    <definedName name="Beginz" localSheetId="1">#REF!</definedName>
    <definedName name="Beginz" localSheetId="2">#REF!</definedName>
    <definedName name="Beginz">#REF!</definedName>
    <definedName name="BS" localSheetId="1">#REF!</definedName>
    <definedName name="BS" localSheetId="2">#REF!</definedName>
    <definedName name="BS">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1">#REF!</definedName>
    <definedName name="datep" localSheetId="2">#REF!</definedName>
    <definedName name="datep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1">#REF!</definedName>
    <definedName name="gbfp" localSheetId="2">#REF!</definedName>
    <definedName name="gbfp">#REF!</definedName>
    <definedName name="GoldFeeRange" localSheetId="1">#REF!</definedName>
    <definedName name="GoldFeeRange" localSheetId="2">#REF!</definedName>
    <definedName name="GoldFeeRange">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1">#REF!</definedName>
    <definedName name="Int" localSheetId="2">#REF!</definedName>
    <definedName name="Int">#REF!</definedName>
    <definedName name="IntRateRange" localSheetId="1">#REF!</definedName>
    <definedName name="IntRateRange" localSheetId="2">#REF!</definedName>
    <definedName name="IntRateRange">#REF!</definedName>
    <definedName name="IntRates" localSheetId="1">#REF!</definedName>
    <definedName name="IntRates" localSheetId="2">#REF!</definedName>
    <definedName name="IntRates">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1">#REF!</definedName>
    <definedName name="NDistdd2" localSheetId="2">#REF!</definedName>
    <definedName name="NDistdd2">#REF!</definedName>
    <definedName name="ounces" localSheetId="1">#REF!</definedName>
    <definedName name="ounces" localSheetId="2">#REF!</definedName>
    <definedName name="ounces">#REF!</definedName>
    <definedName name="output_section" localSheetId="1">#REF!</definedName>
    <definedName name="output_section" localSheetId="2">#REF!</definedName>
    <definedName name="output_section">#REF!</definedName>
    <definedName name="P" localSheetId="1">#REF!</definedName>
    <definedName name="P" localSheetId="2">#REF!</definedName>
    <definedName name="P">#REF!</definedName>
    <definedName name="pl" localSheetId="1">#REF!</definedName>
    <definedName name="pl" localSheetId="2">#REF!</definedName>
    <definedName name="pl">#REF!</definedName>
    <definedName name="principal" localSheetId="1">#REF!</definedName>
    <definedName name="principal" localSheetId="2">#REF!</definedName>
    <definedName name="principal">#REF!</definedName>
    <definedName name="_xlnm.Print_Area" localSheetId="0">'P5-6'!$A$1:$I$96</definedName>
    <definedName name="_xlnm.Print_Area" localSheetId="1">'P7'!$A$1:$H$46</definedName>
    <definedName name="_xlnm.Print_Area" localSheetId="3">'P9-10'!$A$1:$H$92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1">#REF!</definedName>
    <definedName name="rate" localSheetId="2">#REF!</definedName>
    <definedName name="rate">#REF!</definedName>
    <definedName name="rth" localSheetId="1">#REF!</definedName>
    <definedName name="rth" localSheetId="2">#REF!</definedName>
    <definedName name="rth">#REF!</definedName>
    <definedName name="s" localSheetId="1">#REF!</definedName>
    <definedName name="s" localSheetId="2">#REF!</definedName>
    <definedName name="s">#REF!</definedName>
    <definedName name="ScreenFwds" localSheetId="1">#REF!</definedName>
    <definedName name="ScreenFwds" localSheetId="2">#REF!</definedName>
    <definedName name="ScreenFwds">#REF!</definedName>
    <definedName name="ScreenRates" localSheetId="1">#REF!</definedName>
    <definedName name="ScreenRates" localSheetId="2">#REF!</definedName>
    <definedName name="ScreenRates">#REF!</definedName>
    <definedName name="ScreenVols" localSheetId="1">#REF!</definedName>
    <definedName name="ScreenVols" localSheetId="2">#REF!</definedName>
    <definedName name="ScreenVols">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1">#REF!</definedName>
    <definedName name="ugldvollp" localSheetId="2">#REF!</definedName>
    <definedName name="ugldvollp">#REF!</definedName>
    <definedName name="ugldvolrp" localSheetId="1">#REF!</definedName>
    <definedName name="ugldvolrp" localSheetId="2">#REF!</definedName>
    <definedName name="ugldvolrp">#REF!</definedName>
    <definedName name="usdgldp" localSheetId="1">#REF!</definedName>
    <definedName name="usdgldp" localSheetId="2">#REF!</definedName>
    <definedName name="usdgldp">#REF!</definedName>
    <definedName name="usdintp" localSheetId="1">#REF!</definedName>
    <definedName name="usdintp" localSheetId="2">#REF!</definedName>
    <definedName name="usdintp">#REF!</definedName>
    <definedName name="USDSimple_Curve" localSheetId="1">#REF!</definedName>
    <definedName name="USDSimple_Curve" localSheetId="2">#REF!</definedName>
    <definedName name="USDSimple_Curve">#REF!</definedName>
    <definedName name="V" localSheetId="1">#REF!</definedName>
    <definedName name="V" localSheetId="2">#REF!</definedName>
    <definedName name="V">#REF!</definedName>
    <definedName name="X" localSheetId="1">#REF!</definedName>
    <definedName name="X" localSheetId="2">#REF!</definedName>
    <definedName name="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4" l="1"/>
  <c r="H65" i="4"/>
  <c r="H24" i="4"/>
  <c r="H33" i="4" s="1"/>
  <c r="H37" i="4" s="1"/>
  <c r="H33" i="2"/>
  <c r="H12" i="2"/>
  <c r="H18" i="2" s="1"/>
  <c r="H21" i="2" s="1"/>
  <c r="H24" i="2" s="1"/>
  <c r="I90" i="1"/>
  <c r="I71" i="1"/>
  <c r="I64" i="1"/>
  <c r="I33" i="1"/>
  <c r="I35" i="1" s="1"/>
  <c r="I21" i="1"/>
  <c r="G71" i="1"/>
  <c r="I73" i="1" l="1"/>
  <c r="I92" i="1" s="1"/>
  <c r="H73" i="4"/>
  <c r="H76" i="4" s="1"/>
  <c r="H39" i="2"/>
  <c r="H35" i="2"/>
  <c r="F71" i="4"/>
  <c r="F65" i="4"/>
  <c r="I14" i="3"/>
  <c r="G14" i="3"/>
  <c r="G20" i="3" s="1"/>
  <c r="E14" i="3"/>
  <c r="E20" i="3" s="1"/>
  <c r="C14" i="3"/>
  <c r="C20" i="3" s="1"/>
  <c r="K12" i="3"/>
  <c r="K11" i="3"/>
  <c r="K14" i="3" s="1"/>
  <c r="A3" i="3"/>
  <c r="A3" i="4" s="1"/>
  <c r="A49" i="4" s="1"/>
  <c r="F33" i="2"/>
  <c r="F12" i="2"/>
  <c r="F18" i="2" s="1"/>
  <c r="F21" i="2" s="1"/>
  <c r="F24" i="2" s="1"/>
  <c r="A96" i="1"/>
  <c r="A46" i="2" s="1"/>
  <c r="G64" i="1"/>
  <c r="G73" i="1" s="1"/>
  <c r="A50" i="1"/>
  <c r="G33" i="1"/>
  <c r="G21" i="1"/>
  <c r="G35" i="1" l="1"/>
  <c r="K17" i="3"/>
  <c r="A31" i="3"/>
  <c r="A46" i="4" s="1"/>
  <c r="A92" i="4" s="1"/>
  <c r="F24" i="4" l="1"/>
  <c r="F33" i="4" s="1"/>
  <c r="F37" i="4" s="1"/>
  <c r="F35" i="2"/>
  <c r="K18" i="3" s="1"/>
  <c r="F39" i="2"/>
  <c r="F73" i="4" l="1"/>
  <c r="F76" i="4" s="1"/>
  <c r="K20" i="3"/>
  <c r="I20" i="3"/>
  <c r="G90" i="1" s="1"/>
  <c r="G92" i="1" s="1"/>
</calcChain>
</file>

<file path=xl/sharedStrings.xml><?xml version="1.0" encoding="utf-8"?>
<sst xmlns="http://schemas.openxmlformats.org/spreadsheetml/2006/main" count="178" uniqueCount="139">
  <si>
    <t>Salee Printing Public Company Limited</t>
  </si>
  <si>
    <t xml:space="preserve">Statement of Financial Position </t>
  </si>
  <si>
    <t>As at 31 December 2024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</si>
  <si>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</si>
  <si>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</si>
  <si>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</si>
  <si>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</si>
  <si>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</si>
  <si>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</si>
  <si>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</si>
  <si>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</si>
  <si>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</si>
  <si>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 xml:space="preserve">Current portion of financial assets measured at </t>
  </si>
  <si>
    <t>amortised cost</t>
  </si>
  <si>
    <t>Other current assets</t>
  </si>
  <si>
    <t>Total current assets</t>
  </si>
  <si>
    <t>Non-current assets</t>
  </si>
  <si>
    <t>Restricted deposits at a bank</t>
  </si>
  <si>
    <t>Financial assets measured at amortised cost</t>
  </si>
  <si>
    <t>Building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</si>
  <si>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</si>
  <si>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</si>
  <si>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</si>
  <si>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</si>
  <si>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</si>
  <si>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</si>
  <si>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_______________________________    Director _______________________________</t>
  </si>
  <si>
    <t>The accompanying notes are an integral part of these financial statements.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</si>
  <si>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</si>
  <si>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</si>
  <si>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</si>
  <si>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</si>
  <si>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</si>
  <si>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</si>
  <si>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</si>
  <si>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</si>
  <si>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</si>
  <si>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</si>
  <si>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</si>
  <si>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</si>
  <si>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</si>
  <si>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</si>
  <si>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</si>
  <si>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</si>
  <si>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</si>
  <si>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</si>
  <si>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</si>
  <si>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</si>
  <si>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</si>
  <si>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</si>
  <si>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</si>
  <si>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</si>
  <si>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</si>
  <si>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</si>
  <si>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Revenues from sales of goods</t>
  </si>
  <si>
    <t>Cost of sales of goods</t>
  </si>
  <si>
    <t>Gross profit</t>
  </si>
  <si>
    <t>Other income</t>
  </si>
  <si>
    <t>Selling expenses and distribution costs</t>
  </si>
  <si>
    <t>Administrative expenses</t>
  </si>
  <si>
    <t>and income tax expense</t>
  </si>
  <si>
    <t>Finance costs</t>
  </si>
  <si>
    <t>Income tax benefit (expense)</t>
  </si>
  <si>
    <t>Items that will not be reclassified</t>
  </si>
  <si>
    <t xml:space="preserve">   subsequently to profit or loss</t>
  </si>
  <si>
    <t xml:space="preserve">Remeasurement of post employee benefit obligations, </t>
  </si>
  <si>
    <t>net of tax</t>
  </si>
  <si>
    <t>for the year, net of tax</t>
  </si>
  <si>
    <t>Total comprehensive expense for the year</t>
  </si>
  <si>
    <t>Statement of Changes in Equity</t>
  </si>
  <si>
    <t>Issued and</t>
  </si>
  <si>
    <t>paid-up</t>
  </si>
  <si>
    <t>Premium on</t>
  </si>
  <si>
    <t>Appropriated -</t>
  </si>
  <si>
    <t>share capital</t>
  </si>
  <si>
    <t xml:space="preserve"> ordinary shares</t>
  </si>
  <si>
    <t>legal reserve</t>
  </si>
  <si>
    <t>Unappropriated</t>
  </si>
  <si>
    <t>Opening balance at 1 January 2023</t>
  </si>
  <si>
    <t>Opening balance at 1 January 2024</t>
  </si>
  <si>
    <t>Statement of Cash Flows</t>
  </si>
  <si>
    <t>Cash flows from operating activities</t>
  </si>
  <si>
    <t>Adjustments for:</t>
  </si>
  <si>
    <t>Depreciation and amortisation</t>
  </si>
  <si>
    <t>(Reversal of) Expected credit loss allowance</t>
  </si>
  <si>
    <t>inventory to net realisable value</t>
  </si>
  <si>
    <t>Loss on write-off of machinery and equipment</t>
  </si>
  <si>
    <t>Employee benefit obligation</t>
  </si>
  <si>
    <t>Interest income</t>
  </si>
  <si>
    <t>Cash flow before change in</t>
  </si>
  <si>
    <t>operating assets and liabilities</t>
  </si>
  <si>
    <t>Change in operating assets and liabilities</t>
  </si>
  <si>
    <t>Trade and other current receivables</t>
  </si>
  <si>
    <t>Inventories</t>
  </si>
  <si>
    <t>Cash generated from operations</t>
  </si>
  <si>
    <t>Income tax paid</t>
  </si>
  <si>
    <t>Net cash generated from operating activities</t>
  </si>
  <si>
    <t>Cash flows from investing activities</t>
  </si>
  <si>
    <t>Proceed from disposals of machinery and equipment</t>
  </si>
  <si>
    <t>Payment of machinery and equipment</t>
  </si>
  <si>
    <t>Payment of intangible assets</t>
  </si>
  <si>
    <t>Proceed from financial assets measured at amortised cost</t>
  </si>
  <si>
    <t>Proceeds from interest income</t>
  </si>
  <si>
    <t>Cash flows from financing activities</t>
  </si>
  <si>
    <t>Repayments on lease liabilities</t>
  </si>
  <si>
    <t xml:space="preserve">Interest paid </t>
  </si>
  <si>
    <t>Cash and cash equivalents at beginning of the year</t>
  </si>
  <si>
    <t xml:space="preserve">Cash and cash equivalents at end of the year </t>
  </si>
  <si>
    <t xml:space="preserve">Supplemental cash flows information </t>
  </si>
  <si>
    <t>Non-cash transactions</t>
  </si>
  <si>
    <t>Accounts payable - purchase of machine and equipment</t>
  </si>
  <si>
    <t>-</t>
  </si>
  <si>
    <t>For the year ended 31 December 2024</t>
  </si>
  <si>
    <t>Closing balance as at 31 December 2023</t>
  </si>
  <si>
    <t>Closing balance as at 31 December 2024</t>
  </si>
  <si>
    <t>Total comprehensive income for the year</t>
  </si>
  <si>
    <t>Net increase (decrease) in cash and cash equivalents</t>
  </si>
  <si>
    <t xml:space="preserve">Gain (Loss) before finance cost </t>
  </si>
  <si>
    <t>Gain (Loss) before income tax benefit (expense)</t>
  </si>
  <si>
    <t>Gain (Loss) for the year</t>
  </si>
  <si>
    <t>Total comprehensive income (expense) for the year</t>
  </si>
  <si>
    <t>Short-term investment - Fixed deposits at banks</t>
  </si>
  <si>
    <t>Other comprehensive income (expense):</t>
  </si>
  <si>
    <t xml:space="preserve">Other comprehensive income (expense) </t>
  </si>
  <si>
    <t>Gain (Loss) before income tax</t>
  </si>
  <si>
    <t>Addition of right-of-use assets during the year</t>
  </si>
  <si>
    <t>Basic earning (loss) per share</t>
  </si>
  <si>
    <t>Earning (Loss) per share (Baht)</t>
  </si>
  <si>
    <t xml:space="preserve">(Reversal of) allowance on decrease in cost of </t>
  </si>
  <si>
    <t>(Gain) on disposals of machinery and equipment</t>
  </si>
  <si>
    <t>Unrealised (gain) on exchange rate</t>
  </si>
  <si>
    <t>(Increase) in restricted deposit at bank</t>
  </si>
  <si>
    <t>Net cash (used in) investing activities</t>
  </si>
  <si>
    <t>Net cash (used in) financing activities</t>
  </si>
  <si>
    <t>Payment of short-term investments - Fixed deposits at banks</t>
  </si>
  <si>
    <t>Payment of financial assets measured at amortised cost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</si>
  <si>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</si>
  <si>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(Cont'd)</t>
    </r>
  </si>
  <si>
    <t>Income tax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</si>
</sst>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;\(#,##0.0\)"/>
    <numFmt numFmtId="168" formatCode="#,##0.000;\(#,##0.000\);\-"/>
    <numFmt numFmtId="169" formatCode="#,##0;\ \(#,##0\);\-"/>
  </numFmts>
  <fonts count="1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7" fillId="0" borderId="0" xfId="0" quotePrefix="1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5" fillId="0" borderId="0" xfId="0" applyNumberFormat="1" applyFont="1" applyAlignment="1">
      <alignment horizontal="right" vertical="center" wrapText="1"/>
    </xf>
    <xf numFmtId="166" fontId="6" fillId="0" borderId="2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9" fontId="9" fillId="0" borderId="0" xfId="4" applyNumberFormat="1" applyFont="1" applyAlignment="1">
      <alignment horizontal="right" vertical="center"/>
    </xf>
    <xf numFmtId="164" fontId="9" fillId="0" borderId="0" xfId="5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9" fontId="9" fillId="0" borderId="1" xfId="4" applyNumberFormat="1" applyFont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9" fontId="9" fillId="0" borderId="2" xfId="4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169" fontId="9" fillId="0" borderId="1" xfId="0" applyNumberFormat="1" applyFont="1" applyBorder="1" applyAlignment="1">
      <alignment horizontal="justify" vertical="center"/>
    </xf>
    <xf numFmtId="0" fontId="9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8" fontId="9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5" fontId="7" fillId="0" borderId="1" xfId="0" applyNumberFormat="1" applyFont="1" applyBorder="1" applyAlignment="1">
      <alignment horizontal="centerContinuous" vertical="center"/>
    </xf>
    <xf numFmtId="165" fontId="7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166" fontId="9" fillId="0" borderId="0" xfId="3" applyNumberFormat="1" applyFont="1" applyFill="1" applyAlignment="1">
      <alignment horizontal="right" vertical="center"/>
    </xf>
    <xf numFmtId="166" fontId="9" fillId="0" borderId="1" xfId="3" applyNumberFormat="1" applyFont="1" applyFill="1" applyBorder="1" applyAlignment="1">
      <alignment horizontal="right" vertical="center"/>
    </xf>
    <xf numFmtId="167" fontId="9" fillId="0" borderId="0" xfId="2" applyNumberFormat="1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6" fontId="9" fillId="0" borderId="2" xfId="3" applyNumberFormat="1" applyFont="1" applyFill="1" applyBorder="1" applyAlignment="1">
      <alignment horizontal="right" vertical="center"/>
    </xf>
    <xf numFmtId="10" fontId="9" fillId="0" borderId="0" xfId="7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" fontId="9" fillId="0" borderId="0" xfId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quotePrefix="1" applyNumberFormat="1" applyFont="1" applyAlignment="1">
      <alignment horizontal="center"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9" fillId="0" borderId="1" xfId="1" quotePrefix="1" applyNumberFormat="1" applyFont="1" applyFill="1" applyBorder="1" applyAlignment="1">
      <alignment horizontal="right" vertical="center"/>
    </xf>
    <xf numFmtId="166" fontId="9" fillId="0" borderId="1" xfId="0" quotePrefix="1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9" fillId="0" borderId="1" xfId="2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</cellXfs>
  <cellStyles count="8">
    <cellStyle name="Comma" xfId="1" builtinId="3"/>
    <cellStyle name="Comma_Akara 2010 3" xfId="3" xr:uid="{86D240D1-A533-4CBB-8793-7A1EE903EEAB}"/>
    <cellStyle name="Comma_Akara_3 years FS_Eng_v 19 March" xfId="6" xr:uid="{887BE443-4475-4A2F-A2AF-22658117980C}"/>
    <cellStyle name="Normal" xfId="0" builtinId="0"/>
    <cellStyle name="Normal_Akara 2010" xfId="2" xr:uid="{5A799672-EFB8-4371-828A-CA4748CEB9CC}"/>
    <cellStyle name="Normal_Akara_3 years FS_Eng_v 19 March" xfId="4" xr:uid="{44CB8DAF-E0D3-4BD3-ABE1-F9520BA2B2C6}"/>
    <cellStyle name="Normal_bs&amp;pl-2001 T217" xfId="5" xr:uid="{1B4F9BE6-2B9B-4246-8B24-0FE2E045320A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ตั๋วเงินรับ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0">
          <cell r="B10">
            <v>1</v>
          </cell>
        </row>
      </sheetData>
      <sheetData sheetId="23">
        <row r="10">
          <cell r="B10">
            <v>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10">
          <cell r="B10">
            <v>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64F3-00DD-4075-929A-56974FC0E5E6}">
  <sheetPr>
    <tabColor theme="1" tint="0.249977111117893"/>
  </sheetPr>
  <dimension ref="A1:I96"/>
  <sheetViews>
    <sheetView tabSelected="1" zoomScaleNormal="100" zoomScaleSheetLayoutView="175" workbookViewId="0"/>
  </sheetViews>
  <sheetFormatPr defaultColWidth="11" defaultRowHeight="16.5" customHeight="1"/>
  <cols>
    <col min="1" max="3" width="1.6640625" style="34" customWidth="1"/>
    <col min="4" max="4" width="47.33203125" style="34" customWidth="1"/>
    <col min="5" max="5" width="7.1640625" style="34" customWidth="1"/>
    <col min="6" max="6" width="1.5" style="34" customWidth="1"/>
    <col min="7" max="7" width="16.1640625" style="35" bestFit="1" customWidth="1"/>
    <col min="8" max="8" width="1.5" style="35" customWidth="1"/>
    <col min="9" max="9" width="15.6640625" style="35" bestFit="1" customWidth="1"/>
    <col min="10" max="10" width="11" style="34" customWidth="1"/>
    <col min="11" max="16384" width="11" style="34"/>
  </cols>
  <sheetData>
    <row r="1" spans="1:9" ht="16.5" customHeight="1">
      <c r="A1" s="33" t="s">
        <v>0</v>
      </c>
      <c r="B1" s="33"/>
      <c r="C1" s="74"/>
      <c r="D1" s="74"/>
      <c r="E1" s="65"/>
      <c r="F1" s="74"/>
      <c r="G1" s="75"/>
      <c r="H1" s="75"/>
      <c r="I1" s="75"/>
    </row>
    <row r="2" spans="1:9" ht="16.5" customHeight="1">
      <c r="A2" s="33" t="s">
        <v>1</v>
      </c>
      <c r="B2" s="33"/>
      <c r="C2" s="74"/>
      <c r="D2" s="74"/>
      <c r="E2" s="65"/>
      <c r="F2" s="74"/>
      <c r="G2" s="75"/>
      <c r="H2" s="75"/>
      <c r="I2" s="75"/>
    </row>
    <row r="3" spans="1:9" ht="16.5" customHeight="1">
      <c r="A3" s="62" t="s">
        <v>2</v>
      </c>
      <c r="B3" s="62"/>
      <c r="C3" s="76"/>
      <c r="D3" s="76"/>
      <c r="E3" s="14"/>
      <c r="F3" s="76"/>
      <c r="G3" s="77"/>
      <c r="H3" s="77"/>
      <c r="I3" s="77"/>
    </row>
    <row r="4" spans="1:9" ht="16.5" customHeight="1">
      <c r="A4" s="33"/>
      <c r="B4" s="33"/>
      <c r="C4" s="74"/>
      <c r="D4" s="74"/>
      <c r="E4" s="65"/>
      <c r="F4" s="74"/>
      <c r="G4" s="75"/>
      <c r="H4" s="75"/>
      <c r="I4" s="75"/>
    </row>
    <row r="5" spans="1:9" ht="16.5" customHeight="1">
      <c r="A5" s="33"/>
      <c r="B5" s="33"/>
      <c r="C5" s="74"/>
      <c r="D5" s="74"/>
      <c r="E5" s="65"/>
      <c r="F5" s="74"/>
      <c r="G5" s="75"/>
      <c r="H5" s="75"/>
      <c r="I5" s="75"/>
    </row>
    <row r="6" spans="1:9" ht="16.5" customHeight="1">
      <c r="A6" s="64"/>
      <c r="B6" s="64"/>
      <c r="C6" s="64"/>
      <c r="D6" s="64"/>
      <c r="F6" s="64"/>
      <c r="G6" s="12" t="s">
        <v>3</v>
      </c>
      <c r="H6" s="13"/>
      <c r="I6" s="12" t="s">
        <v>4</v>
      </c>
    </row>
    <row r="7" spans="1:9" ht="16.5" customHeight="1">
      <c r="A7" s="64"/>
      <c r="B7" s="64"/>
      <c r="C7" s="64"/>
      <c r="D7" s="64"/>
      <c r="E7" s="14" t="s">
        <v>5</v>
      </c>
      <c r="F7" s="64"/>
      <c r="G7" s="15" t="s">
        <v>6</v>
      </c>
      <c r="H7" s="16"/>
      <c r="I7" s="15" t="s">
        <v>6</v>
      </c>
    </row>
    <row r="8" spans="1:9" ht="16.5" customHeight="1">
      <c r="A8" s="38"/>
      <c r="B8" s="38"/>
      <c r="E8" s="64"/>
      <c r="G8" s="36"/>
      <c r="H8" s="36"/>
      <c r="I8" s="36"/>
    </row>
    <row r="9" spans="1:9" ht="16.5" customHeight="1">
      <c r="A9" s="78" t="s">
        <v>7</v>
      </c>
      <c r="B9" s="38"/>
      <c r="E9" s="64"/>
      <c r="G9" s="36"/>
      <c r="H9" s="36"/>
      <c r="I9" s="36"/>
    </row>
    <row r="10" spans="1:9" ht="16.5" customHeight="1">
      <c r="A10" s="78"/>
      <c r="B10" s="38"/>
      <c r="E10" s="64"/>
      <c r="G10" s="36"/>
      <c r="H10" s="36"/>
      <c r="I10" s="36"/>
    </row>
    <row r="11" spans="1:9" ht="16.5" customHeight="1">
      <c r="A11" s="78" t="s">
        <v>8</v>
      </c>
      <c r="B11" s="38"/>
      <c r="E11" s="64"/>
      <c r="G11" s="36"/>
      <c r="H11" s="36"/>
      <c r="I11" s="36"/>
    </row>
    <row r="12" spans="1:9" ht="16.5" customHeight="1">
      <c r="A12" s="78"/>
      <c r="B12" s="38"/>
      <c r="E12" s="64"/>
      <c r="G12" s="36"/>
      <c r="H12" s="36"/>
      <c r="I12" s="36"/>
    </row>
    <row r="13" spans="1:9" ht="16.5" customHeight="1">
      <c r="A13" s="34" t="s">
        <v>9</v>
      </c>
      <c r="E13" s="79">
        <v>8</v>
      </c>
      <c r="F13" s="79"/>
      <c r="G13" s="80">
        <v>57290363</v>
      </c>
      <c r="H13" s="34"/>
      <c r="I13" s="80">
        <v>16085727</v>
      </c>
    </row>
    <row r="14" spans="1:9" ht="16.5" customHeight="1">
      <c r="A14" s="34" t="s">
        <v>121</v>
      </c>
      <c r="E14" s="79">
        <v>9</v>
      </c>
      <c r="F14" s="79"/>
      <c r="G14" s="80">
        <v>210671171</v>
      </c>
      <c r="H14" s="34"/>
      <c r="I14" s="80">
        <v>190192521</v>
      </c>
    </row>
    <row r="15" spans="1:9" ht="16.5" customHeight="1">
      <c r="A15" s="34" t="s">
        <v>10</v>
      </c>
      <c r="E15" s="79">
        <v>10</v>
      </c>
      <c r="F15" s="79"/>
      <c r="G15" s="80">
        <v>150388885</v>
      </c>
      <c r="H15" s="34"/>
      <c r="I15" s="80">
        <v>169001761</v>
      </c>
    </row>
    <row r="16" spans="1:9" ht="16.5" customHeight="1">
      <c r="A16" s="34" t="s">
        <v>11</v>
      </c>
      <c r="E16" s="79">
        <v>11</v>
      </c>
      <c r="F16" s="79"/>
      <c r="G16" s="80">
        <v>55962759</v>
      </c>
      <c r="H16" s="34"/>
      <c r="I16" s="80">
        <v>70899290</v>
      </c>
    </row>
    <row r="17" spans="1:9" ht="16.5" customHeight="1">
      <c r="A17" s="34" t="s">
        <v>12</v>
      </c>
      <c r="E17" s="79"/>
      <c r="F17" s="79"/>
      <c r="G17" s="80"/>
      <c r="H17" s="34"/>
      <c r="I17" s="80"/>
    </row>
    <row r="18" spans="1:9" ht="16.5" customHeight="1">
      <c r="B18" s="34" t="s">
        <v>13</v>
      </c>
      <c r="E18" s="79">
        <v>12</v>
      </c>
      <c r="F18" s="79"/>
      <c r="G18" s="80">
        <v>15000000</v>
      </c>
      <c r="H18" s="80"/>
      <c r="I18" s="80">
        <v>20001246</v>
      </c>
    </row>
    <row r="19" spans="1:9" ht="16.5" customHeight="1">
      <c r="A19" s="34" t="s">
        <v>14</v>
      </c>
      <c r="E19" s="79">
        <v>13</v>
      </c>
      <c r="F19" s="79"/>
      <c r="G19" s="81">
        <v>7185438</v>
      </c>
      <c r="H19" s="34"/>
      <c r="I19" s="81">
        <v>17397911</v>
      </c>
    </row>
    <row r="20" spans="1:9" ht="16.5" customHeight="1">
      <c r="E20" s="82"/>
      <c r="F20" s="79"/>
      <c r="G20" s="83"/>
      <c r="H20" s="34"/>
      <c r="I20" s="83"/>
    </row>
    <row r="21" spans="1:9" ht="16.5" customHeight="1">
      <c r="A21" s="78" t="s">
        <v>15</v>
      </c>
      <c r="E21" s="79"/>
      <c r="F21" s="79"/>
      <c r="G21" s="81">
        <f>SUM(G13:G19)</f>
        <v>496498616</v>
      </c>
      <c r="H21" s="80"/>
      <c r="I21" s="81">
        <f>SUM(I13:I19)</f>
        <v>483578456</v>
      </c>
    </row>
    <row r="22" spans="1:9" ht="16.5" customHeight="1">
      <c r="A22" s="84"/>
      <c r="E22" s="79"/>
      <c r="F22" s="79"/>
      <c r="G22" s="80"/>
      <c r="H22" s="80"/>
      <c r="I22" s="80"/>
    </row>
    <row r="23" spans="1:9" ht="16.5" customHeight="1">
      <c r="A23" s="78" t="s">
        <v>16</v>
      </c>
      <c r="E23" s="79"/>
      <c r="F23" s="79"/>
      <c r="G23" s="80"/>
      <c r="H23" s="80"/>
      <c r="I23" s="80"/>
    </row>
    <row r="24" spans="1:9" ht="16.5" customHeight="1">
      <c r="A24" s="78"/>
      <c r="E24" s="79"/>
      <c r="F24" s="79"/>
      <c r="G24" s="80"/>
      <c r="H24" s="80"/>
      <c r="I24" s="80"/>
    </row>
    <row r="25" spans="1:9" ht="16.5" customHeight="1">
      <c r="A25" s="34" t="s">
        <v>17</v>
      </c>
      <c r="E25" s="79"/>
      <c r="F25" s="79"/>
      <c r="G25" s="80">
        <v>946742</v>
      </c>
      <c r="H25" s="80"/>
      <c r="I25" s="80">
        <v>942118</v>
      </c>
    </row>
    <row r="26" spans="1:9" ht="16.5" customHeight="1">
      <c r="A26" s="34" t="s">
        <v>18</v>
      </c>
      <c r="E26" s="79">
        <v>12</v>
      </c>
      <c r="F26" s="79"/>
      <c r="G26" s="80">
        <v>55914282</v>
      </c>
      <c r="H26" s="80"/>
      <c r="I26" s="80">
        <v>50000000</v>
      </c>
    </row>
    <row r="27" spans="1:9" ht="16.5" customHeight="1">
      <c r="A27" s="34" t="s">
        <v>19</v>
      </c>
      <c r="E27" s="79">
        <v>14</v>
      </c>
      <c r="F27" s="79"/>
      <c r="G27" s="80">
        <v>289715662</v>
      </c>
      <c r="H27" s="80"/>
      <c r="I27" s="80">
        <v>293781786</v>
      </c>
    </row>
    <row r="28" spans="1:9" ht="16.5" customHeight="1">
      <c r="A28" s="34" t="s">
        <v>20</v>
      </c>
      <c r="E28" s="79"/>
      <c r="F28" s="79"/>
      <c r="G28" s="80">
        <v>3130901</v>
      </c>
      <c r="H28" s="80"/>
      <c r="I28" s="80">
        <v>5732811</v>
      </c>
    </row>
    <row r="29" spans="1:9" ht="16.5" customHeight="1">
      <c r="A29" s="34" t="s">
        <v>21</v>
      </c>
      <c r="E29" s="79">
        <v>15</v>
      </c>
      <c r="F29" s="79"/>
      <c r="G29" s="80">
        <v>58552942</v>
      </c>
      <c r="H29" s="80"/>
      <c r="I29" s="80">
        <v>3200318</v>
      </c>
    </row>
    <row r="30" spans="1:9" ht="16.5" customHeight="1">
      <c r="A30" s="34" t="s">
        <v>22</v>
      </c>
      <c r="E30" s="79">
        <v>16</v>
      </c>
      <c r="F30" s="79"/>
      <c r="G30" s="80">
        <v>28729296</v>
      </c>
      <c r="H30" s="80"/>
      <c r="I30" s="80">
        <v>5539852</v>
      </c>
    </row>
    <row r="31" spans="1:9" ht="16.5" customHeight="1">
      <c r="A31" s="34" t="s">
        <v>23</v>
      </c>
      <c r="E31" s="79">
        <v>17</v>
      </c>
      <c r="F31" s="79"/>
      <c r="G31" s="81">
        <v>44387804</v>
      </c>
      <c r="H31" s="80"/>
      <c r="I31" s="81">
        <v>40264932</v>
      </c>
    </row>
    <row r="32" spans="1:9" ht="16.5" customHeight="1">
      <c r="E32" s="79"/>
      <c r="F32" s="79"/>
      <c r="G32" s="83"/>
      <c r="H32" s="83"/>
      <c r="I32" s="83"/>
    </row>
    <row r="33" spans="1:9" ht="16.5" customHeight="1">
      <c r="A33" s="78" t="s">
        <v>24</v>
      </c>
      <c r="E33" s="79"/>
      <c r="F33" s="79"/>
      <c r="G33" s="81">
        <f>SUM(G25:G31)</f>
        <v>481377629</v>
      </c>
      <c r="H33" s="34"/>
      <c r="I33" s="81">
        <f>SUM(I25:I31)</f>
        <v>399461817</v>
      </c>
    </row>
    <row r="34" spans="1:9" ht="16.5" customHeight="1">
      <c r="A34" s="84"/>
      <c r="E34" s="79"/>
      <c r="F34" s="79"/>
      <c r="G34" s="80"/>
      <c r="H34" s="34"/>
      <c r="I34" s="80"/>
    </row>
    <row r="35" spans="1:9" ht="16.5" customHeight="1" thickBot="1">
      <c r="A35" s="78" t="s">
        <v>25</v>
      </c>
      <c r="E35" s="85"/>
      <c r="F35" s="85"/>
      <c r="G35" s="86">
        <f>SUM(G33,G21)</f>
        <v>977876245</v>
      </c>
      <c r="H35" s="34"/>
      <c r="I35" s="86">
        <f>SUM(I33,I21)</f>
        <v>883040273</v>
      </c>
    </row>
    <row r="36" spans="1:9" ht="16.5" customHeight="1" thickTop="1">
      <c r="A36" s="78"/>
      <c r="E36" s="85"/>
      <c r="F36" s="85"/>
      <c r="G36" s="83"/>
      <c r="H36" s="34"/>
      <c r="I36" s="83"/>
    </row>
    <row r="37" spans="1:9" ht="16.5" customHeight="1">
      <c r="A37" s="78"/>
      <c r="E37" s="85"/>
      <c r="F37" s="85"/>
      <c r="G37" s="87"/>
      <c r="H37" s="34"/>
      <c r="I37" s="83"/>
    </row>
    <row r="38" spans="1:9" ht="16.5" customHeight="1">
      <c r="A38" s="78"/>
      <c r="E38" s="85"/>
      <c r="F38" s="85"/>
      <c r="G38" s="83"/>
      <c r="H38" s="34"/>
      <c r="I38" s="83"/>
    </row>
    <row r="39" spans="1:9" ht="16.5" customHeight="1">
      <c r="A39" s="78"/>
      <c r="E39" s="85"/>
      <c r="F39" s="85"/>
      <c r="G39" s="83"/>
      <c r="H39" s="34"/>
      <c r="I39" s="83"/>
    </row>
    <row r="40" spans="1:9" ht="16.5" customHeight="1">
      <c r="A40" s="78"/>
      <c r="E40" s="85"/>
      <c r="F40" s="85"/>
      <c r="G40" s="83"/>
      <c r="H40" s="34"/>
      <c r="I40" s="83"/>
    </row>
    <row r="41" spans="1:9" ht="15.75" customHeight="1">
      <c r="A41" s="78"/>
      <c r="E41" s="85"/>
      <c r="F41" s="85"/>
      <c r="G41" s="87"/>
      <c r="H41" s="34"/>
      <c r="I41" s="83"/>
    </row>
    <row r="42" spans="1:9" ht="16.5" customHeight="1">
      <c r="A42" s="78"/>
      <c r="E42" s="85"/>
      <c r="F42" s="85"/>
      <c r="G42" s="88"/>
      <c r="H42" s="89"/>
      <c r="I42" s="87"/>
    </row>
    <row r="43" spans="1:9" ht="16.5" customHeight="1">
      <c r="A43" s="34" t="s">
        <v>26</v>
      </c>
      <c r="G43" s="34"/>
      <c r="H43" s="34"/>
      <c r="I43" s="34"/>
    </row>
    <row r="46" spans="1:9" ht="2.1" customHeight="1"/>
    <row r="47" spans="1:9" ht="21.95" customHeight="1">
      <c r="A47" s="104" t="s">
        <v>27</v>
      </c>
      <c r="B47" s="104"/>
      <c r="C47" s="104"/>
      <c r="D47" s="104"/>
      <c r="E47" s="104"/>
      <c r="F47" s="104"/>
      <c r="G47" s="104"/>
      <c r="H47" s="104"/>
      <c r="I47" s="104"/>
    </row>
    <row r="48" spans="1:9" ht="16.5" customHeight="1">
      <c r="A48" s="33" t="s">
        <v>0</v>
      </c>
      <c r="B48" s="33"/>
      <c r="C48" s="74"/>
      <c r="D48" s="74"/>
      <c r="E48" s="65"/>
      <c r="F48" s="74"/>
      <c r="G48" s="75"/>
      <c r="H48" s="75"/>
      <c r="I48" s="75"/>
    </row>
    <row r="49" spans="1:9" ht="16.5" customHeight="1">
      <c r="A49" s="33" t="s">
        <v>137</v>
      </c>
      <c r="B49" s="33"/>
      <c r="C49" s="74"/>
      <c r="D49" s="74"/>
      <c r="E49" s="65"/>
      <c r="F49" s="74"/>
      <c r="G49" s="75"/>
      <c r="H49" s="75"/>
      <c r="I49" s="75"/>
    </row>
    <row r="50" spans="1:9" ht="16.5" customHeight="1">
      <c r="A50" s="62" t="str">
        <f>+A3</f>
        <v>As at 31 December 2024</v>
      </c>
      <c r="B50" s="62"/>
      <c r="C50" s="76"/>
      <c r="D50" s="76"/>
      <c r="E50" s="14"/>
      <c r="F50" s="76"/>
      <c r="G50" s="77"/>
      <c r="H50" s="77"/>
      <c r="I50" s="77"/>
    </row>
    <row r="51" spans="1:9" ht="16.5" customHeight="1">
      <c r="A51" s="33"/>
      <c r="B51" s="33"/>
      <c r="C51" s="74"/>
      <c r="D51" s="74"/>
      <c r="E51" s="65"/>
      <c r="F51" s="74"/>
      <c r="G51" s="75"/>
      <c r="H51" s="75"/>
      <c r="I51" s="75"/>
    </row>
    <row r="52" spans="1:9" ht="16.5" customHeight="1">
      <c r="A52" s="33"/>
      <c r="B52" s="33"/>
      <c r="C52" s="74"/>
      <c r="D52" s="74"/>
      <c r="E52" s="65"/>
      <c r="F52" s="74"/>
      <c r="G52" s="75"/>
      <c r="H52" s="75"/>
      <c r="I52" s="75"/>
    </row>
    <row r="53" spans="1:9" ht="15.6" customHeight="1">
      <c r="A53" s="33"/>
      <c r="B53" s="33"/>
      <c r="C53" s="74"/>
      <c r="D53" s="74"/>
      <c r="E53" s="65"/>
      <c r="F53" s="74"/>
      <c r="G53" s="12" t="s">
        <v>3</v>
      </c>
      <c r="H53" s="13"/>
      <c r="I53" s="12" t="s">
        <v>4</v>
      </c>
    </row>
    <row r="54" spans="1:9" ht="15.6" customHeight="1">
      <c r="A54" s="33"/>
      <c r="B54" s="33"/>
      <c r="C54" s="74"/>
      <c r="D54" s="74"/>
      <c r="E54" s="14" t="s">
        <v>5</v>
      </c>
      <c r="F54" s="74"/>
      <c r="G54" s="15" t="s">
        <v>6</v>
      </c>
      <c r="H54" s="16"/>
      <c r="I54" s="15" t="s">
        <v>6</v>
      </c>
    </row>
    <row r="55" spans="1:9" ht="15.6" customHeight="1">
      <c r="A55" s="90"/>
      <c r="B55" s="90"/>
      <c r="C55" s="90"/>
      <c r="D55" s="91"/>
      <c r="E55" s="91"/>
      <c r="F55" s="91"/>
      <c r="G55" s="47"/>
      <c r="H55" s="47"/>
      <c r="I55" s="47"/>
    </row>
    <row r="56" spans="1:9" ht="15.6" customHeight="1">
      <c r="A56" s="92" t="s">
        <v>28</v>
      </c>
      <c r="B56" s="90"/>
      <c r="C56" s="90"/>
      <c r="D56" s="56"/>
      <c r="E56" s="93"/>
      <c r="F56" s="56"/>
      <c r="G56" s="56"/>
      <c r="H56" s="56"/>
      <c r="I56" s="56"/>
    </row>
    <row r="57" spans="1:9" ht="15.6" customHeight="1">
      <c r="A57" s="90"/>
      <c r="B57" s="90"/>
      <c r="C57" s="90"/>
      <c r="D57" s="91"/>
      <c r="E57" s="91"/>
      <c r="F57" s="91"/>
      <c r="G57" s="47"/>
      <c r="H57" s="47"/>
      <c r="I57" s="47"/>
    </row>
    <row r="58" spans="1:9" ht="15.6" customHeight="1">
      <c r="A58" s="92" t="s">
        <v>29</v>
      </c>
      <c r="B58" s="90"/>
      <c r="C58" s="90"/>
      <c r="D58" s="56"/>
      <c r="E58" s="94"/>
      <c r="F58" s="91"/>
      <c r="G58" s="91"/>
      <c r="H58" s="91"/>
      <c r="I58" s="91"/>
    </row>
    <row r="59" spans="1:9" ht="15.6" customHeight="1">
      <c r="A59" s="90"/>
      <c r="B59" s="90"/>
      <c r="C59" s="90"/>
      <c r="D59" s="91"/>
      <c r="E59" s="91"/>
      <c r="F59" s="91"/>
      <c r="G59" s="47"/>
      <c r="H59" s="47"/>
      <c r="I59" s="47"/>
    </row>
    <row r="60" spans="1:9" ht="15.6" customHeight="1">
      <c r="A60" s="56" t="s">
        <v>30</v>
      </c>
      <c r="B60" s="56"/>
      <c r="C60" s="56"/>
      <c r="D60" s="56"/>
      <c r="E60" s="95">
        <v>18</v>
      </c>
      <c r="F60" s="94"/>
      <c r="G60" s="96">
        <v>51458624</v>
      </c>
      <c r="H60" s="91"/>
      <c r="I60" s="96">
        <v>67180596</v>
      </c>
    </row>
    <row r="61" spans="1:9" ht="15.6" customHeight="1">
      <c r="A61" s="56" t="s">
        <v>31</v>
      </c>
      <c r="E61" s="97">
        <v>19</v>
      </c>
      <c r="F61" s="94"/>
      <c r="G61" s="96">
        <v>9113544</v>
      </c>
      <c r="H61" s="91"/>
      <c r="I61" s="96">
        <v>12993961</v>
      </c>
    </row>
    <row r="62" spans="1:9" ht="15.6" customHeight="1">
      <c r="A62" s="34" t="s">
        <v>32</v>
      </c>
      <c r="E62" s="97"/>
      <c r="F62" s="94"/>
      <c r="G62" s="98">
        <v>1923438</v>
      </c>
      <c r="H62" s="91"/>
      <c r="I62" s="98">
        <v>1658346</v>
      </c>
    </row>
    <row r="63" spans="1:9" ht="15.6" customHeight="1">
      <c r="A63" s="90"/>
      <c r="B63" s="90"/>
      <c r="C63" s="90"/>
      <c r="D63" s="91"/>
      <c r="E63" s="91"/>
      <c r="F63" s="91"/>
      <c r="G63" s="47"/>
      <c r="H63" s="47"/>
      <c r="I63" s="47"/>
    </row>
    <row r="64" spans="1:9" ht="15.6" customHeight="1">
      <c r="A64" s="92" t="s">
        <v>33</v>
      </c>
      <c r="B64" s="90"/>
      <c r="C64" s="90"/>
      <c r="D64" s="56"/>
      <c r="E64" s="94"/>
      <c r="F64" s="94"/>
      <c r="G64" s="99">
        <f>SUM(G60:G62)</f>
        <v>62495606</v>
      </c>
      <c r="H64" s="91"/>
      <c r="I64" s="99">
        <f>SUM(I60:I62)</f>
        <v>81832903</v>
      </c>
    </row>
    <row r="65" spans="1:9" ht="15.6" customHeight="1">
      <c r="A65" s="90"/>
      <c r="B65" s="90"/>
      <c r="C65" s="90"/>
      <c r="D65" s="56"/>
      <c r="E65" s="94"/>
      <c r="F65" s="94"/>
      <c r="G65" s="80"/>
      <c r="H65" s="91"/>
      <c r="I65" s="80"/>
    </row>
    <row r="66" spans="1:9" ht="15.6" customHeight="1">
      <c r="A66" s="92" t="s">
        <v>34</v>
      </c>
      <c r="B66" s="90"/>
      <c r="C66" s="90"/>
      <c r="D66" s="56"/>
      <c r="E66" s="94"/>
      <c r="F66" s="94"/>
      <c r="G66" s="80"/>
      <c r="H66" s="91"/>
      <c r="I66" s="80"/>
    </row>
    <row r="67" spans="1:9" ht="15.6" customHeight="1">
      <c r="A67" s="90"/>
      <c r="B67" s="90"/>
      <c r="C67" s="90"/>
      <c r="D67" s="91"/>
      <c r="E67" s="91"/>
      <c r="F67" s="91"/>
      <c r="G67" s="47"/>
      <c r="H67" s="47"/>
      <c r="I67" s="47"/>
    </row>
    <row r="68" spans="1:9" ht="15.6" customHeight="1">
      <c r="A68" s="90" t="s">
        <v>35</v>
      </c>
      <c r="B68" s="90"/>
      <c r="C68" s="90"/>
      <c r="D68" s="56"/>
      <c r="E68" s="97">
        <v>19</v>
      </c>
      <c r="F68" s="94"/>
      <c r="G68" s="80">
        <v>51613641</v>
      </c>
      <c r="H68" s="91"/>
      <c r="I68" s="80">
        <v>0</v>
      </c>
    </row>
    <row r="69" spans="1:9" ht="15.6" customHeight="1">
      <c r="A69" s="56" t="s">
        <v>36</v>
      </c>
      <c r="B69" s="56"/>
      <c r="C69" s="56"/>
      <c r="D69" s="56"/>
      <c r="E69" s="94">
        <v>20</v>
      </c>
      <c r="F69" s="94"/>
      <c r="G69" s="81">
        <v>13259995</v>
      </c>
      <c r="H69" s="91"/>
      <c r="I69" s="81">
        <v>10072686</v>
      </c>
    </row>
    <row r="70" spans="1:9" ht="15.6" customHeight="1">
      <c r="A70" s="90"/>
      <c r="B70" s="90"/>
      <c r="C70" s="90"/>
      <c r="D70" s="91"/>
      <c r="E70" s="91"/>
      <c r="F70" s="91"/>
      <c r="G70" s="47"/>
      <c r="H70" s="47"/>
      <c r="I70" s="47"/>
    </row>
    <row r="71" spans="1:9" ht="15.6" customHeight="1">
      <c r="A71" s="92" t="s">
        <v>37</v>
      </c>
      <c r="B71" s="90"/>
      <c r="C71" s="90"/>
      <c r="D71" s="56"/>
      <c r="E71" s="94"/>
      <c r="F71" s="94"/>
      <c r="G71" s="81">
        <f>SUM(G68:G69)</f>
        <v>64873636</v>
      </c>
      <c r="H71" s="91"/>
      <c r="I71" s="81">
        <f>SUM(I68:I69)</f>
        <v>10072686</v>
      </c>
    </row>
    <row r="72" spans="1:9" ht="15.6" customHeight="1">
      <c r="A72" s="90"/>
      <c r="B72" s="90"/>
      <c r="C72" s="90"/>
      <c r="D72" s="91"/>
      <c r="E72" s="91"/>
      <c r="F72" s="91"/>
      <c r="G72" s="47"/>
      <c r="H72" s="47"/>
      <c r="I72" s="47"/>
    </row>
    <row r="73" spans="1:9" ht="15.6" customHeight="1">
      <c r="A73" s="92" t="s">
        <v>38</v>
      </c>
      <c r="B73" s="90"/>
      <c r="C73" s="90"/>
      <c r="D73" s="56"/>
      <c r="E73" s="94"/>
      <c r="F73" s="94"/>
      <c r="G73" s="81">
        <f>SUM(G64,G71)</f>
        <v>127369242</v>
      </c>
      <c r="H73" s="91"/>
      <c r="I73" s="81">
        <f>SUM(I64,I71)</f>
        <v>91905589</v>
      </c>
    </row>
    <row r="74" spans="1:9" ht="15.6" customHeight="1">
      <c r="A74" s="92"/>
      <c r="B74" s="90"/>
      <c r="C74" s="90"/>
      <c r="D74" s="56"/>
      <c r="E74" s="94"/>
      <c r="F74" s="94"/>
      <c r="G74" s="83"/>
      <c r="H74" s="91"/>
      <c r="I74" s="83"/>
    </row>
    <row r="75" spans="1:9" ht="15.6" customHeight="1">
      <c r="A75" s="92"/>
      <c r="B75" s="90"/>
      <c r="C75" s="90"/>
      <c r="D75" s="56"/>
      <c r="E75" s="94"/>
      <c r="F75" s="94"/>
      <c r="G75" s="83"/>
      <c r="H75" s="91"/>
      <c r="I75" s="83"/>
    </row>
    <row r="76" spans="1:9" ht="15.6" customHeight="1">
      <c r="A76" s="92" t="s">
        <v>39</v>
      </c>
      <c r="B76" s="90"/>
      <c r="C76" s="90"/>
      <c r="D76" s="56"/>
      <c r="E76" s="94"/>
      <c r="F76" s="94"/>
      <c r="G76" s="83"/>
      <c r="H76" s="91"/>
      <c r="I76" s="83"/>
    </row>
    <row r="77" spans="1:9" ht="15.6" customHeight="1">
      <c r="A77" s="92"/>
      <c r="B77" s="90"/>
      <c r="C77" s="90"/>
      <c r="D77" s="56"/>
      <c r="E77" s="94"/>
      <c r="F77" s="94"/>
      <c r="G77" s="83"/>
      <c r="H77" s="91"/>
      <c r="I77" s="83"/>
    </row>
    <row r="78" spans="1:9" ht="15.6" customHeight="1">
      <c r="A78" s="90" t="s">
        <v>40</v>
      </c>
      <c r="B78" s="90"/>
      <c r="C78" s="90"/>
      <c r="D78" s="56"/>
      <c r="E78" s="94"/>
      <c r="F78" s="94"/>
      <c r="G78" s="83"/>
      <c r="H78" s="91"/>
      <c r="I78" s="83"/>
    </row>
    <row r="79" spans="1:9" ht="15.6" customHeight="1">
      <c r="A79" s="92"/>
      <c r="B79" s="90" t="s">
        <v>41</v>
      </c>
      <c r="C79" s="90"/>
      <c r="D79" s="56"/>
      <c r="E79" s="94"/>
      <c r="F79" s="94"/>
      <c r="G79" s="83"/>
      <c r="H79" s="91"/>
      <c r="I79" s="83"/>
    </row>
    <row r="80" spans="1:9" ht="15.6" customHeight="1">
      <c r="A80" s="92"/>
      <c r="B80" s="90"/>
      <c r="C80" s="90" t="s">
        <v>42</v>
      </c>
      <c r="D80" s="56"/>
      <c r="E80" s="94"/>
      <c r="F80" s="94"/>
      <c r="G80" s="83"/>
      <c r="H80" s="91"/>
      <c r="I80" s="83"/>
    </row>
    <row r="81" spans="1:9" ht="15.6" customHeight="1" thickBot="1">
      <c r="A81" s="92"/>
      <c r="B81" s="90"/>
      <c r="C81" s="34" t="s">
        <v>43</v>
      </c>
      <c r="D81" s="56"/>
      <c r="E81" s="94"/>
      <c r="F81" s="94"/>
      <c r="G81" s="86">
        <v>300000000</v>
      </c>
      <c r="H81" s="91"/>
      <c r="I81" s="86">
        <v>300000000</v>
      </c>
    </row>
    <row r="82" spans="1:9" ht="15.6" customHeight="1" thickTop="1">
      <c r="A82" s="92"/>
      <c r="B82" s="90" t="s">
        <v>44</v>
      </c>
      <c r="C82" s="90"/>
      <c r="D82" s="56"/>
      <c r="E82" s="94"/>
      <c r="F82" s="94"/>
      <c r="G82" s="83"/>
      <c r="H82" s="91"/>
      <c r="I82" s="83"/>
    </row>
    <row r="83" spans="1:9" ht="15.6" customHeight="1">
      <c r="A83" s="92"/>
      <c r="B83" s="90"/>
      <c r="C83" s="90" t="s">
        <v>45</v>
      </c>
      <c r="D83" s="56"/>
      <c r="E83" s="94"/>
      <c r="F83" s="94"/>
      <c r="G83" s="83"/>
      <c r="H83" s="91"/>
      <c r="I83" s="83"/>
    </row>
    <row r="84" spans="1:9" ht="15.6" customHeight="1">
      <c r="A84" s="92"/>
      <c r="B84" s="90"/>
      <c r="C84" s="90"/>
      <c r="D84" s="56" t="s">
        <v>46</v>
      </c>
      <c r="E84" s="94"/>
      <c r="F84" s="94"/>
      <c r="G84" s="83">
        <v>300000000</v>
      </c>
      <c r="H84" s="91"/>
      <c r="I84" s="83">
        <v>300000000</v>
      </c>
    </row>
    <row r="85" spans="1:9" ht="15.6" customHeight="1">
      <c r="A85" s="90" t="s">
        <v>47</v>
      </c>
      <c r="B85" s="90"/>
      <c r="C85" s="90"/>
      <c r="D85" s="56"/>
      <c r="E85" s="94"/>
      <c r="F85" s="94"/>
      <c r="G85" s="83">
        <v>619162127</v>
      </c>
      <c r="H85" s="91"/>
      <c r="I85" s="83">
        <v>619162127</v>
      </c>
    </row>
    <row r="86" spans="1:9" ht="15.6" customHeight="1">
      <c r="A86" s="90" t="s">
        <v>48</v>
      </c>
      <c r="B86" s="90"/>
      <c r="C86" s="90"/>
      <c r="D86" s="56"/>
      <c r="E86" s="94"/>
      <c r="F86" s="94"/>
      <c r="G86" s="83"/>
      <c r="H86" s="91"/>
      <c r="I86" s="83"/>
    </row>
    <row r="87" spans="1:9" ht="15.6" customHeight="1">
      <c r="A87" s="92"/>
      <c r="B87" s="90" t="s">
        <v>49</v>
      </c>
      <c r="C87" s="90"/>
      <c r="D87" s="56"/>
      <c r="E87" s="94"/>
      <c r="F87" s="94"/>
      <c r="G87" s="83">
        <v>30000000</v>
      </c>
      <c r="H87" s="91"/>
      <c r="I87" s="83">
        <v>30000000</v>
      </c>
    </row>
    <row r="88" spans="1:9" ht="15.6" customHeight="1">
      <c r="A88" s="92"/>
      <c r="B88" s="90" t="s">
        <v>50</v>
      </c>
      <c r="C88" s="90"/>
      <c r="D88" s="56"/>
      <c r="E88" s="94"/>
      <c r="F88" s="94"/>
      <c r="G88" s="81">
        <v>-98655124</v>
      </c>
      <c r="H88" s="91"/>
      <c r="I88" s="81">
        <v>-158027443</v>
      </c>
    </row>
    <row r="89" spans="1:9" ht="15.6" customHeight="1">
      <c r="A89" s="92"/>
      <c r="B89" s="90"/>
      <c r="C89" s="90"/>
      <c r="D89" s="56"/>
      <c r="E89" s="94"/>
      <c r="F89" s="94"/>
      <c r="G89" s="83"/>
      <c r="H89" s="91"/>
      <c r="I89" s="83"/>
    </row>
    <row r="90" spans="1:9" ht="15.6" customHeight="1">
      <c r="A90" s="92" t="s">
        <v>51</v>
      </c>
      <c r="B90" s="90"/>
      <c r="C90" s="90"/>
      <c r="D90" s="56"/>
      <c r="E90" s="94"/>
      <c r="F90" s="94"/>
      <c r="G90" s="81">
        <f>SUM(G84:G88)</f>
        <v>850507003</v>
      </c>
      <c r="H90" s="91"/>
      <c r="I90" s="81">
        <f>SUM(I84:I88)</f>
        <v>791134684</v>
      </c>
    </row>
    <row r="91" spans="1:9" ht="15.6" customHeight="1">
      <c r="A91" s="92"/>
      <c r="B91" s="90"/>
      <c r="C91" s="90"/>
      <c r="D91" s="56"/>
      <c r="E91" s="94"/>
      <c r="F91" s="94"/>
      <c r="G91" s="83"/>
      <c r="H91" s="91"/>
      <c r="I91" s="83"/>
    </row>
    <row r="92" spans="1:9" ht="15.6" customHeight="1" thickBot="1">
      <c r="A92" s="92" t="s">
        <v>52</v>
      </c>
      <c r="B92" s="90"/>
      <c r="C92" s="90"/>
      <c r="D92" s="56"/>
      <c r="E92" s="94"/>
      <c r="F92" s="94"/>
      <c r="G92" s="86">
        <f>SUM(G73,G90)</f>
        <v>977876245</v>
      </c>
      <c r="H92" s="91"/>
      <c r="I92" s="86">
        <f>SUM(I73,I90)</f>
        <v>883040273</v>
      </c>
    </row>
    <row r="93" spans="1:9" ht="15.6" customHeight="1" thickTop="1">
      <c r="A93" s="92"/>
      <c r="B93" s="90"/>
      <c r="C93" s="90"/>
      <c r="D93" s="56"/>
      <c r="E93" s="94"/>
      <c r="F93" s="94"/>
      <c r="G93" s="83"/>
      <c r="H93" s="91"/>
      <c r="I93" s="83"/>
    </row>
    <row r="94" spans="1:9" ht="15.6" customHeight="1">
      <c r="A94" s="92"/>
      <c r="B94" s="90"/>
      <c r="C94" s="90"/>
      <c r="D94" s="56"/>
      <c r="E94" s="94"/>
      <c r="F94" s="94"/>
      <c r="G94" s="83"/>
      <c r="H94" s="91"/>
      <c r="I94" s="83"/>
    </row>
    <row r="95" spans="1:9" ht="8.85" customHeight="1">
      <c r="A95" s="92"/>
      <c r="B95" s="90"/>
      <c r="C95" s="90"/>
      <c r="D95" s="56"/>
      <c r="E95" s="94"/>
      <c r="F95" s="94"/>
      <c r="G95" s="83"/>
      <c r="H95" s="91"/>
      <c r="I95" s="83"/>
    </row>
    <row r="96" spans="1:9" ht="21.95" customHeight="1">
      <c r="A96" s="100" t="str">
        <f>+A47</f>
        <v>The accompanying notes are an integral part of these financial statements.</v>
      </c>
      <c r="B96" s="100"/>
      <c r="C96" s="100"/>
      <c r="D96" s="101"/>
      <c r="E96" s="102"/>
      <c r="F96" s="102"/>
      <c r="G96" s="81"/>
      <c r="H96" s="103"/>
      <c r="I96" s="81"/>
    </row>
  </sheetData>
  <mergeCells count="1">
    <mergeCell ref="A47:I47"/>
  </mergeCells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CC8A-8EDA-4B08-9AE4-8A349B645DA5}">
  <sheetPr>
    <tabColor theme="1" tint="0.249977111117893"/>
  </sheetPr>
  <dimension ref="A1:H46"/>
  <sheetViews>
    <sheetView zoomScaleNormal="100" zoomScaleSheetLayoutView="115" workbookViewId="0"/>
  </sheetViews>
  <sheetFormatPr defaultColWidth="11" defaultRowHeight="16.5" customHeight="1"/>
  <cols>
    <col min="1" max="2" width="1.83203125" style="34" customWidth="1"/>
    <col min="3" max="3" width="50.5" style="34" customWidth="1"/>
    <col min="4" max="4" width="6.83203125" style="34" customWidth="1"/>
    <col min="5" max="5" width="1.5" style="34" customWidth="1"/>
    <col min="6" max="6" width="15.83203125" style="34" customWidth="1"/>
    <col min="7" max="7" width="1.5" style="34" customWidth="1"/>
    <col min="8" max="8" width="15.83203125" style="34" customWidth="1"/>
    <col min="9" max="9" width="11" style="34" customWidth="1"/>
    <col min="10" max="16384" width="11" style="34"/>
  </cols>
  <sheetData>
    <row r="1" spans="1:8" ht="16.5" customHeight="1">
      <c r="A1" s="33" t="s">
        <v>0</v>
      </c>
      <c r="B1" s="33"/>
      <c r="C1" s="61"/>
      <c r="D1" s="61"/>
      <c r="E1" s="61"/>
      <c r="F1" s="61"/>
      <c r="G1" s="61"/>
      <c r="H1" s="61"/>
    </row>
    <row r="2" spans="1:8" ht="16.5" customHeight="1">
      <c r="A2" s="33" t="s">
        <v>53</v>
      </c>
      <c r="B2" s="33"/>
      <c r="C2" s="61"/>
      <c r="D2" s="61"/>
      <c r="E2" s="61"/>
      <c r="F2" s="61"/>
      <c r="G2" s="61"/>
      <c r="H2" s="61"/>
    </row>
    <row r="3" spans="1:8" ht="16.5" customHeight="1">
      <c r="A3" s="62" t="s">
        <v>112</v>
      </c>
      <c r="B3" s="62"/>
      <c r="C3" s="63"/>
      <c r="D3" s="63"/>
      <c r="E3" s="63"/>
      <c r="F3" s="63"/>
      <c r="G3" s="63"/>
      <c r="H3" s="63"/>
    </row>
    <row r="4" spans="1:8" ht="16.5" customHeight="1">
      <c r="A4" s="33"/>
      <c r="B4" s="33"/>
      <c r="C4" s="61"/>
      <c r="D4" s="61"/>
      <c r="E4" s="61"/>
      <c r="F4" s="61"/>
      <c r="G4" s="61"/>
      <c r="H4" s="61"/>
    </row>
    <row r="5" spans="1:8" ht="16.5" customHeight="1">
      <c r="A5" s="33"/>
      <c r="B5" s="33"/>
      <c r="C5" s="61"/>
      <c r="D5" s="61"/>
      <c r="E5" s="61"/>
      <c r="F5" s="61"/>
      <c r="G5" s="61"/>
      <c r="H5" s="61"/>
    </row>
    <row r="6" spans="1:8" ht="16.5" customHeight="1">
      <c r="D6" s="64"/>
      <c r="E6" s="65"/>
      <c r="F6" s="12" t="s">
        <v>3</v>
      </c>
      <c r="G6" s="13"/>
      <c r="H6" s="12" t="s">
        <v>4</v>
      </c>
    </row>
    <row r="7" spans="1:8" ht="16.5" customHeight="1">
      <c r="D7" s="14" t="s">
        <v>5</v>
      </c>
      <c r="E7" s="64"/>
      <c r="F7" s="15" t="s">
        <v>6</v>
      </c>
      <c r="G7" s="16"/>
      <c r="H7" s="15" t="s">
        <v>6</v>
      </c>
    </row>
    <row r="8" spans="1:8" ht="16.5" customHeight="1">
      <c r="D8" s="64"/>
      <c r="E8" s="64"/>
      <c r="F8" s="37"/>
      <c r="G8" s="37"/>
      <c r="H8" s="37"/>
    </row>
    <row r="9" spans="1:8" ht="16.5" customHeight="1">
      <c r="A9" s="66" t="s">
        <v>54</v>
      </c>
      <c r="D9" s="64"/>
      <c r="E9" s="64"/>
      <c r="F9" s="67">
        <v>561720149</v>
      </c>
      <c r="G9" s="56"/>
      <c r="H9" s="67">
        <v>523814468</v>
      </c>
    </row>
    <row r="10" spans="1:8" ht="16.5" customHeight="1">
      <c r="A10" s="66" t="s">
        <v>55</v>
      </c>
      <c r="D10" s="64"/>
      <c r="E10" s="64"/>
      <c r="F10" s="68">
        <v>-435007271</v>
      </c>
      <c r="G10" s="56"/>
      <c r="H10" s="68">
        <v>-448738236</v>
      </c>
    </row>
    <row r="11" spans="1:8" ht="16.5" customHeight="1">
      <c r="A11" s="66"/>
      <c r="D11" s="64"/>
      <c r="E11" s="64"/>
      <c r="F11" s="67"/>
      <c r="G11" s="56"/>
      <c r="H11" s="67"/>
    </row>
    <row r="12" spans="1:8" ht="16.5" customHeight="1">
      <c r="A12" s="69" t="s">
        <v>56</v>
      </c>
      <c r="D12" s="64"/>
      <c r="E12" s="64"/>
      <c r="F12" s="67">
        <f>SUM(F9:F10)</f>
        <v>126712878</v>
      </c>
      <c r="G12" s="56"/>
      <c r="H12" s="67">
        <f>SUM(H9:H10)</f>
        <v>75076232</v>
      </c>
    </row>
    <row r="13" spans="1:8" ht="16.5" customHeight="1">
      <c r="A13" s="51" t="s">
        <v>57</v>
      </c>
      <c r="D13" s="64"/>
      <c r="E13" s="64"/>
      <c r="F13" s="67">
        <v>8146166</v>
      </c>
      <c r="G13" s="56"/>
      <c r="H13" s="67">
        <v>5103382</v>
      </c>
    </row>
    <row r="14" spans="1:8" ht="16.5" customHeight="1">
      <c r="A14" s="51" t="s">
        <v>58</v>
      </c>
      <c r="D14" s="64"/>
      <c r="E14" s="64"/>
      <c r="F14" s="67">
        <v>-22532503</v>
      </c>
      <c r="G14" s="56"/>
      <c r="H14" s="67">
        <v>-21540598</v>
      </c>
    </row>
    <row r="15" spans="1:8" ht="16.5" customHeight="1">
      <c r="A15" s="66" t="s">
        <v>59</v>
      </c>
      <c r="D15" s="64"/>
      <c r="E15" s="64"/>
      <c r="F15" s="68">
        <v>-72383168</v>
      </c>
      <c r="G15" s="56"/>
      <c r="H15" s="68">
        <v>-72289056</v>
      </c>
    </row>
    <row r="16" spans="1:8" ht="16.5" customHeight="1">
      <c r="A16" s="66"/>
      <c r="D16" s="64"/>
      <c r="E16" s="64"/>
      <c r="F16" s="67"/>
      <c r="G16" s="56"/>
      <c r="H16" s="67"/>
    </row>
    <row r="17" spans="1:8" ht="16.5" customHeight="1">
      <c r="A17" s="38" t="s">
        <v>117</v>
      </c>
      <c r="B17" s="38"/>
      <c r="D17" s="64"/>
      <c r="E17" s="64"/>
      <c r="F17" s="67"/>
      <c r="G17" s="56"/>
      <c r="H17" s="67"/>
    </row>
    <row r="18" spans="1:8" ht="16.5" customHeight="1">
      <c r="A18" s="38"/>
      <c r="B18" s="38" t="s">
        <v>60</v>
      </c>
      <c r="D18" s="64"/>
      <c r="E18" s="64"/>
      <c r="F18" s="54">
        <f>SUM(F12:F15)</f>
        <v>39943373</v>
      </c>
      <c r="G18" s="56"/>
      <c r="H18" s="54">
        <f>SUM(H12:H15)</f>
        <v>-13650040</v>
      </c>
    </row>
    <row r="19" spans="1:8" ht="16.5" customHeight="1">
      <c r="A19" s="34" t="s">
        <v>61</v>
      </c>
      <c r="D19" s="64"/>
      <c r="E19" s="64"/>
      <c r="F19" s="70">
        <v>-2059415</v>
      </c>
      <c r="G19" s="56"/>
      <c r="H19" s="70">
        <v>-1228240</v>
      </c>
    </row>
    <row r="20" spans="1:8" ht="16.5" customHeight="1">
      <c r="A20" s="38"/>
      <c r="D20" s="64"/>
      <c r="E20" s="64"/>
      <c r="F20" s="54"/>
      <c r="G20" s="56"/>
      <c r="H20" s="54"/>
    </row>
    <row r="21" spans="1:8" ht="16.5" customHeight="1">
      <c r="A21" s="38" t="s">
        <v>118</v>
      </c>
      <c r="D21" s="64"/>
      <c r="E21" s="64"/>
      <c r="F21" s="54">
        <f>SUM(F18:F19)</f>
        <v>37883958</v>
      </c>
      <c r="G21" s="56"/>
      <c r="H21" s="54">
        <f>SUM(H18:H19)</f>
        <v>-14878280</v>
      </c>
    </row>
    <row r="22" spans="1:8" ht="16.5" customHeight="1">
      <c r="A22" s="34" t="s">
        <v>62</v>
      </c>
      <c r="D22" s="64">
        <v>22</v>
      </c>
      <c r="E22" s="64"/>
      <c r="F22" s="68">
        <v>22849228</v>
      </c>
      <c r="G22" s="56"/>
      <c r="H22" s="68">
        <v>-1663303</v>
      </c>
    </row>
    <row r="23" spans="1:8" ht="16.5" customHeight="1">
      <c r="D23" s="64"/>
      <c r="E23" s="64"/>
      <c r="F23" s="67"/>
      <c r="G23" s="56"/>
      <c r="H23" s="67"/>
    </row>
    <row r="24" spans="1:8" ht="16.5" customHeight="1">
      <c r="A24" s="38" t="s">
        <v>119</v>
      </c>
      <c r="D24" s="64"/>
      <c r="E24" s="64"/>
      <c r="F24" s="70">
        <f>SUM(F21:F22)</f>
        <v>60733186</v>
      </c>
      <c r="G24" s="56"/>
      <c r="H24" s="70">
        <f>SUM(H21:H22)</f>
        <v>-16541583</v>
      </c>
    </row>
    <row r="25" spans="1:8" ht="16.5" customHeight="1">
      <c r="A25" s="38"/>
      <c r="D25" s="64"/>
      <c r="E25" s="64"/>
      <c r="F25" s="54"/>
      <c r="G25" s="56"/>
      <c r="H25" s="54"/>
    </row>
    <row r="26" spans="1:8" ht="16.5" customHeight="1">
      <c r="A26" s="38" t="s">
        <v>122</v>
      </c>
      <c r="D26" s="64"/>
      <c r="E26" s="64"/>
      <c r="F26" s="54"/>
      <c r="G26" s="56"/>
      <c r="H26" s="54"/>
    </row>
    <row r="27" spans="1:8" ht="16.5" customHeight="1">
      <c r="A27" s="71" t="s">
        <v>63</v>
      </c>
      <c r="D27" s="64"/>
      <c r="E27" s="64"/>
      <c r="F27" s="54"/>
      <c r="G27" s="56"/>
      <c r="H27" s="54"/>
    </row>
    <row r="28" spans="1:8" ht="16.5" customHeight="1">
      <c r="A28" s="71" t="s">
        <v>64</v>
      </c>
      <c r="D28" s="64"/>
      <c r="E28" s="64"/>
      <c r="F28" s="54"/>
      <c r="G28" s="56"/>
      <c r="H28" s="54"/>
    </row>
    <row r="29" spans="1:8" ht="16.5" customHeight="1">
      <c r="A29" s="34" t="s">
        <v>65</v>
      </c>
      <c r="D29" s="64"/>
      <c r="E29" s="64"/>
      <c r="F29" s="54"/>
      <c r="G29" s="56"/>
      <c r="H29" s="54"/>
    </row>
    <row r="30" spans="1:8" ht="16.5" customHeight="1">
      <c r="B30" s="34" t="s">
        <v>66</v>
      </c>
      <c r="D30" s="64"/>
      <c r="E30" s="64"/>
      <c r="F30" s="70">
        <v>-1360867</v>
      </c>
      <c r="G30" s="56"/>
      <c r="H30" s="70">
        <v>771822</v>
      </c>
    </row>
    <row r="31" spans="1:8" ht="16.5" customHeight="1">
      <c r="D31" s="64"/>
      <c r="E31" s="64"/>
      <c r="F31" s="54"/>
      <c r="G31" s="56"/>
      <c r="H31" s="54"/>
    </row>
    <row r="32" spans="1:8" ht="16.5" customHeight="1">
      <c r="A32" s="69" t="s">
        <v>123</v>
      </c>
      <c r="D32" s="64"/>
      <c r="E32" s="64"/>
      <c r="F32" s="54"/>
      <c r="G32" s="56"/>
      <c r="H32" s="54"/>
    </row>
    <row r="33" spans="1:8" ht="16.5" customHeight="1">
      <c r="A33" s="69"/>
      <c r="B33" s="69" t="s">
        <v>67</v>
      </c>
      <c r="C33" s="69"/>
      <c r="D33" s="64"/>
      <c r="E33" s="64"/>
      <c r="F33" s="70">
        <f>SUM(F30)</f>
        <v>-1360867</v>
      </c>
      <c r="G33" s="56"/>
      <c r="H33" s="70">
        <f>SUM(H30)</f>
        <v>771822</v>
      </c>
    </row>
    <row r="34" spans="1:8" ht="16.5" customHeight="1">
      <c r="A34" s="69"/>
      <c r="D34" s="64"/>
      <c r="E34" s="64"/>
      <c r="F34" s="54"/>
      <c r="G34" s="56"/>
      <c r="H34" s="54"/>
    </row>
    <row r="35" spans="1:8" ht="16.5" customHeight="1" thickBot="1">
      <c r="A35" s="69" t="s">
        <v>120</v>
      </c>
      <c r="D35" s="64"/>
      <c r="E35" s="64"/>
      <c r="F35" s="72">
        <f>SUM(F24,F33)</f>
        <v>59372319</v>
      </c>
      <c r="G35" s="56"/>
      <c r="H35" s="72">
        <f>SUM(H24,H33)</f>
        <v>-15769761</v>
      </c>
    </row>
    <row r="36" spans="1:8" ht="16.5" customHeight="1" thickTop="1">
      <c r="A36" s="66"/>
      <c r="D36" s="64"/>
      <c r="E36" s="64"/>
      <c r="F36" s="54"/>
      <c r="G36" s="56"/>
      <c r="H36" s="54"/>
    </row>
    <row r="37" spans="1:8" ht="16.5" customHeight="1">
      <c r="A37" s="66"/>
      <c r="D37" s="64"/>
      <c r="E37" s="64"/>
      <c r="F37" s="54"/>
      <c r="G37" s="56"/>
      <c r="H37" s="54"/>
    </row>
    <row r="38" spans="1:8" ht="16.5" customHeight="1">
      <c r="A38" s="69" t="s">
        <v>127</v>
      </c>
      <c r="D38" s="64"/>
      <c r="E38" s="64"/>
      <c r="F38" s="54"/>
      <c r="G38" s="56"/>
      <c r="H38" s="54"/>
    </row>
    <row r="39" spans="1:8" ht="16.5" customHeight="1" thickBot="1">
      <c r="A39" s="66" t="s">
        <v>126</v>
      </c>
      <c r="D39" s="64">
        <v>23</v>
      </c>
      <c r="E39" s="64"/>
      <c r="F39" s="73">
        <f>F24/1200000000</f>
        <v>5.0610988333333336E-2</v>
      </c>
      <c r="G39" s="56"/>
      <c r="H39" s="73">
        <f>H24/1200000000</f>
        <v>-1.3784652499999999E-2</v>
      </c>
    </row>
    <row r="40" spans="1:8" ht="16.5" customHeight="1" thickTop="1">
      <c r="A40" s="66"/>
      <c r="D40" s="64"/>
      <c r="E40" s="64"/>
      <c r="F40" s="56"/>
      <c r="G40" s="56"/>
      <c r="H40" s="56"/>
    </row>
    <row r="41" spans="1:8" ht="16.5" customHeight="1">
      <c r="A41" s="38"/>
      <c r="D41" s="64"/>
      <c r="E41" s="64"/>
      <c r="F41" s="56"/>
      <c r="G41" s="56"/>
      <c r="H41" s="56"/>
    </row>
    <row r="42" spans="1:8" ht="16.5" customHeight="1">
      <c r="A42" s="38"/>
      <c r="D42" s="64"/>
      <c r="E42" s="64"/>
      <c r="F42" s="56"/>
      <c r="G42" s="56"/>
      <c r="H42" s="56"/>
    </row>
    <row r="43" spans="1:8" ht="16.5" customHeight="1">
      <c r="A43" s="38"/>
      <c r="D43" s="64"/>
      <c r="E43" s="64"/>
      <c r="F43" s="56"/>
      <c r="G43" s="56"/>
      <c r="H43" s="56"/>
    </row>
    <row r="44" spans="1:8" ht="16.5" customHeight="1">
      <c r="A44" s="38"/>
      <c r="D44" s="64"/>
      <c r="E44" s="64"/>
      <c r="F44" s="56"/>
      <c r="G44" s="56"/>
      <c r="H44" s="56"/>
    </row>
    <row r="45" spans="1:8" ht="16.5" customHeight="1">
      <c r="A45" s="38"/>
      <c r="D45" s="64"/>
      <c r="E45" s="64"/>
      <c r="F45" s="56"/>
      <c r="G45" s="56"/>
      <c r="H45" s="56"/>
    </row>
    <row r="46" spans="1:8" ht="21.95" customHeight="1">
      <c r="A46" s="104" t="str">
        <f>'P5-6'!A96</f>
        <v>The accompanying notes are an integral part of these financial statements.</v>
      </c>
      <c r="B46" s="104"/>
      <c r="C46" s="104"/>
      <c r="D46" s="104"/>
      <c r="E46" s="104"/>
      <c r="F46" s="104"/>
      <c r="G46" s="104"/>
      <c r="H46" s="104"/>
    </row>
  </sheetData>
  <mergeCells count="1">
    <mergeCell ref="A46:H46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15478-25F7-49D6-93CB-E353A64C5F6E}">
  <sheetPr>
    <tabColor theme="1" tint="0.249977111117893"/>
  </sheetPr>
  <dimension ref="A1:K31"/>
  <sheetViews>
    <sheetView zoomScaleNormal="100" zoomScaleSheetLayoutView="100" workbookViewId="0"/>
  </sheetViews>
  <sheetFormatPr defaultColWidth="9.33203125" defaultRowHeight="16.5" customHeight="1"/>
  <cols>
    <col min="1" max="1" width="2.33203125" style="34" customWidth="1"/>
    <col min="2" max="2" width="47" style="34" customWidth="1"/>
    <col min="3" max="3" width="17" style="35" customWidth="1"/>
    <col min="4" max="4" width="1.5" style="36" customWidth="1"/>
    <col min="5" max="5" width="18.33203125" style="35" customWidth="1"/>
    <col min="6" max="6" width="1.5" style="36" customWidth="1"/>
    <col min="7" max="7" width="18.1640625" style="35" bestFit="1" customWidth="1"/>
    <col min="8" max="8" width="1.5" style="36" customWidth="1"/>
    <col min="9" max="9" width="17.6640625" style="35" customWidth="1"/>
    <col min="10" max="10" width="1.5" style="36" customWidth="1"/>
    <col min="11" max="11" width="17.33203125" style="37" customWidth="1"/>
    <col min="12" max="12" width="9.33203125" style="34" customWidth="1"/>
    <col min="13" max="16384" width="9.33203125" style="34"/>
  </cols>
  <sheetData>
    <row r="1" spans="1:11" ht="16.5" customHeight="1">
      <c r="A1" s="33" t="s">
        <v>0</v>
      </c>
      <c r="J1" s="35"/>
    </row>
    <row r="2" spans="1:11" ht="16.5" customHeight="1">
      <c r="A2" s="38" t="s">
        <v>69</v>
      </c>
    </row>
    <row r="3" spans="1:11" ht="16.5" customHeight="1">
      <c r="A3" s="39" t="str">
        <f>'P7'!A3</f>
        <v>For the year ended 31 December 2024</v>
      </c>
      <c r="B3" s="40"/>
      <c r="C3" s="41"/>
      <c r="D3" s="42"/>
      <c r="E3" s="41"/>
      <c r="F3" s="42"/>
      <c r="G3" s="41"/>
      <c r="H3" s="42"/>
      <c r="I3" s="41"/>
      <c r="J3" s="42"/>
      <c r="K3" s="43"/>
    </row>
    <row r="4" spans="1:11" ht="16.5" customHeight="1">
      <c r="A4" s="38"/>
    </row>
    <row r="6" spans="1:11" s="38" customFormat="1" ht="16.5" customHeight="1">
      <c r="C6" s="44" t="s">
        <v>70</v>
      </c>
      <c r="D6" s="44"/>
      <c r="F6" s="44"/>
      <c r="G6" s="105" t="s">
        <v>48</v>
      </c>
      <c r="H6" s="105"/>
      <c r="I6" s="105"/>
      <c r="J6" s="45"/>
      <c r="K6" s="46"/>
    </row>
    <row r="7" spans="1:11" s="38" customFormat="1" ht="16.5" customHeight="1">
      <c r="C7" s="44" t="s">
        <v>71</v>
      </c>
      <c r="D7" s="44"/>
      <c r="E7" s="44" t="s">
        <v>72</v>
      </c>
      <c r="F7" s="44"/>
      <c r="G7" s="44" t="s">
        <v>73</v>
      </c>
      <c r="H7" s="44"/>
      <c r="I7" s="45"/>
      <c r="J7" s="45"/>
      <c r="K7" s="46"/>
    </row>
    <row r="8" spans="1:11" s="38" customFormat="1" ht="16.5" customHeight="1">
      <c r="C8" s="44" t="s">
        <v>74</v>
      </c>
      <c r="D8" s="44"/>
      <c r="E8" s="44" t="s">
        <v>75</v>
      </c>
      <c r="F8" s="44"/>
      <c r="G8" s="44" t="s">
        <v>76</v>
      </c>
      <c r="H8" s="44"/>
      <c r="I8" s="44" t="s">
        <v>77</v>
      </c>
      <c r="J8" s="45"/>
      <c r="K8" s="47" t="s">
        <v>51</v>
      </c>
    </row>
    <row r="9" spans="1:11" s="38" customFormat="1" ht="16.5" customHeight="1">
      <c r="C9" s="48" t="s">
        <v>6</v>
      </c>
      <c r="D9" s="44"/>
      <c r="E9" s="48" t="s">
        <v>6</v>
      </c>
      <c r="F9" s="44"/>
      <c r="G9" s="48" t="s">
        <v>6</v>
      </c>
      <c r="H9" s="44"/>
      <c r="I9" s="48" t="s">
        <v>6</v>
      </c>
      <c r="J9" s="44"/>
      <c r="K9" s="48" t="s">
        <v>6</v>
      </c>
    </row>
    <row r="10" spans="1:11" s="38" customFormat="1" ht="16.5" customHeight="1">
      <c r="C10" s="44"/>
      <c r="D10" s="44"/>
      <c r="E10" s="44"/>
      <c r="F10" s="44"/>
      <c r="G10" s="44"/>
      <c r="H10" s="44"/>
      <c r="I10" s="44"/>
      <c r="J10" s="44"/>
      <c r="K10" s="47"/>
    </row>
    <row r="11" spans="1:11" ht="16.5" customHeight="1">
      <c r="A11" s="33" t="s">
        <v>78</v>
      </c>
      <c r="C11" s="49">
        <v>300000000</v>
      </c>
      <c r="D11" s="49"/>
      <c r="E11" s="49">
        <v>619162127</v>
      </c>
      <c r="F11" s="49"/>
      <c r="G11" s="49">
        <v>30000000</v>
      </c>
      <c r="H11" s="50"/>
      <c r="I11" s="49">
        <v>-142257682</v>
      </c>
      <c r="J11" s="49"/>
      <c r="K11" s="49">
        <f>SUM(I11,G11,E11,C11)</f>
        <v>806904445</v>
      </c>
    </row>
    <row r="12" spans="1:11" ht="16.5" customHeight="1">
      <c r="A12" s="51" t="s">
        <v>68</v>
      </c>
      <c r="B12" s="51"/>
      <c r="C12" s="52">
        <v>0</v>
      </c>
      <c r="D12" s="53"/>
      <c r="E12" s="52">
        <v>0</v>
      </c>
      <c r="F12" s="53"/>
      <c r="G12" s="52">
        <v>0</v>
      </c>
      <c r="H12" s="53"/>
      <c r="I12" s="52">
        <v>-15769761</v>
      </c>
      <c r="J12" s="54"/>
      <c r="K12" s="52">
        <f>SUM(C12:I12)</f>
        <v>-15769761</v>
      </c>
    </row>
    <row r="13" spans="1:11" ht="16.5" customHeight="1">
      <c r="A13" s="51"/>
      <c r="B13" s="51"/>
      <c r="C13" s="49"/>
      <c r="D13" s="53"/>
      <c r="E13" s="49"/>
      <c r="F13" s="53"/>
      <c r="G13" s="49"/>
      <c r="H13" s="53"/>
      <c r="I13" s="49"/>
      <c r="J13" s="54"/>
      <c r="K13" s="49"/>
    </row>
    <row r="14" spans="1:11" ht="16.5" customHeight="1" thickBot="1">
      <c r="A14" s="38" t="s">
        <v>113</v>
      </c>
      <c r="B14" s="51"/>
      <c r="C14" s="55">
        <f>SUM(C11:C13)</f>
        <v>300000000</v>
      </c>
      <c r="D14" s="56"/>
      <c r="E14" s="55">
        <f>SUM(E11:E13)</f>
        <v>619162127</v>
      </c>
      <c r="F14" s="56"/>
      <c r="G14" s="55">
        <f>SUM(G11:G13)</f>
        <v>30000000</v>
      </c>
      <c r="H14" s="56"/>
      <c r="I14" s="55">
        <f>SUM(I11:I13)</f>
        <v>-158027443</v>
      </c>
      <c r="J14" s="56"/>
      <c r="K14" s="55">
        <f>SUM(K11:K13)</f>
        <v>791134684</v>
      </c>
    </row>
    <row r="15" spans="1:11" s="38" customFormat="1" ht="16.5" customHeight="1" thickTop="1">
      <c r="A15" s="51"/>
      <c r="B15" s="34"/>
      <c r="C15" s="37"/>
      <c r="D15" s="56"/>
      <c r="E15" s="37"/>
      <c r="F15" s="56"/>
      <c r="G15" s="37"/>
      <c r="H15" s="56"/>
      <c r="I15" s="37"/>
      <c r="J15" s="56"/>
      <c r="K15" s="37"/>
    </row>
    <row r="16" spans="1:11" s="38" customFormat="1" ht="16.5" customHeight="1">
      <c r="A16" s="51"/>
      <c r="B16" s="34"/>
      <c r="C16" s="37"/>
      <c r="D16" s="56"/>
      <c r="E16" s="37"/>
      <c r="F16" s="56"/>
      <c r="G16" s="37"/>
      <c r="H16" s="56"/>
      <c r="I16" s="37"/>
      <c r="J16" s="56"/>
      <c r="K16" s="37"/>
    </row>
    <row r="17" spans="1:11" ht="16.5" customHeight="1">
      <c r="A17" s="33" t="s">
        <v>79</v>
      </c>
      <c r="C17" s="49">
        <v>300000000</v>
      </c>
      <c r="D17" s="49"/>
      <c r="E17" s="49">
        <v>619162127</v>
      </c>
      <c r="F17" s="49"/>
      <c r="G17" s="49">
        <v>30000000</v>
      </c>
      <c r="H17" s="50"/>
      <c r="I17" s="49">
        <v>-158027443</v>
      </c>
      <c r="J17" s="49"/>
      <c r="K17" s="49">
        <f>SUM(I17,G17,E17,C17)</f>
        <v>791134684</v>
      </c>
    </row>
    <row r="18" spans="1:11" ht="16.5" customHeight="1">
      <c r="A18" s="51" t="s">
        <v>115</v>
      </c>
      <c r="B18" s="51"/>
      <c r="C18" s="52" t="s">
        <v>111</v>
      </c>
      <c r="D18" s="53"/>
      <c r="E18" s="52" t="s">
        <v>111</v>
      </c>
      <c r="F18" s="53"/>
      <c r="G18" s="52">
        <v>0</v>
      </c>
      <c r="H18" s="53"/>
      <c r="I18" s="52">
        <v>59372319</v>
      </c>
      <c r="J18" s="54"/>
      <c r="K18" s="52">
        <f>SUM(C18:I18)</f>
        <v>59372319</v>
      </c>
    </row>
    <row r="19" spans="1:11" ht="16.5" customHeight="1">
      <c r="A19" s="51"/>
      <c r="B19" s="51"/>
      <c r="C19" s="49"/>
      <c r="D19" s="53"/>
      <c r="E19" s="49"/>
      <c r="F19" s="53"/>
      <c r="G19" s="49"/>
      <c r="H19" s="53"/>
      <c r="I19" s="49"/>
      <c r="J19" s="54"/>
      <c r="K19" s="49"/>
    </row>
    <row r="20" spans="1:11" ht="16.5" customHeight="1" thickBot="1">
      <c r="A20" s="38" t="s">
        <v>114</v>
      </c>
      <c r="B20" s="51"/>
      <c r="C20" s="55">
        <f>SUM(C17:C19)</f>
        <v>300000000</v>
      </c>
      <c r="D20" s="56"/>
      <c r="E20" s="55">
        <f>SUM(E17:E19)</f>
        <v>619162127</v>
      </c>
      <c r="F20" s="56"/>
      <c r="G20" s="55">
        <f>SUM(G17:G19)</f>
        <v>30000000</v>
      </c>
      <c r="H20" s="56"/>
      <c r="I20" s="55">
        <f>SUM(I17:I19)</f>
        <v>-98655124</v>
      </c>
      <c r="J20" s="56"/>
      <c r="K20" s="55">
        <f>SUM(K17:K19)</f>
        <v>850507003</v>
      </c>
    </row>
    <row r="21" spans="1:11" s="38" customFormat="1" ht="16.5" customHeight="1" thickTop="1">
      <c r="A21" s="51"/>
      <c r="B21" s="34"/>
      <c r="C21" s="37"/>
      <c r="D21" s="56"/>
      <c r="E21" s="37"/>
      <c r="F21" s="56"/>
      <c r="G21" s="37"/>
      <c r="H21" s="56"/>
      <c r="I21" s="37"/>
      <c r="J21" s="56"/>
      <c r="K21" s="37"/>
    </row>
    <row r="22" spans="1:11" s="38" customFormat="1" ht="16.5" customHeight="1">
      <c r="A22" s="51"/>
      <c r="B22" s="34"/>
      <c r="C22" s="37"/>
      <c r="D22" s="56"/>
      <c r="E22" s="37"/>
      <c r="F22" s="56"/>
      <c r="G22" s="37"/>
      <c r="H22" s="56"/>
      <c r="I22" s="37"/>
      <c r="J22" s="56"/>
      <c r="K22" s="37"/>
    </row>
    <row r="23" spans="1:11" s="38" customFormat="1" ht="16.5" customHeight="1">
      <c r="A23" s="51"/>
      <c r="B23" s="34"/>
      <c r="C23" s="37"/>
      <c r="D23" s="56"/>
      <c r="E23" s="37"/>
      <c r="F23" s="56"/>
      <c r="G23" s="37"/>
      <c r="H23" s="56"/>
      <c r="I23" s="37"/>
      <c r="J23" s="56"/>
      <c r="K23" s="37"/>
    </row>
    <row r="24" spans="1:11" s="38" customFormat="1" ht="16.5" customHeight="1">
      <c r="A24" s="51"/>
      <c r="B24" s="34"/>
      <c r="C24" s="37"/>
      <c r="D24" s="56"/>
      <c r="E24" s="37"/>
      <c r="F24" s="56"/>
      <c r="G24" s="37"/>
      <c r="H24" s="56"/>
      <c r="I24" s="37"/>
      <c r="J24" s="56"/>
      <c r="K24" s="37"/>
    </row>
    <row r="25" spans="1:11" s="38" customFormat="1" ht="16.5" customHeight="1">
      <c r="A25" s="51"/>
      <c r="B25" s="34"/>
      <c r="C25" s="37"/>
      <c r="D25" s="56"/>
      <c r="E25" s="37"/>
      <c r="F25" s="56"/>
      <c r="G25" s="37"/>
      <c r="H25" s="56"/>
      <c r="I25" s="37"/>
      <c r="J25" s="56"/>
      <c r="K25" s="37"/>
    </row>
    <row r="26" spans="1:11" s="38" customFormat="1" ht="16.5" customHeight="1">
      <c r="A26" s="51"/>
      <c r="B26" s="34"/>
      <c r="C26" s="37"/>
      <c r="D26" s="56"/>
      <c r="E26" s="37"/>
      <c r="F26" s="56"/>
      <c r="G26" s="37"/>
      <c r="H26" s="56"/>
      <c r="I26" s="37"/>
      <c r="J26" s="56"/>
      <c r="K26" s="37"/>
    </row>
    <row r="27" spans="1:11" s="38" customFormat="1" ht="16.5" customHeight="1">
      <c r="A27" s="51"/>
      <c r="B27" s="34"/>
      <c r="C27" s="37"/>
      <c r="D27" s="56"/>
      <c r="E27" s="37"/>
      <c r="F27" s="56"/>
      <c r="G27" s="37"/>
      <c r="H27" s="56"/>
      <c r="I27" s="37"/>
      <c r="J27" s="56"/>
      <c r="K27" s="37"/>
    </row>
    <row r="28" spans="1:11" s="38" customFormat="1" ht="16.5" customHeight="1">
      <c r="A28" s="51"/>
      <c r="B28" s="34"/>
      <c r="C28" s="37"/>
      <c r="D28" s="56"/>
      <c r="E28" s="37"/>
      <c r="F28" s="56"/>
      <c r="G28" s="37"/>
      <c r="H28" s="56"/>
      <c r="I28" s="37"/>
      <c r="J28" s="56"/>
      <c r="K28" s="37"/>
    </row>
    <row r="29" spans="1:11" s="38" customFormat="1" ht="16.5" customHeight="1">
      <c r="A29" s="51"/>
      <c r="B29" s="34"/>
      <c r="C29" s="37"/>
      <c r="D29" s="56"/>
      <c r="E29" s="37"/>
      <c r="F29" s="56"/>
      <c r="G29" s="37"/>
      <c r="H29" s="56"/>
      <c r="I29" s="37"/>
      <c r="J29" s="56"/>
      <c r="K29" s="37"/>
    </row>
    <row r="30" spans="1:11" s="38" customFormat="1" ht="15.75" customHeight="1">
      <c r="B30" s="57"/>
    </row>
    <row r="31" spans="1:11" ht="21.95" customHeight="1">
      <c r="A31" s="58" t="str">
        <f>'P5-6'!A96</f>
        <v>The accompanying notes are an integral part of these financial statements.</v>
      </c>
      <c r="B31" s="59"/>
      <c r="C31" s="59"/>
      <c r="D31" s="59"/>
      <c r="E31" s="59"/>
      <c r="F31" s="59"/>
      <c r="G31" s="59"/>
      <c r="H31" s="59"/>
      <c r="I31" s="60"/>
      <c r="J31" s="59"/>
      <c r="K31" s="59"/>
    </row>
  </sheetData>
  <mergeCells count="1">
    <mergeCell ref="G6:I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AA94-353C-42D5-BC64-7C9E5A57BCF0}">
  <sheetPr>
    <tabColor theme="2" tint="-0.749992370372631"/>
  </sheetPr>
  <dimension ref="A1:H92"/>
  <sheetViews>
    <sheetView zoomScaleNormal="100" zoomScaleSheetLayoutView="220" workbookViewId="0"/>
  </sheetViews>
  <sheetFormatPr defaultColWidth="11" defaultRowHeight="16.5" customHeight="1"/>
  <cols>
    <col min="1" max="2" width="1.83203125" style="2" customWidth="1"/>
    <col min="3" max="3" width="50.1640625" style="2" customWidth="1"/>
    <col min="4" max="4" width="7.1640625" style="3" bestFit="1" customWidth="1"/>
    <col min="5" max="5" width="1.5" style="2" customWidth="1"/>
    <col min="6" max="6" width="15.83203125" style="4" customWidth="1"/>
    <col min="7" max="7" width="1.5" style="4" customWidth="1"/>
    <col min="8" max="8" width="15.83203125" style="4" customWidth="1"/>
    <col min="9" max="9" width="11" style="2" customWidth="1"/>
    <col min="10" max="16384" width="11" style="2"/>
  </cols>
  <sheetData>
    <row r="1" spans="1:8" ht="16.5" customHeight="1">
      <c r="A1" s="1" t="s">
        <v>0</v>
      </c>
    </row>
    <row r="2" spans="1:8" ht="16.5" customHeight="1">
      <c r="A2" s="1" t="s">
        <v>80</v>
      </c>
      <c r="C2" s="5"/>
      <c r="E2" s="5"/>
    </row>
    <row r="3" spans="1:8" ht="16.5" customHeight="1">
      <c r="A3" s="6" t="str">
        <f>+'P8'!A3</f>
        <v>For the year ended 31 December 2024</v>
      </c>
      <c r="B3" s="7"/>
      <c r="C3" s="8"/>
      <c r="D3" s="9"/>
      <c r="E3" s="8"/>
      <c r="F3" s="10"/>
      <c r="G3" s="10"/>
      <c r="H3" s="10"/>
    </row>
    <row r="4" spans="1:8" ht="16.5" customHeight="1">
      <c r="A4" s="1"/>
      <c r="B4" s="5"/>
      <c r="C4" s="5"/>
      <c r="E4" s="5"/>
    </row>
    <row r="5" spans="1:8" ht="16.5" customHeight="1">
      <c r="A5" s="1"/>
      <c r="B5" s="5"/>
      <c r="C5" s="5"/>
      <c r="E5" s="5"/>
    </row>
    <row r="6" spans="1:8" ht="16.5" customHeight="1">
      <c r="E6" s="11"/>
      <c r="F6" s="12" t="s">
        <v>3</v>
      </c>
      <c r="G6" s="13"/>
      <c r="H6" s="12" t="s">
        <v>4</v>
      </c>
    </row>
    <row r="7" spans="1:8" ht="16.5" customHeight="1">
      <c r="D7" s="14" t="s">
        <v>5</v>
      </c>
      <c r="E7" s="3"/>
      <c r="F7" s="15" t="s">
        <v>6</v>
      </c>
      <c r="G7" s="16"/>
      <c r="H7" s="15" t="s">
        <v>6</v>
      </c>
    </row>
    <row r="8" spans="1:8" ht="16.5" customHeight="1">
      <c r="F8" s="17"/>
      <c r="G8" s="18"/>
      <c r="H8" s="17"/>
    </row>
    <row r="9" spans="1:8" ht="16.5" customHeight="1">
      <c r="A9" s="19" t="s">
        <v>81</v>
      </c>
      <c r="F9" s="17"/>
      <c r="G9" s="18"/>
      <c r="H9" s="17"/>
    </row>
    <row r="10" spans="1:8" ht="16.5" customHeight="1">
      <c r="A10" s="2" t="s">
        <v>124</v>
      </c>
      <c r="F10" s="20">
        <v>37883958</v>
      </c>
      <c r="G10" s="18"/>
      <c r="H10" s="20">
        <v>-14878280</v>
      </c>
    </row>
    <row r="11" spans="1:8" ht="16.5" customHeight="1">
      <c r="A11" s="2" t="s">
        <v>82</v>
      </c>
      <c r="F11" s="17"/>
      <c r="G11" s="17"/>
      <c r="H11" s="17"/>
    </row>
    <row r="12" spans="1:8" ht="16.5" customHeight="1">
      <c r="B12" s="106" t="s">
        <v>83</v>
      </c>
      <c r="C12" s="106"/>
      <c r="D12" s="3">
        <v>21</v>
      </c>
      <c r="F12" s="20">
        <v>58023295</v>
      </c>
      <c r="G12" s="17"/>
      <c r="H12" s="20">
        <v>74904651</v>
      </c>
    </row>
    <row r="13" spans="1:8" ht="16.5" customHeight="1">
      <c r="B13" s="106" t="s">
        <v>84</v>
      </c>
      <c r="C13" s="106"/>
      <c r="D13" s="3">
        <v>10.199999999999999</v>
      </c>
      <c r="F13" s="20">
        <v>-127484</v>
      </c>
      <c r="G13" s="17"/>
      <c r="H13" s="20">
        <v>131273</v>
      </c>
    </row>
    <row r="14" spans="1:8" ht="16.5" customHeight="1">
      <c r="B14" s="106" t="s">
        <v>128</v>
      </c>
      <c r="C14" s="106"/>
      <c r="F14" s="22"/>
      <c r="G14" s="17"/>
      <c r="H14" s="22"/>
    </row>
    <row r="15" spans="1:8" ht="16.5" customHeight="1">
      <c r="C15" s="2" t="s">
        <v>85</v>
      </c>
      <c r="D15" s="3">
        <v>11</v>
      </c>
      <c r="F15" s="22">
        <v>-1393856</v>
      </c>
      <c r="G15" s="17"/>
      <c r="H15" s="22">
        <v>-8641496</v>
      </c>
    </row>
    <row r="16" spans="1:8" ht="16.5" customHeight="1">
      <c r="B16" s="106" t="s">
        <v>129</v>
      </c>
      <c r="C16" s="106"/>
      <c r="F16" s="22">
        <v>-125826</v>
      </c>
      <c r="G16" s="17"/>
      <c r="H16" s="22">
        <v>-192041</v>
      </c>
    </row>
    <row r="17" spans="1:8" ht="16.5" customHeight="1">
      <c r="B17" s="2" t="s">
        <v>86</v>
      </c>
      <c r="C17" s="21"/>
      <c r="F17" s="22">
        <v>47562</v>
      </c>
      <c r="G17" s="17"/>
      <c r="H17" s="22">
        <v>38</v>
      </c>
    </row>
    <row r="18" spans="1:8" ht="16.5" customHeight="1">
      <c r="B18" s="106" t="s">
        <v>87</v>
      </c>
      <c r="C18" s="106"/>
      <c r="D18" s="3">
        <v>20</v>
      </c>
      <c r="F18" s="20">
        <v>1486226</v>
      </c>
      <c r="G18" s="17"/>
      <c r="H18" s="20">
        <v>1449836</v>
      </c>
    </row>
    <row r="19" spans="1:8" ht="16.5" customHeight="1">
      <c r="B19" s="106" t="s">
        <v>130</v>
      </c>
      <c r="C19" s="106"/>
      <c r="F19" s="17">
        <v>-51429</v>
      </c>
      <c r="G19" s="17"/>
      <c r="H19" s="17">
        <v>-48388</v>
      </c>
    </row>
    <row r="20" spans="1:8" ht="16.5" customHeight="1">
      <c r="B20" s="106" t="s">
        <v>88</v>
      </c>
      <c r="C20" s="106"/>
      <c r="F20" s="20">
        <v>-5986473</v>
      </c>
      <c r="G20" s="17"/>
      <c r="H20" s="20">
        <v>-4716692</v>
      </c>
    </row>
    <row r="21" spans="1:8" ht="16.5" customHeight="1">
      <c r="B21" s="106" t="s">
        <v>61</v>
      </c>
      <c r="C21" s="106"/>
      <c r="F21" s="23">
        <v>2059415</v>
      </c>
      <c r="G21" s="17"/>
      <c r="H21" s="23">
        <v>1228240</v>
      </c>
    </row>
    <row r="22" spans="1:8" ht="16.5" customHeight="1">
      <c r="A22" s="24"/>
      <c r="F22" s="25"/>
      <c r="G22" s="17"/>
      <c r="H22" s="25"/>
    </row>
    <row r="23" spans="1:8" ht="16.5" customHeight="1">
      <c r="A23" s="19" t="s">
        <v>89</v>
      </c>
      <c r="F23" s="25"/>
      <c r="G23" s="17"/>
      <c r="H23" s="25"/>
    </row>
    <row r="24" spans="1:8" ht="16.5" customHeight="1">
      <c r="A24" s="26"/>
      <c r="B24" s="26" t="s">
        <v>90</v>
      </c>
      <c r="F24" s="25">
        <f>SUM(F10:F21)</f>
        <v>91815388</v>
      </c>
      <c r="G24" s="17"/>
      <c r="H24" s="25">
        <f>SUM(H10:H21)</f>
        <v>49237141</v>
      </c>
    </row>
    <row r="25" spans="1:8" ht="16.5" customHeight="1">
      <c r="A25" s="26" t="s">
        <v>91</v>
      </c>
      <c r="F25" s="25"/>
      <c r="G25" s="17"/>
      <c r="H25" s="25"/>
    </row>
    <row r="26" spans="1:8" ht="16.5" customHeight="1">
      <c r="B26" s="21" t="s">
        <v>92</v>
      </c>
      <c r="F26" s="17">
        <v>18929127</v>
      </c>
      <c r="G26" s="17"/>
      <c r="H26" s="17">
        <v>-23877285</v>
      </c>
    </row>
    <row r="27" spans="1:8" ht="16.5" customHeight="1">
      <c r="B27" s="21" t="s">
        <v>93</v>
      </c>
      <c r="F27" s="17">
        <v>16330388</v>
      </c>
      <c r="G27" s="17"/>
      <c r="H27" s="17">
        <v>34476301</v>
      </c>
    </row>
    <row r="28" spans="1:8" ht="16.5" customHeight="1">
      <c r="B28" s="21" t="s">
        <v>14</v>
      </c>
      <c r="F28" s="17">
        <v>-519167</v>
      </c>
      <c r="G28" s="17"/>
      <c r="H28" s="17">
        <v>-10994473</v>
      </c>
    </row>
    <row r="29" spans="1:8" ht="16.5" customHeight="1">
      <c r="B29" s="21" t="s">
        <v>23</v>
      </c>
      <c r="F29" s="17">
        <v>-2491453</v>
      </c>
      <c r="G29" s="17"/>
      <c r="H29" s="17">
        <v>10645802</v>
      </c>
    </row>
    <row r="30" spans="1:8" ht="16.5" customHeight="1">
      <c r="B30" s="21" t="s">
        <v>30</v>
      </c>
      <c r="F30" s="17">
        <v>-14056699</v>
      </c>
      <c r="G30" s="17"/>
      <c r="H30" s="17">
        <v>-8490634</v>
      </c>
    </row>
    <row r="31" spans="1:8" ht="16.5" customHeight="1">
      <c r="B31" s="21" t="s">
        <v>32</v>
      </c>
      <c r="F31" s="23">
        <v>265092</v>
      </c>
      <c r="G31" s="18"/>
      <c r="H31" s="23">
        <v>98834</v>
      </c>
    </row>
    <row r="32" spans="1:8" ht="16.5" customHeight="1">
      <c r="F32" s="18"/>
      <c r="G32" s="17"/>
      <c r="H32" s="18"/>
    </row>
    <row r="33" spans="1:8" ht="16.5" customHeight="1">
      <c r="A33" s="27" t="s">
        <v>94</v>
      </c>
      <c r="F33" s="20">
        <f>SUM(F24:F31)</f>
        <v>110272676</v>
      </c>
      <c r="G33" s="17"/>
      <c r="H33" s="20">
        <f>SUM(H24:H31)</f>
        <v>51095686</v>
      </c>
    </row>
    <row r="34" spans="1:8" ht="16.5" customHeight="1">
      <c r="A34" s="27"/>
      <c r="B34" s="2" t="s">
        <v>138</v>
      </c>
      <c r="F34" s="20">
        <v>24952360</v>
      </c>
      <c r="G34" s="17"/>
      <c r="H34" s="20">
        <v>0</v>
      </c>
    </row>
    <row r="35" spans="1:8" ht="16.5" customHeight="1">
      <c r="B35" s="2" t="s">
        <v>95</v>
      </c>
      <c r="F35" s="23">
        <v>-15852139</v>
      </c>
      <c r="G35" s="17"/>
      <c r="H35" s="23">
        <v>-14220720</v>
      </c>
    </row>
    <row r="36" spans="1:8" ht="16.5" customHeight="1">
      <c r="F36" s="25"/>
      <c r="G36" s="18"/>
      <c r="H36" s="25"/>
    </row>
    <row r="37" spans="1:8" ht="16.5" customHeight="1">
      <c r="A37" s="19" t="s">
        <v>96</v>
      </c>
      <c r="F37" s="28">
        <f>SUM(F33:F35)</f>
        <v>119372897</v>
      </c>
      <c r="G37" s="17"/>
      <c r="H37" s="28">
        <f>SUM(H33:H35)</f>
        <v>36874966</v>
      </c>
    </row>
    <row r="38" spans="1:8" ht="16.5" customHeight="1">
      <c r="A38" s="19"/>
      <c r="F38" s="25"/>
      <c r="G38" s="17"/>
      <c r="H38" s="25"/>
    </row>
    <row r="39" spans="1:8" ht="16.5" customHeight="1">
      <c r="A39" s="19"/>
      <c r="F39" s="25"/>
      <c r="G39" s="17"/>
      <c r="H39" s="25"/>
    </row>
    <row r="40" spans="1:8" ht="15.75" customHeight="1">
      <c r="F40" s="17"/>
      <c r="G40" s="17"/>
      <c r="H40" s="17"/>
    </row>
    <row r="41" spans="1:8" ht="15.75" customHeight="1">
      <c r="F41" s="17"/>
      <c r="G41" s="17"/>
      <c r="H41" s="17"/>
    </row>
    <row r="42" spans="1:8" ht="15.75" customHeight="1">
      <c r="F42" s="17"/>
      <c r="G42" s="17"/>
      <c r="H42" s="17"/>
    </row>
    <row r="43" spans="1:8" ht="16.5" customHeight="1">
      <c r="F43" s="17"/>
      <c r="G43" s="17"/>
      <c r="H43" s="17"/>
    </row>
    <row r="44" spans="1:8" ht="18" customHeight="1">
      <c r="F44" s="17"/>
      <c r="G44" s="17"/>
      <c r="H44" s="17"/>
    </row>
    <row r="45" spans="1:8" ht="16.5" customHeight="1">
      <c r="F45" s="29"/>
      <c r="G45" s="29"/>
      <c r="H45" s="29"/>
    </row>
    <row r="46" spans="1:8" ht="21.95" customHeight="1">
      <c r="A46" s="107" t="str">
        <f>'P8'!A31</f>
        <v>The accompanying notes are an integral part of these financial statements.</v>
      </c>
      <c r="B46" s="107"/>
      <c r="C46" s="107"/>
      <c r="D46" s="107"/>
      <c r="E46" s="107"/>
      <c r="F46" s="107"/>
      <c r="G46" s="107"/>
      <c r="H46" s="107"/>
    </row>
    <row r="47" spans="1:8" ht="16.5" customHeight="1">
      <c r="A47" s="19" t="s">
        <v>0</v>
      </c>
      <c r="F47" s="17"/>
      <c r="G47" s="17"/>
      <c r="H47" s="17"/>
    </row>
    <row r="48" spans="1:8" ht="16.5" customHeight="1">
      <c r="A48" s="1" t="s">
        <v>136</v>
      </c>
      <c r="C48" s="5"/>
      <c r="E48" s="5"/>
    </row>
    <row r="49" spans="1:8" ht="16.5" customHeight="1">
      <c r="A49" s="30" t="str">
        <f>+A3</f>
        <v>For the year ended 31 December 2024</v>
      </c>
      <c r="B49" s="7"/>
      <c r="C49" s="8"/>
      <c r="D49" s="9"/>
      <c r="E49" s="8"/>
      <c r="F49" s="10"/>
      <c r="G49" s="10"/>
      <c r="H49" s="10"/>
    </row>
    <row r="50" spans="1:8" ht="16.5" customHeight="1">
      <c r="F50" s="17"/>
      <c r="G50" s="17"/>
      <c r="H50" s="17"/>
    </row>
    <row r="51" spans="1:8" ht="16.5" customHeight="1">
      <c r="F51" s="17"/>
      <c r="G51" s="17"/>
      <c r="H51" s="17"/>
    </row>
    <row r="52" spans="1:8" ht="16.5" customHeight="1">
      <c r="E52" s="11"/>
      <c r="F52" s="12" t="s">
        <v>3</v>
      </c>
      <c r="G52" s="13"/>
      <c r="H52" s="12" t="s">
        <v>4</v>
      </c>
    </row>
    <row r="53" spans="1:8" ht="16.5" customHeight="1">
      <c r="D53" s="14" t="s">
        <v>5</v>
      </c>
      <c r="E53" s="3"/>
      <c r="F53" s="15" t="s">
        <v>6</v>
      </c>
      <c r="G53" s="16"/>
      <c r="H53" s="15" t="s">
        <v>6</v>
      </c>
    </row>
    <row r="54" spans="1:8" ht="16.5" customHeight="1">
      <c r="D54" s="11"/>
      <c r="E54" s="3"/>
      <c r="F54" s="31"/>
      <c r="G54" s="31"/>
      <c r="H54" s="31"/>
    </row>
    <row r="55" spans="1:8" ht="16.5" customHeight="1">
      <c r="A55" s="19" t="s">
        <v>97</v>
      </c>
      <c r="D55" s="11"/>
      <c r="E55" s="3"/>
      <c r="F55" s="31"/>
      <c r="G55" s="31"/>
      <c r="H55" s="31"/>
    </row>
    <row r="56" spans="1:8" ht="16.5" customHeight="1">
      <c r="A56" s="2" t="s">
        <v>98</v>
      </c>
      <c r="D56" s="11"/>
      <c r="E56" s="3"/>
      <c r="F56" s="20">
        <v>311140</v>
      </c>
      <c r="G56" s="31"/>
      <c r="H56" s="20">
        <v>226165</v>
      </c>
    </row>
    <row r="57" spans="1:8" ht="16.5" customHeight="1">
      <c r="A57" s="2" t="s">
        <v>99</v>
      </c>
      <c r="D57" s="11"/>
      <c r="E57" s="3"/>
      <c r="F57" s="20">
        <v>-44478239</v>
      </c>
      <c r="G57" s="31"/>
      <c r="H57" s="20">
        <v>-27695377</v>
      </c>
    </row>
    <row r="58" spans="1:8" ht="16.5" customHeight="1">
      <c r="A58" s="2" t="s">
        <v>100</v>
      </c>
      <c r="E58" s="3"/>
      <c r="F58" s="20">
        <v>-375330</v>
      </c>
      <c r="G58" s="31"/>
      <c r="H58" s="20">
        <v>-738928</v>
      </c>
    </row>
    <row r="59" spans="1:8" ht="16.5" customHeight="1">
      <c r="A59" s="2" t="s">
        <v>134</v>
      </c>
      <c r="E59" s="3"/>
      <c r="F59" s="20">
        <v>-20478650</v>
      </c>
      <c r="G59" s="31"/>
      <c r="H59" s="20">
        <v>-192521</v>
      </c>
    </row>
    <row r="60" spans="1:8" ht="16.5" customHeight="1">
      <c r="A60" s="2" t="s">
        <v>131</v>
      </c>
      <c r="E60" s="3"/>
      <c r="F60" s="20">
        <v>-4624</v>
      </c>
      <c r="G60" s="31"/>
      <c r="H60" s="20">
        <v>-3374</v>
      </c>
    </row>
    <row r="61" spans="1:8" ht="16.5" customHeight="1">
      <c r="A61" s="2" t="s">
        <v>101</v>
      </c>
      <c r="D61" s="3">
        <v>12</v>
      </c>
      <c r="E61" s="3"/>
      <c r="F61" s="20">
        <v>20000000</v>
      </c>
      <c r="G61" s="31"/>
      <c r="H61" s="20">
        <v>10017611</v>
      </c>
    </row>
    <row r="62" spans="1:8" ht="16.5" customHeight="1">
      <c r="A62" s="2" t="s">
        <v>135</v>
      </c>
      <c r="D62" s="3">
        <v>12</v>
      </c>
      <c r="E62" s="3"/>
      <c r="F62" s="25">
        <v>-20969570</v>
      </c>
      <c r="G62" s="31"/>
      <c r="H62" s="25">
        <v>0</v>
      </c>
    </row>
    <row r="63" spans="1:8" ht="16.5" customHeight="1">
      <c r="A63" s="2" t="s">
        <v>102</v>
      </c>
      <c r="E63" s="3"/>
      <c r="F63" s="28">
        <v>5797705</v>
      </c>
      <c r="G63" s="31"/>
      <c r="H63" s="28">
        <v>4867980</v>
      </c>
    </row>
    <row r="64" spans="1:8" ht="16.5" customHeight="1">
      <c r="E64" s="3"/>
      <c r="F64" s="25"/>
      <c r="G64" s="31"/>
      <c r="H64" s="25"/>
    </row>
    <row r="65" spans="1:8" ht="16.5" customHeight="1">
      <c r="A65" s="19" t="s">
        <v>132</v>
      </c>
      <c r="B65" s="19"/>
      <c r="D65" s="11"/>
      <c r="E65" s="3"/>
      <c r="F65" s="28">
        <f>SUM(F56:F63)</f>
        <v>-60197568</v>
      </c>
      <c r="G65" s="31"/>
      <c r="H65" s="28">
        <f>SUM(H56:H63)</f>
        <v>-13518444</v>
      </c>
    </row>
    <row r="66" spans="1:8" ht="16.5" customHeight="1">
      <c r="A66" s="19"/>
      <c r="D66" s="11"/>
      <c r="E66" s="3"/>
      <c r="F66" s="25"/>
      <c r="G66" s="31"/>
      <c r="H66" s="25"/>
    </row>
    <row r="67" spans="1:8" ht="16.5" customHeight="1">
      <c r="A67" s="19" t="s">
        <v>103</v>
      </c>
      <c r="D67" s="11"/>
      <c r="E67" s="3"/>
      <c r="F67" s="20"/>
      <c r="G67" s="31"/>
      <c r="H67" s="20"/>
    </row>
    <row r="68" spans="1:8" ht="16.5" customHeight="1">
      <c r="A68" s="2" t="s">
        <v>104</v>
      </c>
      <c r="D68" s="3">
        <v>15</v>
      </c>
      <c r="E68" s="3"/>
      <c r="F68" s="20">
        <v>-15911278</v>
      </c>
      <c r="G68" s="31"/>
      <c r="H68" s="20">
        <v>-24018499</v>
      </c>
    </row>
    <row r="69" spans="1:8" ht="16.5" customHeight="1">
      <c r="A69" s="2" t="s">
        <v>105</v>
      </c>
      <c r="D69" s="11"/>
      <c r="E69" s="3"/>
      <c r="F69" s="28">
        <v>-2059415</v>
      </c>
      <c r="G69" s="31"/>
      <c r="H69" s="28">
        <v>-1228240</v>
      </c>
    </row>
    <row r="70" spans="1:8" ht="16.5" customHeight="1">
      <c r="D70" s="11"/>
      <c r="E70" s="3"/>
      <c r="F70" s="25"/>
      <c r="G70" s="31"/>
      <c r="H70" s="25"/>
    </row>
    <row r="71" spans="1:8" ht="16.5" customHeight="1">
      <c r="A71" s="19" t="s">
        <v>133</v>
      </c>
      <c r="D71" s="11"/>
      <c r="E71" s="3"/>
      <c r="F71" s="28">
        <f>SUM(F68:F69)</f>
        <v>-17970693</v>
      </c>
      <c r="G71" s="31"/>
      <c r="H71" s="28">
        <f>SUM(H68:H69)</f>
        <v>-25246739</v>
      </c>
    </row>
    <row r="72" spans="1:8" ht="16.5" customHeight="1">
      <c r="A72" s="19"/>
      <c r="D72" s="11"/>
      <c r="E72" s="3"/>
      <c r="F72" s="25"/>
      <c r="G72" s="31"/>
      <c r="H72" s="25"/>
    </row>
    <row r="73" spans="1:8" ht="16.5" customHeight="1">
      <c r="A73" s="26" t="s">
        <v>116</v>
      </c>
      <c r="B73" s="26"/>
      <c r="D73" s="11"/>
      <c r="E73" s="3"/>
      <c r="F73" s="20">
        <f>SUM(F37,F65,F71)</f>
        <v>41204636</v>
      </c>
      <c r="G73" s="31"/>
      <c r="H73" s="20">
        <f>SUM(H37,H65,H71)</f>
        <v>-1890217</v>
      </c>
    </row>
    <row r="74" spans="1:8" ht="16.5" customHeight="1">
      <c r="A74" s="2" t="s">
        <v>106</v>
      </c>
      <c r="D74" s="11"/>
      <c r="E74" s="3"/>
      <c r="F74" s="28">
        <v>16085727</v>
      </c>
      <c r="G74" s="31"/>
      <c r="H74" s="28">
        <v>17975944</v>
      </c>
    </row>
    <row r="75" spans="1:8" ht="16.5" customHeight="1">
      <c r="D75" s="11"/>
      <c r="E75" s="3"/>
      <c r="F75" s="25"/>
      <c r="G75" s="31"/>
      <c r="H75" s="25"/>
    </row>
    <row r="76" spans="1:8" ht="16.5" customHeight="1" thickBot="1">
      <c r="A76" s="19" t="s">
        <v>107</v>
      </c>
      <c r="D76" s="11"/>
      <c r="E76" s="3"/>
      <c r="F76" s="32">
        <f>SUM(F73:F74)</f>
        <v>57290363</v>
      </c>
      <c r="G76" s="31"/>
      <c r="H76" s="32">
        <f>SUM(H73:H74)</f>
        <v>16085727</v>
      </c>
    </row>
    <row r="77" spans="1:8" ht="16.5" customHeight="1" thickTop="1">
      <c r="D77" s="11"/>
      <c r="E77" s="3"/>
      <c r="G77" s="31"/>
    </row>
    <row r="78" spans="1:8" ht="16.5" customHeight="1">
      <c r="D78" s="11"/>
      <c r="E78" s="3"/>
      <c r="G78" s="31"/>
    </row>
    <row r="79" spans="1:8" ht="16.5" customHeight="1">
      <c r="A79" s="19" t="s">
        <v>108</v>
      </c>
      <c r="D79" s="11"/>
      <c r="E79" s="3"/>
      <c r="F79" s="20"/>
      <c r="G79" s="31"/>
      <c r="H79" s="20"/>
    </row>
    <row r="80" spans="1:8" ht="16.5" customHeight="1">
      <c r="A80" s="2" t="s">
        <v>109</v>
      </c>
      <c r="D80" s="11"/>
      <c r="E80" s="3"/>
      <c r="F80" s="20"/>
      <c r="G80" s="31"/>
      <c r="H80" s="20"/>
    </row>
    <row r="81" spans="1:8" ht="16.5" customHeight="1">
      <c r="B81" s="2" t="s">
        <v>110</v>
      </c>
      <c r="D81" s="11"/>
      <c r="E81" s="3"/>
      <c r="F81" s="4">
        <v>2260766</v>
      </c>
      <c r="G81" s="31"/>
      <c r="H81" s="4">
        <v>3874610</v>
      </c>
    </row>
    <row r="82" spans="1:8" ht="16.5" customHeight="1">
      <c r="B82" s="2" t="s">
        <v>125</v>
      </c>
      <c r="F82" s="4">
        <v>63644502</v>
      </c>
      <c r="G82" s="29"/>
      <c r="H82" s="4">
        <v>0</v>
      </c>
    </row>
    <row r="83" spans="1:8" ht="16.5" customHeight="1">
      <c r="G83" s="29"/>
    </row>
    <row r="84" spans="1:8" ht="16.5" customHeight="1">
      <c r="D84" s="11"/>
      <c r="E84" s="3"/>
      <c r="G84" s="31"/>
    </row>
    <row r="85" spans="1:8" ht="16.5" customHeight="1">
      <c r="G85" s="29"/>
    </row>
    <row r="86" spans="1:8" ht="16.5" customHeight="1">
      <c r="G86" s="29"/>
    </row>
    <row r="87" spans="1:8" ht="16.5" customHeight="1">
      <c r="G87" s="29"/>
    </row>
    <row r="88" spans="1:8" ht="16.5" customHeight="1">
      <c r="G88" s="29"/>
    </row>
    <row r="89" spans="1:8" ht="16.5" customHeight="1">
      <c r="G89" s="29"/>
    </row>
    <row r="90" spans="1:8" ht="16.5" customHeight="1">
      <c r="G90" s="29"/>
    </row>
    <row r="91" spans="1:8" ht="15.75" customHeight="1">
      <c r="G91" s="29"/>
    </row>
    <row r="92" spans="1:8" ht="21.95" customHeight="1">
      <c r="A92" s="107" t="str">
        <f>+A46</f>
        <v>The accompanying notes are an integral part of these financial statements.</v>
      </c>
      <c r="B92" s="107"/>
      <c r="C92" s="107"/>
      <c r="D92" s="107"/>
      <c r="E92" s="107"/>
      <c r="F92" s="107"/>
      <c r="G92" s="107"/>
      <c r="H92" s="107"/>
    </row>
  </sheetData>
  <mergeCells count="10">
    <mergeCell ref="B20:C20"/>
    <mergeCell ref="B21:C21"/>
    <mergeCell ref="A46:H46"/>
    <mergeCell ref="A92:H92"/>
    <mergeCell ref="B12:C12"/>
    <mergeCell ref="B13:C13"/>
    <mergeCell ref="B14:C14"/>
    <mergeCell ref="B16:C16"/>
    <mergeCell ref="B18:C18"/>
    <mergeCell ref="B19:C19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P5-6</vt:lpstr>
      <vt:lpstr>P7</vt:lpstr>
      <vt:lpstr>P8</vt:lpstr>
      <vt:lpstr>P9-10</vt:lpstr>
      <vt:lpstr>'P5-6'!Print_Area</vt:lpstr>
      <vt:lpstr>'P7'!Print_Area</vt:lpstr>
      <vt:lpstr>'P9-10'!Print_Area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2025-02-20T08:49:51Z</cp:lastPrinted>
  <dcterms:created xsi:type="dcterms:W3CDTF">2023-02-27T07:31:14Z</dcterms:created>
  <dcterms:modified xsi:type="dcterms:W3CDTF">2025-02-20T08:49:59Z</dcterms:modified>
  <cp:category/>
  <cp:contentStatus/>
</cp:coreProperties>
</file>