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ipsuk001\Desktop\GPSC\YE\GPSC\FS\Sent to ECLID\received\"/>
    </mc:Choice>
  </mc:AlternateContent>
  <xr:revisionPtr revIDLastSave="0" documentId="13_ncr:1_{AB3A2659-AD00-4CF2-9007-8CEC18CBE7FC}" xr6:coauthVersionLast="47" xr6:coauthVersionMax="47" xr10:uidLastSave="{00000000-0000-0000-0000-000000000000}"/>
  <bookViews>
    <workbookView xWindow="-120" yWindow="-120" windowWidth="29040" windowHeight="17520" activeTab="4" xr2:uid="{5267C149-8175-435D-A3E2-71A41FF7A230}"/>
  </bookViews>
  <sheets>
    <sheet name="Thai 6-8" sheetId="1" r:id="rId1"/>
    <sheet name="Thai 9-10" sheetId="2" r:id="rId2"/>
    <sheet name="Thai 11" sheetId="3" r:id="rId3"/>
    <sheet name="Thai 12" sheetId="4" r:id="rId4"/>
    <sheet name="Thai 13-16" sheetId="5" r:id="rId5"/>
  </sheets>
  <definedNames>
    <definedName name="_xlnm._FilterDatabase" localSheetId="4" hidden="1">'Thai 13-16'!$A$1:$M$190</definedName>
    <definedName name="_xlnm._FilterDatabase" localSheetId="0" hidden="1">'Thai 6-8'!$F$1:$N$173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6" i="3" l="1"/>
  <c r="Z41" i="3"/>
  <c r="G95" i="5"/>
  <c r="G133" i="5"/>
  <c r="I95" i="5"/>
  <c r="M95" i="5" l="1"/>
  <c r="K95" i="5"/>
  <c r="AD36" i="3" l="1"/>
  <c r="X36" i="3"/>
  <c r="V36" i="3"/>
  <c r="T36" i="3"/>
  <c r="R36" i="3"/>
  <c r="P36" i="3"/>
  <c r="N36" i="3"/>
  <c r="L36" i="3"/>
  <c r="J36" i="3"/>
  <c r="H36" i="3"/>
  <c r="F36" i="3"/>
  <c r="D36" i="3"/>
  <c r="Z34" i="3"/>
  <c r="Z36" i="3" s="1"/>
  <c r="I33" i="2"/>
  <c r="I98" i="2"/>
  <c r="AB34" i="3" l="1"/>
  <c r="AF34" i="3" s="1"/>
  <c r="AB43" i="3" l="1"/>
  <c r="Z45" i="3"/>
  <c r="Z43" i="3"/>
  <c r="Z42" i="3"/>
  <c r="G98" i="2"/>
  <c r="AB18" i="3"/>
  <c r="M98" i="2"/>
  <c r="K98" i="2"/>
  <c r="G33" i="2"/>
  <c r="AD28" i="3"/>
  <c r="I14" i="2" l="1"/>
  <c r="AF43" i="3" l="1"/>
  <c r="F148" i="1"/>
  <c r="G88" i="2"/>
  <c r="AB41" i="3" l="1"/>
  <c r="AF41" i="3" s="1"/>
  <c r="AB42" i="3"/>
  <c r="AF42" i="3" s="1"/>
  <c r="AB40" i="3"/>
  <c r="AF40" i="3" s="1"/>
  <c r="AB33" i="3" l="1"/>
  <c r="AD27" i="3"/>
  <c r="AD20" i="3"/>
  <c r="AF18" i="3"/>
  <c r="Z20" i="3"/>
  <c r="X20" i="3"/>
  <c r="X30" i="3" s="1"/>
  <c r="V20" i="3"/>
  <c r="V30" i="3" s="1"/>
  <c r="T20" i="3"/>
  <c r="T30" i="3" s="1"/>
  <c r="R20" i="3"/>
  <c r="R30" i="3" s="1"/>
  <c r="P20" i="3"/>
  <c r="N20" i="3"/>
  <c r="L20" i="3"/>
  <c r="J20" i="3"/>
  <c r="H20" i="3"/>
  <c r="F20" i="3"/>
  <c r="D20" i="3"/>
  <c r="AB17" i="3"/>
  <c r="AF17" i="3" s="1"/>
  <c r="AF33" i="3" l="1"/>
  <c r="AF36" i="3" s="1"/>
  <c r="AB36" i="3"/>
  <c r="AD30" i="3"/>
  <c r="D30" i="3"/>
  <c r="H30" i="3"/>
  <c r="J30" i="3"/>
  <c r="F30" i="3"/>
  <c r="L30" i="3"/>
  <c r="N30" i="3"/>
  <c r="AB20" i="3"/>
  <c r="P30" i="3"/>
  <c r="H148" i="1"/>
  <c r="H151" i="1" s="1"/>
  <c r="H101" i="1"/>
  <c r="H87" i="1"/>
  <c r="H49" i="1"/>
  <c r="H29" i="1"/>
  <c r="J148" i="1"/>
  <c r="J151" i="1" s="1"/>
  <c r="J101" i="1"/>
  <c r="J87" i="1"/>
  <c r="J49" i="1"/>
  <c r="J29" i="1"/>
  <c r="N148" i="1"/>
  <c r="N151" i="1" s="1"/>
  <c r="N101" i="1"/>
  <c r="N87" i="1"/>
  <c r="N49" i="1"/>
  <c r="N29" i="1"/>
  <c r="I88" i="2"/>
  <c r="I75" i="2"/>
  <c r="M88" i="2"/>
  <c r="M75" i="2"/>
  <c r="M33" i="2"/>
  <c r="M14" i="2"/>
  <c r="M24" i="2" s="1"/>
  <c r="M27" i="2" s="1"/>
  <c r="AB28" i="3"/>
  <c r="AF28" i="3" s="1"/>
  <c r="Z28" i="3"/>
  <c r="AB27" i="3"/>
  <c r="Z27" i="3"/>
  <c r="AB25" i="3"/>
  <c r="AF25" i="3" s="1"/>
  <c r="Z25" i="3"/>
  <c r="AB24" i="3"/>
  <c r="AF24" i="3" s="1"/>
  <c r="Z24" i="3"/>
  <c r="AB23" i="3"/>
  <c r="AF23" i="3" s="1"/>
  <c r="Z23" i="3"/>
  <c r="U34" i="4"/>
  <c r="S34" i="4"/>
  <c r="U33" i="4"/>
  <c r="S33" i="4"/>
  <c r="U30" i="4"/>
  <c r="S30" i="4"/>
  <c r="U29" i="4"/>
  <c r="S29" i="4"/>
  <c r="Q24" i="4"/>
  <c r="Q26" i="4" s="1"/>
  <c r="O24" i="4"/>
  <c r="O26" i="4" s="1"/>
  <c r="O36" i="4" s="1"/>
  <c r="M24" i="4"/>
  <c r="M26" i="4" s="1"/>
  <c r="M36" i="4" s="1"/>
  <c r="K24" i="4"/>
  <c r="K26" i="4" s="1"/>
  <c r="K36" i="4" s="1"/>
  <c r="I24" i="4"/>
  <c r="I26" i="4" s="1"/>
  <c r="I36" i="4" s="1"/>
  <c r="G24" i="4"/>
  <c r="G26" i="4" s="1"/>
  <c r="U22" i="4"/>
  <c r="U21" i="4"/>
  <c r="U18" i="4"/>
  <c r="U17" i="4"/>
  <c r="S22" i="4"/>
  <c r="S17" i="4"/>
  <c r="S18" i="4"/>
  <c r="S21" i="4"/>
  <c r="U14" i="4"/>
  <c r="U24" i="4" s="1"/>
  <c r="S14" i="4"/>
  <c r="I133" i="5"/>
  <c r="M133" i="5"/>
  <c r="M36" i="5"/>
  <c r="M71" i="5" s="1"/>
  <c r="M75" i="5" s="1"/>
  <c r="A53" i="2"/>
  <c r="Q36" i="4" l="1"/>
  <c r="S26" i="4"/>
  <c r="S36" i="4" s="1"/>
  <c r="S24" i="4"/>
  <c r="U26" i="4"/>
  <c r="U36" i="4" s="1"/>
  <c r="H48" i="3"/>
  <c r="N48" i="3"/>
  <c r="L48" i="3"/>
  <c r="P48" i="3"/>
  <c r="AD48" i="3"/>
  <c r="AF20" i="3"/>
  <c r="V48" i="3"/>
  <c r="X48" i="3"/>
  <c r="T48" i="3"/>
  <c r="J48" i="3"/>
  <c r="R48" i="3"/>
  <c r="Z30" i="3"/>
  <c r="AF27" i="3"/>
  <c r="AB30" i="3"/>
  <c r="I24" i="2"/>
  <c r="H51" i="1"/>
  <c r="M135" i="5"/>
  <c r="M140" i="5" s="1"/>
  <c r="I90" i="2"/>
  <c r="M90" i="2"/>
  <c r="M92" i="2" s="1"/>
  <c r="H103" i="1"/>
  <c r="H153" i="1" s="1"/>
  <c r="N51" i="1"/>
  <c r="N103" i="1"/>
  <c r="N153" i="1" s="1"/>
  <c r="J51" i="1"/>
  <c r="J103" i="1"/>
  <c r="J153" i="1" s="1"/>
  <c r="G36" i="4"/>
  <c r="A146" i="5"/>
  <c r="K133" i="5"/>
  <c r="A48" i="5"/>
  <c r="A47" i="5"/>
  <c r="A99" i="5" s="1"/>
  <c r="A144" i="5" s="1"/>
  <c r="A189" i="5" s="1"/>
  <c r="K36" i="5"/>
  <c r="Z40" i="3"/>
  <c r="AB39" i="3"/>
  <c r="AF39" i="3" s="1"/>
  <c r="Z39" i="3"/>
  <c r="K88" i="2"/>
  <c r="K75" i="2"/>
  <c r="G75" i="2"/>
  <c r="G90" i="2" s="1"/>
  <c r="A3" i="5"/>
  <c r="A50" i="2"/>
  <c r="A103" i="2" s="1"/>
  <c r="A52" i="3" s="1"/>
  <c r="K14" i="2"/>
  <c r="G14" i="2"/>
  <c r="A1" i="2"/>
  <c r="A51" i="2" s="1"/>
  <c r="A173" i="1"/>
  <c r="L148" i="1"/>
  <c r="L151" i="1" s="1"/>
  <c r="A119" i="1"/>
  <c r="A117" i="1"/>
  <c r="A116" i="1"/>
  <c r="L101" i="1"/>
  <c r="F101" i="1"/>
  <c r="L87" i="1"/>
  <c r="F87" i="1"/>
  <c r="A62" i="1"/>
  <c r="A60" i="1"/>
  <c r="L49" i="1"/>
  <c r="F49" i="1"/>
  <c r="L29" i="1"/>
  <c r="F29" i="1"/>
  <c r="F48" i="3" l="1"/>
  <c r="AF30" i="3"/>
  <c r="F151" i="1"/>
  <c r="I27" i="2"/>
  <c r="I36" i="5"/>
  <c r="I71" i="5" s="1"/>
  <c r="I75" i="5" s="1"/>
  <c r="I135" i="5" s="1"/>
  <c r="I140" i="5" s="1"/>
  <c r="F51" i="1"/>
  <c r="L103" i="1"/>
  <c r="L153" i="1" s="1"/>
  <c r="F103" i="1"/>
  <c r="K24" i="2"/>
  <c r="K27" i="2" s="1"/>
  <c r="G24" i="2"/>
  <c r="G27" i="2" s="1"/>
  <c r="G92" i="2" s="1"/>
  <c r="K90" i="2"/>
  <c r="G36" i="5"/>
  <c r="K71" i="5"/>
  <c r="K75" i="5" s="1"/>
  <c r="A50" i="5"/>
  <c r="A147" i="5"/>
  <c r="A102" i="5"/>
  <c r="L51" i="1"/>
  <c r="AB46" i="3"/>
  <c r="AF46" i="3" s="1"/>
  <c r="G71" i="5" l="1"/>
  <c r="G75" i="5" s="1"/>
  <c r="G135" i="5" s="1"/>
  <c r="I92" i="2"/>
  <c r="K135" i="5"/>
  <c r="K140" i="5" s="1"/>
  <c r="F153" i="1"/>
  <c r="Z48" i="3"/>
  <c r="K92" i="2"/>
  <c r="K33" i="2"/>
  <c r="G140" i="5" l="1"/>
  <c r="AB45" i="3" l="1"/>
  <c r="AF45" i="3" s="1"/>
  <c r="AF48" i="3" l="1"/>
  <c r="D48" i="3"/>
  <c r="AB48" i="3"/>
</calcChain>
</file>

<file path=xl/sharedStrings.xml><?xml version="1.0" encoding="utf-8"?>
<sst xmlns="http://schemas.openxmlformats.org/spreadsheetml/2006/main" count="555" uniqueCount="329">
  <si>
    <t>บริษัท โกลบอล เพาเวอร์ ซินเนอร์ยี่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</si>
  <si>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</si>
  <si>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</si>
  <si>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</si>
  <si>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</si>
  <si>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ปรับปรุงใหม่</t>
  </si>
  <si>
    <t>31 ธันวาคม</t>
  </si>
  <si>
    <t>1 มกราคม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</si>
  <si>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</si>
  <si>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</si>
  <si>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</si>
  <si>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</si>
  <si>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</si>
  <si>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</si>
  <si>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</si>
  <si>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</si>
  <si>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สินทรัพย์ทางการเงินที่วัดมูลค่าด้วยวิธีราคาทุนตัดจำหน่าย</t>
  </si>
  <si>
    <t>ลูกหนี้การค้า - สุทธิ</t>
  </si>
  <si>
    <t>ลูกหนี้หมุนเวียนอื่น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</si>
  <si>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</si>
  <si>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</si>
  <si>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</si>
  <si>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</si>
  <si>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</si>
  <si>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</si>
  <si>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</si>
  <si>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</si>
  <si>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</si>
  <si>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</si>
  <si>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</si>
  <si>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</si>
  <si>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</si>
  <si>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</si>
  <si>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</si>
  <si>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</si>
  <si>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</si>
  <si>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</si>
  <si>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</si>
  <si>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</si>
  <si>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</si>
  <si>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</si>
  <si>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</si>
  <si>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</si>
  <si>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</si>
  <si>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</si>
  <si>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</si>
  <si>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เจ้าหนี้การค้า</t>
  </si>
  <si>
    <t>25,40</t>
  </si>
  <si>
    <t>เจ้าหนี้หมุนเวียนอื่น</t>
  </si>
  <si>
    <t>26,40</t>
  </si>
  <si>
    <t>เจ้าหนี้งานก่อสร้าง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</si>
  <si>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</si>
  <si>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</si>
  <si>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</si>
  <si>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</si>
  <si>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</si>
  <si>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</si>
  <si>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</si>
  <si>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</si>
  <si>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</si>
  <si>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</si>
  <si>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</si>
  <si>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</si>
  <si>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</si>
  <si>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</si>
  <si>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</si>
  <si>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</si>
  <si>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</si>
  <si>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</si>
  <si>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</si>
  <si>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31,40</t>
  </si>
  <si>
    <t>รวมหนี้สินไม่หมุนเวียน</t>
  </si>
  <si>
    <t>รวมหนี้สิน</t>
  </si>
  <si>
    <t xml:space="preserve">งบฐานะการเงิน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</si>
  <si>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</si>
  <si>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</si>
  <si>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</si>
  <si>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</si>
  <si>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</si>
  <si>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</si>
  <si>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</si>
  <si>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</si>
  <si>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</si>
  <si>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</si>
  <si>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</si>
  <si>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</si>
  <si>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</si>
  <si>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</si>
  <si>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</si>
  <si>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</si>
  <si>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</si>
  <si>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</si>
  <si>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</si>
  <si>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</si>
  <si>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</si>
  <si>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</si>
  <si>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สำหรับปีสิ้นสุดวันที่ 31 ธันวาคม พ.ศ. 2567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</si>
  <si>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</si>
  <si>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</si>
  <si>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</si>
  <si>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</si>
  <si>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</t>
  </si>
  <si>
    <t>19,20</t>
  </si>
  <si>
    <t>รายได้อื่น</t>
  </si>
  <si>
    <t>ค่าใช้จ่ายในการบริหาร</t>
  </si>
  <si>
    <t>ขาดทุนจากอัตราแลกเปลี่ยน - สุทธิ</t>
  </si>
  <si>
    <t>ต้นทุนทางการเงิน</t>
  </si>
  <si>
    <t>ส่วนแบ่งกำไรจากเงินลงทุนในบริษัทร่วม</t>
  </si>
  <si>
    <t>และการร่วมค้า - สุทธิ</t>
  </si>
  <si>
    <t>กำไรก่อนภาษีเงินได้</t>
  </si>
  <si>
    <t>ภาษีเงินได้</t>
  </si>
  <si>
    <t>กำไรสำหรับปี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</si>
  <si>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</si>
  <si>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</si>
  <si>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</si>
  <si>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</si>
  <si>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</si>
  <si>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</si>
  <si>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</si>
  <si>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</si>
  <si>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</si>
  <si>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</si>
  <si>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</si>
  <si>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</si>
  <si>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ในบริษัทร่วมและการร่วมค้าตามวิธีส่วนได้เสีย</t>
  </si>
  <si>
    <t>ผลต่างของอัตราแลกเปลี่ยน</t>
  </si>
  <si>
    <t>จากการแปลงค่างบการเงิน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</si>
  <si>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</si>
  <si>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</si>
  <si>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</si>
  <si>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</si>
  <si>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</si>
  <si>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การวัดมูลค่าใหม่ของภาระผูกพันผลประโยชน์พนักงาน</t>
  </si>
  <si>
    <t>กำไร (ขาดทุน) จากการวัดมูลค่าเงินลงทุนในตราสารทุน</t>
  </si>
  <si>
    <t>ด้วยมูลค่ายุติธรรมผ่านกำไรขาดทุนเบ็ดเสร็จอื่น</t>
  </si>
  <si>
    <t>ส่วนแบ่งกำไร (ขาดทุน) เบ็ดเสร็จอื่นจากเงินลงทุน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</si>
  <si>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</si>
  <si>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</si>
  <si>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</si>
  <si>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</si>
  <si>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การแบ่งปันกำไรเบ็ดเสร็จรวม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</si>
  <si>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</si>
  <si>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</si>
  <si>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</si>
  <si>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</si>
  <si>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</si>
  <si>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</si>
  <si>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การเปลี่ยนแปลง</t>
  </si>
  <si>
    <t>สำรอง</t>
  </si>
  <si>
    <t>ขาดทุน</t>
  </si>
  <si>
    <t>รวม</t>
  </si>
  <si>
    <t>ส่วนเกิน</t>
  </si>
  <si>
    <t>จัดสรรแล้ว -</t>
  </si>
  <si>
    <t>แลกเปลี่ยนจาก</t>
  </si>
  <si>
    <t>มูลค่ายุติธรรม</t>
  </si>
  <si>
    <t>การป้องกัน</t>
  </si>
  <si>
    <t>ต้นทุนใน</t>
  </si>
  <si>
    <t>เบ็ดเสร็จอื่นจาก</t>
  </si>
  <si>
    <t>รวมองค์ประกอบอื่น</t>
  </si>
  <si>
    <t>ส่วนของ</t>
  </si>
  <si>
    <t>ส่วนได้เสีย</t>
  </si>
  <si>
    <t>ทุนที่ออก</t>
  </si>
  <si>
    <t>มูลค่า</t>
  </si>
  <si>
    <t>สัดส่วนเงินลงทุน</t>
  </si>
  <si>
    <t>การแปลงค่า</t>
  </si>
  <si>
    <t>ของเงินลงทุนใน</t>
  </si>
  <si>
    <t>ความเสี่ยงใน</t>
  </si>
  <si>
    <t>บริษัทร่วม</t>
  </si>
  <si>
    <t>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</si>
  <si>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</si>
  <si>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</si>
  <si>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</si>
  <si>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</si>
  <si>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</si>
  <si>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</si>
  <si>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</si>
  <si>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</si>
  <si>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งบการเงิน</t>
  </si>
  <si>
    <t>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</si>
  <si>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</si>
  <si>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</si>
  <si>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</si>
  <si>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</si>
  <si>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</si>
  <si>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</si>
  <si>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ยอดคงเหลือต้นปี ณ วันที่ 1 มกราคม พ.ศ. 2566</t>
  </si>
  <si>
    <t xml:space="preserve">   ตามที่รายงานไว้เดิม</t>
  </si>
  <si>
    <t>ผลกระทบจากการรวมธุรกิจภายใต้การควบคุมเดียวกัน</t>
  </si>
  <si>
    <t xml:space="preserve">   ตามที่รายงานใหม่</t>
  </si>
  <si>
    <t>การเปลี่ยนแปลงในส่วนของเจ้าของสำหรับปี</t>
  </si>
  <si>
    <t>โอนไปสำรองตามกฎหมาย</t>
  </si>
  <si>
    <t>33</t>
  </si>
  <si>
    <t>เงินปันผลจ่าย</t>
  </si>
  <si>
    <t>39</t>
  </si>
  <si>
    <t>19</t>
  </si>
  <si>
    <t>กำไร (ขาดทุน) เบ็ดเสร็จรวมสำหรับปี - ปรับปรุงใหม่</t>
  </si>
  <si>
    <t xml:space="preserve">  กำไรสำหรับปี</t>
  </si>
  <si>
    <t xml:space="preserve">  กำไร (ขาดทุน) เบ็ดเสร็จอื่นสำหรับปี</t>
  </si>
  <si>
    <t>ยอดคงเหลือปลายปี ณ วันที่ 31 ธันวาคม พ.ศ. 2566</t>
  </si>
  <si>
    <t>ยอดคงเหลือต้นปี ณ วันที่ 1 มกราคม พ.ศ. 2567</t>
  </si>
  <si>
    <t>การจดทะเบียนเลิกบริษัทย่อย</t>
  </si>
  <si>
    <t>กำไร (ขาดทุน) เบ็ดเสร็จรวมสำหรับปี</t>
  </si>
  <si>
    <t>ยอดคงเหลือปลายปี ณ วันที่ 31 ธันวาคม พ.ศ. 2567</t>
  </si>
  <si>
    <t xml:space="preserve">งบการเปลี่ยนแปลงส่วนของเจ้าของ </t>
  </si>
  <si>
    <t>รวมองค์ประกอบ</t>
  </si>
  <si>
    <t>ทุนที่ออกและ</t>
  </si>
  <si>
    <t>ทุนสำรอง</t>
  </si>
  <si>
    <t>อื่นของส่วนของ</t>
  </si>
  <si>
    <t>ชำระแล้ว</t>
  </si>
  <si>
    <t>มูลค่าหุ้นสามัญ</t>
  </si>
  <si>
    <t>ส่วนเกินทุนอื่น</t>
  </si>
  <si>
    <t>กำไร (ขาดทุน) เบ็ดเสร็จอื่นสำหรับปี</t>
  </si>
  <si>
    <t xml:space="preserve">งบกระแสเงินสด </t>
  </si>
  <si>
    <t xml:space="preserve">งบการเงินรวม 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</si>
  <si>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</si>
  <si>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</si>
  <si>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</si>
  <si>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</si>
  <si>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จะเกิดขึ้นจากลูกหนี้การค้า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</si>
  <si>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</si>
  <si>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</si>
  <si>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</si>
  <si>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</si>
  <si>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 xml:space="preserve">   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</si>
  <si>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</si>
  <si>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</si>
  <si>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</si>
  <si>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>- ขาดทุน (กำไร) จากอัตราแลกเปลี่ยนที่ยังไม่เกิดขึ้นจริง</t>
  </si>
  <si>
    <t>- ขาดทุนจากการตัดจำหน่ายอะไหล่ และวัสดุเครื่องจักร</t>
  </si>
  <si>
    <t xml:space="preserve">- ขาดทุนจากการเลิกกิจการของบริษัทย่อย </t>
  </si>
  <si>
    <t>- ส่วนแบ่งกำไรจากเงินลงทุนในบริษัทร่วม</t>
  </si>
  <si>
    <t xml:space="preserve">  และร่วมค้า - สุทธิ</t>
  </si>
  <si>
    <t>- กำไรจากการวัดมูลค่าเครื่องมือทางการเงิน</t>
  </si>
  <si>
    <t xml:space="preserve">  ที่ยังไม่เกิดขึ้นจริง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</si>
  <si>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</si>
  <si>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</si>
  <si>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</si>
  <si>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</si>
  <si>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</si>
  <si>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ลูกหนี้หมุนเวียนอื่น</t>
  </si>
  <si>
    <t>- เชื้อพลิง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</si>
  <si>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</si>
  <si>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</si>
  <si>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</si>
  <si>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</si>
  <si>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หนี้สินหมุนเวียนอื่น</t>
  </si>
  <si>
    <t>- จ่ายผลประโยชน์พนักงาน</t>
  </si>
  <si>
    <t>- จ่ายประมาณการหนี้สินค่ารื้อถอน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</si>
  <si>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</si>
  <si>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</si>
  <si>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</si>
  <si>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</si>
  <si>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</si>
  <si>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</si>
  <si>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</si>
  <si>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ด้วยวิธีราคาทุนตัดจำหน่าย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</si>
  <si>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</si>
  <si>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</si>
  <si>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เงินสดรับจากการคืนทุนของบริษัทย่อย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</si>
  <si>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</si>
  <si>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</si>
  <si>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</si>
  <si>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</si>
  <si>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</si>
  <si>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</si>
  <si>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</si>
  <si>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</si>
  <si>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</si>
  <si>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เงินสดจ่ายค่าธรรมเนียมในการจัดหาเงินกู้ยืม</t>
  </si>
  <si>
    <t xml:space="preserve"> จากสถาบันการเงินและกิจการที่เกี่ยวข้องกัน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</si>
  <si>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</si>
  <si>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เงินสดจ่ายคืนเงินกู้ยืมระยะยาวจากสถาบันการเงิน 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</si>
  <si>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</si>
  <si>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</si>
  <si>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เงินสดรับจากการออกหุ้นกู้</t>
  </si>
  <si>
    <t>เงินสดจ่ายคืนหุ้นกู้</t>
  </si>
  <si>
    <t>เงินสดรับจากส่วนได้เสียที่ไม่มีอำนาจควบคุมจากการ</t>
  </si>
  <si>
    <t xml:space="preserve"> เพิ่มทุนในบริษัทย่อย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</si>
  <si>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</si>
  <si>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</si>
  <si>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เงินปันผลจ่ายให้ส่วนได้เสียที่ไม่มี</t>
  </si>
  <si>
    <t xml:space="preserve"> อำนาจควบคุมของบริษัทย่อย</t>
  </si>
  <si>
    <t>เงินสดจ่ายค่าดอกเบี้ย</t>
  </si>
  <si>
    <t xml:space="preserve">เงินสดจ่ายค่าดอกเบี้ยที่บันทึกรวมเป็นต้นทุนของที่ดิน </t>
  </si>
  <si>
    <t xml:space="preserve"> อาคารและอุปกรณ์</t>
  </si>
  <si>
    <t>เงินสดและรายการเทียบเท่าเงินสดเพิ่มขึ้น (ลดลง) สุทธิ</t>
  </si>
  <si>
    <t>ผลกระทบของอัตราแลกเปลี่ยนต่อเงินสด</t>
  </si>
  <si>
    <t xml:space="preserve"> และรายการเทียบเท่าเงินสด</t>
  </si>
  <si>
    <t>คงเหลือต้นปี</t>
  </si>
  <si>
    <t>คงเหลือปลายปี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</si>
  <si>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</si>
  <si>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</si>
  <si>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</si>
  <si>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การเปลี่ยนแปลงในเจ้าหนี้ค้างจ่ายเงินลงทุนในบริษัทย่อย</t>
  </si>
  <si>
    <t>การเปลี่ยนแปลงในเงินปันผลค้างรับจากการร่วมค้า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</si>
  <si>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</si>
  <si>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</si>
  <si>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กำไรจากการวัดมูลค่าเครื่องมือทางการเงิน - สุทธิ</t>
  </si>
  <si>
    <t>กำไรเบ็ดเสร็จอื่นสำหรับปี</t>
  </si>
  <si>
    <t>- ขาดทุน (กำไร) จากการจำหน่ายและตัดจำหน่าย</t>
  </si>
  <si>
    <t>เงินสดรับสำหรับเงินฝากสถาบันการเงินที่ใช้เป็นหลักประกัน</t>
  </si>
  <si>
    <t>เงินสดรับ (จ่าย) จากสินทรัพย์ทางการเงินที่วัดมูลค่า</t>
  </si>
  <si>
    <t>กระแสเงินสดสุทธิได้มาจาก (ใช้ไปใน) กิจกรรมลงทุน</t>
  </si>
  <si>
    <t>เงินสดจ่ายจากเงินกู้ยืมระยะสั้นจากสถาบันการเงิน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</si>
  <si>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</si>
  <si>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กระแสเงินสดสุทธิใช้ไปในกิจกรรมจัดหาเงิน</t>
  </si>
  <si>
    <t>เงินสดรับจากเงินกู้ยืมระยะสั้นจากสถาบันการเงิน</t>
  </si>
  <si>
    <t>การรวมธุรกิจภายใต้การควบคุมเดียวกัน</t>
  </si>
  <si>
    <t>เงินสดรับจากการขายสินทรัพย์ที่ถือไว้เพื่อขาย</t>
  </si>
  <si>
    <t>- ผลขาดทุนจากการด้อยค่าของสินทรัพย์</t>
  </si>
  <si>
    <t>เงินสดจ่ายซื้อเงินลงทุนในบริษัทย่อยภายใต้การควมคุมเดียวกัน</t>
  </si>
  <si>
    <t>3</t>
  </si>
  <si>
    <t>3,19</t>
  </si>
  <si>
    <t>- ขาดทุนจากการด้อยค่าของเงินลงทุน</t>
  </si>
  <si>
    <t>- รับคืนภาษีเงินได้</t>
  </si>
  <si>
    <t>- กลับรายการค่าเผื่อผลขาดทุนที่คาดว่า</t>
  </si>
  <si>
    <t xml:space="preserve">- กลับรายการประมาณการค่ารื้อถอนโรงไฟฟ้า </t>
  </si>
  <si>
    <t>ลูกหนี้ตามสัญญาเช่าเงินทุน - สุทธิ</t>
  </si>
  <si>
    <t>ลูกหนี้ตามสัญญาเช่าเงินทุนที่ครบกำหนดชำระภายในหนึ่งปี - สุทธิ</t>
  </si>
  <si>
    <t>- ลูกหนี้ตามสัญญาเช่าเงินทุน</t>
  </si>
  <si>
    <t>รายได้จากสัญญาเช่าเงินทุน</t>
  </si>
  <si>
    <t>การเรียกชำระค่าหุ้นของบริษัทย่อย</t>
  </si>
  <si>
    <t>เงินให้กู้ยืมระยะยาวและดอกเบี้ยค้างรับแก่กิจการที่เกี่ยวข้องกัน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</si>
  <si>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</si>
  <si>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</si>
  <si>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8, 20</t>
  </si>
  <si>
    <t>14, 40</t>
  </si>
  <si>
    <t>16, 40</t>
  </si>
  <si>
    <t>19, 40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</si>
</sst>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000000;\(#,##0.00000000\);\-"/>
    <numFmt numFmtId="170" formatCode="_(* #,##0_);_(* \(#,##0\);_(* &quot;-&quot;??_);_(@_)"/>
    <numFmt numFmtId="171" formatCode="_-* #,##0_-;\-* #,##0_-;_-* &quot;-&quot;??_-;_-@_-"/>
    <numFmt numFmtId="172" formatCode="#,##0.00;\(#,##0.00\);\-"/>
    <numFmt numFmtId="173" formatCode="#,##0;\(#,##0\);&quot;-&quot;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1"/>
      <name val="Calibri"/>
      <family val="2"/>
      <scheme val="minor"/>
    </font>
    <font>
      <sz val="11"/>
      <name val="Calibri"/>
      <family val="2"/>
    </font>
    <font>
      <u/>
      <sz val="13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165" fontId="1" fillId="0" borderId="0" applyFont="0" applyFill="0" applyBorder="0" applyAlignment="0" applyProtection="0"/>
  </cellStyleXfs>
  <cellXfs count="197">
    <xf numFmtId="0" fontId="0" fillId="0" borderId="0" xfId="0"/>
    <xf numFmtId="167" fontId="2" fillId="0" borderId="0" xfId="1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2" xfId="1" applyNumberFormat="1" applyFont="1" applyFill="1" applyBorder="1" applyAlignment="1">
      <alignment horizontal="right" vertical="center"/>
    </xf>
    <xf numFmtId="167" fontId="4" fillId="0" borderId="3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167" fontId="4" fillId="0" borderId="0" xfId="3" applyNumberFormat="1" applyFont="1" applyFill="1" applyAlignment="1">
      <alignment horizontal="right" vertical="center"/>
    </xf>
    <xf numFmtId="43" fontId="4" fillId="0" borderId="0" xfId="1" applyFont="1" applyFill="1" applyAlignment="1">
      <alignment vertical="center"/>
    </xf>
    <xf numFmtId="167" fontId="4" fillId="0" borderId="1" xfId="3" applyNumberFormat="1" applyFont="1" applyFill="1" applyBorder="1" applyAlignment="1">
      <alignment vertical="center"/>
    </xf>
    <xf numFmtId="167" fontId="4" fillId="0" borderId="1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vertical="center"/>
    </xf>
    <xf numFmtId="167" fontId="4" fillId="0" borderId="3" xfId="3" applyNumberFormat="1" applyFont="1" applyFill="1" applyBorder="1" applyAlignment="1">
      <alignment vertical="center"/>
    </xf>
    <xf numFmtId="167" fontId="4" fillId="0" borderId="0" xfId="5" applyNumberFormat="1" applyFont="1" applyFill="1" applyAlignment="1">
      <alignment horizontal="right" vertical="center"/>
    </xf>
    <xf numFmtId="171" fontId="2" fillId="0" borderId="0" xfId="1" applyNumberFormat="1" applyFont="1" applyFill="1" applyAlignment="1">
      <alignment vertical="center"/>
    </xf>
    <xf numFmtId="173" fontId="2" fillId="0" borderId="0" xfId="3" applyNumberFormat="1" applyFont="1" applyFill="1" applyAlignment="1">
      <alignment vertical="center"/>
    </xf>
    <xf numFmtId="0" fontId="2" fillId="0" borderId="0" xfId="3" applyNumberFormat="1" applyFont="1" applyFill="1" applyAlignment="1">
      <alignment vertical="center"/>
    </xf>
    <xf numFmtId="171" fontId="2" fillId="0" borderId="0" xfId="1" applyNumberFormat="1" applyFont="1" applyFill="1" applyAlignment="1">
      <alignment horizontal="right" vertical="center"/>
    </xf>
    <xf numFmtId="49" fontId="2" fillId="0" borderId="2" xfId="3" applyNumberFormat="1" applyFont="1" applyFill="1" applyBorder="1" applyAlignment="1">
      <alignment vertical="center"/>
    </xf>
    <xf numFmtId="171" fontId="2" fillId="0" borderId="2" xfId="1" applyNumberFormat="1" applyFont="1" applyFill="1" applyBorder="1" applyAlignment="1">
      <alignment vertical="center"/>
    </xf>
    <xf numFmtId="173" fontId="2" fillId="0" borderId="2" xfId="3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vertical="center"/>
    </xf>
    <xf numFmtId="0" fontId="2" fillId="0" borderId="0" xfId="3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Alignment="1">
      <alignment vertical="center"/>
    </xf>
    <xf numFmtId="173" fontId="4" fillId="0" borderId="0" xfId="3" applyNumberFormat="1" applyFont="1" applyFill="1" applyBorder="1" applyAlignment="1">
      <alignment vertical="center"/>
    </xf>
    <xf numFmtId="173" fontId="2" fillId="0" borderId="0" xfId="3" applyNumberFormat="1" applyFont="1" applyFill="1" applyBorder="1" applyAlignment="1">
      <alignment horizontal="center" vertical="center"/>
    </xf>
    <xf numFmtId="165" fontId="4" fillId="0" borderId="0" xfId="3" applyFont="1" applyFill="1" applyAlignment="1">
      <alignment vertical="center"/>
    </xf>
    <xf numFmtId="171" fontId="2" fillId="0" borderId="0" xfId="1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vertical="center"/>
    </xf>
    <xf numFmtId="171" fontId="4" fillId="0" borderId="0" xfId="1" applyNumberFormat="1" applyFont="1" applyFill="1" applyBorder="1" applyAlignment="1">
      <alignment vertical="center"/>
    </xf>
    <xf numFmtId="173" fontId="2" fillId="0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Alignment="1">
      <alignment horizontal="right" vertical="center"/>
    </xf>
    <xf numFmtId="0" fontId="2" fillId="0" borderId="0" xfId="3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center" vertical="center"/>
    </xf>
    <xf numFmtId="49" fontId="4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left" vertical="center"/>
    </xf>
    <xf numFmtId="49" fontId="4" fillId="0" borderId="0" xfId="3" applyNumberFormat="1" applyFont="1" applyFill="1" applyAlignment="1">
      <alignment horizontal="left" vertical="center" indent="1"/>
    </xf>
    <xf numFmtId="164" fontId="4" fillId="0" borderId="0" xfId="3" applyNumberFormat="1" applyFont="1" applyFill="1" applyBorder="1" applyAlignment="1">
      <alignment horizontal="right" vertical="center"/>
    </xf>
    <xf numFmtId="49" fontId="2" fillId="0" borderId="0" xfId="3" quotePrefix="1" applyNumberFormat="1" applyFont="1" applyFill="1" applyAlignment="1">
      <alignment vertical="center"/>
    </xf>
    <xf numFmtId="49" fontId="2" fillId="0" borderId="0" xfId="3" applyNumberFormat="1" applyFont="1" applyFill="1" applyAlignment="1">
      <alignment vertical="center"/>
    </xf>
    <xf numFmtId="164" fontId="4" fillId="0" borderId="0" xfId="1" applyNumberFormat="1" applyFont="1" applyFill="1" applyBorder="1" applyAlignment="1">
      <alignment horizontal="right" vertical="center"/>
    </xf>
    <xf numFmtId="171" fontId="4" fillId="0" borderId="2" xfId="3" applyNumberFormat="1" applyFont="1" applyFill="1" applyBorder="1" applyAlignment="1">
      <alignment vertical="center"/>
    </xf>
    <xf numFmtId="171" fontId="4" fillId="0" borderId="2" xfId="1" applyNumberFormat="1" applyFont="1" applyFill="1" applyBorder="1" applyAlignment="1">
      <alignment vertical="center"/>
    </xf>
    <xf numFmtId="173" fontId="4" fillId="0" borderId="2" xfId="3" applyNumberFormat="1" applyFont="1" applyFill="1" applyBorder="1" applyAlignment="1">
      <alignment vertical="center"/>
    </xf>
    <xf numFmtId="167" fontId="4" fillId="0" borderId="2" xfId="3" applyNumberFormat="1" applyFont="1" applyFill="1" applyBorder="1" applyAlignment="1">
      <alignment horizontal="right" vertical="center"/>
    </xf>
    <xf numFmtId="167" fontId="2" fillId="0" borderId="1" xfId="3" applyNumberFormat="1" applyFont="1" applyFill="1" applyBorder="1" applyAlignment="1">
      <alignment horizontal="center" vertical="center"/>
    </xf>
    <xf numFmtId="167" fontId="2" fillId="0" borderId="0" xfId="3" applyNumberFormat="1" applyFont="1" applyFill="1" applyBorder="1" applyAlignment="1">
      <alignment horizontal="center" vertical="center"/>
    </xf>
    <xf numFmtId="167" fontId="2" fillId="0" borderId="0" xfId="3" applyNumberFormat="1" applyFont="1" applyFill="1" applyBorder="1" applyAlignment="1">
      <alignment horizontal="right" vertical="center"/>
    </xf>
    <xf numFmtId="0" fontId="2" fillId="0" borderId="0" xfId="3" applyNumberFormat="1" applyFont="1" applyFill="1" applyBorder="1" applyAlignment="1">
      <alignment horizontal="center" vertical="center"/>
    </xf>
    <xf numFmtId="173" fontId="2" fillId="0" borderId="0" xfId="3" applyNumberFormat="1" applyFont="1" applyFill="1" applyAlignment="1">
      <alignment horizontal="right" vertical="center"/>
    </xf>
    <xf numFmtId="173" fontId="2" fillId="0" borderId="2" xfId="3" applyNumberFormat="1" applyFont="1" applyFill="1" applyBorder="1" applyAlignment="1">
      <alignment horizontal="right" vertical="center"/>
    </xf>
    <xf numFmtId="167" fontId="4" fillId="0" borderId="6" xfId="3" applyNumberFormat="1" applyFont="1" applyFill="1" applyBorder="1" applyAlignment="1">
      <alignment horizontal="right" vertical="center"/>
    </xf>
    <xf numFmtId="171" fontId="4" fillId="0" borderId="0" xfId="1" applyNumberFormat="1" applyFont="1" applyFill="1"/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0" fontId="2" fillId="0" borderId="2" xfId="3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0" fontId="5" fillId="0" borderId="0" xfId="0" applyFont="1"/>
    <xf numFmtId="167" fontId="2" fillId="0" borderId="0" xfId="2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7" fontId="4" fillId="0" borderId="0" xfId="6" applyNumberFormat="1" applyFont="1" applyAlignment="1">
      <alignment vertical="center"/>
    </xf>
    <xf numFmtId="167" fontId="4" fillId="0" borderId="2" xfId="6" applyNumberFormat="1" applyFont="1" applyBorder="1" applyAlignment="1">
      <alignment vertical="center"/>
    </xf>
    <xf numFmtId="167" fontId="4" fillId="0" borderId="3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0" fontId="2" fillId="0" borderId="0" xfId="3" applyNumberFormat="1" applyFont="1" applyFill="1" applyAlignment="1">
      <alignment horizontal="left" vertical="center"/>
    </xf>
    <xf numFmtId="167" fontId="2" fillId="0" borderId="0" xfId="3" applyNumberFormat="1" applyFont="1" applyFill="1" applyBorder="1" applyAlignment="1">
      <alignment horizontal="right" vertical="top"/>
    </xf>
    <xf numFmtId="170" fontId="8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vertical="center"/>
    </xf>
    <xf numFmtId="167" fontId="4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6" fontId="2" fillId="0" borderId="1" xfId="2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9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167" fontId="5" fillId="0" borderId="0" xfId="0" applyNumberFormat="1" applyFont="1"/>
    <xf numFmtId="166" fontId="4" fillId="0" borderId="0" xfId="2" applyNumberFormat="1" applyFont="1" applyAlignment="1">
      <alignment horizontal="left" vertical="center"/>
    </xf>
    <xf numFmtId="166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7" fontId="4" fillId="0" borderId="2" xfId="0" applyNumberFormat="1" applyFont="1" applyBorder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7" fontId="4" fillId="0" borderId="4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horizontal="right" vertical="center"/>
    </xf>
    <xf numFmtId="167" fontId="4" fillId="0" borderId="6" xfId="0" applyNumberFormat="1" applyFont="1" applyBorder="1" applyAlignment="1">
      <alignment vertical="center"/>
    </xf>
    <xf numFmtId="172" fontId="4" fillId="0" borderId="0" xfId="0" applyNumberFormat="1" applyFont="1" applyAlignment="1">
      <alignment vertical="center"/>
    </xf>
    <xf numFmtId="172" fontId="4" fillId="0" borderId="0" xfId="4" applyNumberFormat="1" applyFont="1" applyAlignment="1">
      <alignment horizontal="right" vertical="center"/>
    </xf>
    <xf numFmtId="167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right"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7" xfId="0" applyNumberFormat="1" applyFont="1" applyBorder="1" applyAlignment="1">
      <alignment vertical="center"/>
    </xf>
    <xf numFmtId="167" fontId="4" fillId="0" borderId="8" xfId="4" applyNumberFormat="1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7" fontId="4" fillId="0" borderId="1" xfId="0" applyNumberFormat="1" applyFont="1" applyBorder="1" applyAlignment="1">
      <alignment horizontal="justify" vertical="center"/>
    </xf>
    <xf numFmtId="0" fontId="4" fillId="0" borderId="0" xfId="0" applyFont="1"/>
    <xf numFmtId="173" fontId="2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166" fontId="2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7" fontId="4" fillId="0" borderId="0" xfId="7" applyNumberFormat="1" applyFont="1" applyAlignment="1">
      <alignment horizontal="left" vertical="center"/>
    </xf>
    <xf numFmtId="167" fontId="2" fillId="0" borderId="0" xfId="7" applyNumberFormat="1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6" fontId="2" fillId="0" borderId="1" xfId="7" applyNumberFormat="1" applyFont="1" applyBorder="1" applyAlignment="1">
      <alignment vertical="center"/>
    </xf>
    <xf numFmtId="166" fontId="2" fillId="0" borderId="1" xfId="7" applyNumberFormat="1" applyFont="1" applyBorder="1" applyAlignment="1">
      <alignment horizontal="center" vertical="center"/>
    </xf>
    <xf numFmtId="167" fontId="2" fillId="0" borderId="1" xfId="7" applyNumberFormat="1" applyFont="1" applyBorder="1" applyAlignment="1">
      <alignment vertical="center"/>
    </xf>
    <xf numFmtId="166" fontId="4" fillId="0" borderId="0" xfId="7" applyNumberFormat="1" applyFont="1" applyAlignment="1">
      <alignment horizontal="left" vertical="center"/>
    </xf>
    <xf numFmtId="166" fontId="2" fillId="0" borderId="0" xfId="7" applyNumberFormat="1" applyFont="1" applyAlignment="1">
      <alignment horizontal="center" vertical="center"/>
    </xf>
    <xf numFmtId="167" fontId="2" fillId="0" borderId="0" xfId="7" applyNumberFormat="1" applyFont="1" applyAlignment="1">
      <alignment horizontal="left" vertical="center"/>
    </xf>
    <xf numFmtId="166" fontId="4" fillId="0" borderId="0" xfId="7" quotePrefix="1" applyNumberFormat="1" applyFont="1" applyAlignment="1">
      <alignment horizontal="left" vertical="center"/>
    </xf>
    <xf numFmtId="166" fontId="4" fillId="0" borderId="0" xfId="7" applyNumberFormat="1" applyFont="1" applyAlignment="1">
      <alignment vertical="center"/>
    </xf>
    <xf numFmtId="166" fontId="4" fillId="0" borderId="0" xfId="7" quotePrefix="1" applyNumberFormat="1" applyFont="1" applyAlignment="1">
      <alignment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6" fontId="4" fillId="0" borderId="2" xfId="7" quotePrefix="1" applyNumberFormat="1" applyFont="1" applyBorder="1" applyAlignment="1">
      <alignment horizontal="left" vertical="center"/>
    </xf>
    <xf numFmtId="166" fontId="4" fillId="0" borderId="2" xfId="7" applyNumberFormat="1" applyFont="1" applyBorder="1" applyAlignment="1">
      <alignment horizontal="left" vertical="center"/>
    </xf>
    <xf numFmtId="166" fontId="4" fillId="0" borderId="2" xfId="7" applyNumberFormat="1" applyFont="1" applyBorder="1" applyAlignment="1">
      <alignment horizontal="center" vertical="center"/>
    </xf>
    <xf numFmtId="167" fontId="4" fillId="0" borderId="2" xfId="7" applyNumberFormat="1" applyFont="1" applyBorder="1" applyAlignment="1">
      <alignment horizontal="left" vertical="center"/>
    </xf>
    <xf numFmtId="167" fontId="4" fillId="0" borderId="0" xfId="7" applyNumberFormat="1" applyFont="1" applyAlignment="1">
      <alignment vertical="center"/>
    </xf>
    <xf numFmtId="166" fontId="4" fillId="0" borderId="0" xfId="0" applyNumberFormat="1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167" fontId="4" fillId="0" borderId="1" xfId="7" applyNumberFormat="1" applyFont="1" applyBorder="1" applyAlignment="1">
      <alignment vertical="center"/>
    </xf>
    <xf numFmtId="166" fontId="2" fillId="0" borderId="2" xfId="7" applyNumberFormat="1" applyFont="1" applyBorder="1" applyAlignment="1">
      <alignment horizontal="left" vertical="center"/>
    </xf>
    <xf numFmtId="166" fontId="2" fillId="0" borderId="0" xfId="8" applyNumberFormat="1" applyFont="1" applyAlignment="1">
      <alignment vertical="center"/>
    </xf>
    <xf numFmtId="166" fontId="4" fillId="0" borderId="0" xfId="8" applyNumberFormat="1" applyFont="1" applyAlignment="1">
      <alignment vertical="center"/>
    </xf>
    <xf numFmtId="167" fontId="4" fillId="0" borderId="3" xfId="7" applyNumberFormat="1" applyFont="1" applyBorder="1" applyAlignment="1">
      <alignment vertical="center"/>
    </xf>
    <xf numFmtId="167" fontId="4" fillId="0" borderId="2" xfId="7" applyNumberFormat="1" applyFont="1" applyBorder="1" applyAlignment="1">
      <alignment vertical="center"/>
    </xf>
    <xf numFmtId="167" fontId="2" fillId="0" borderId="0" xfId="7" applyNumberFormat="1" applyFont="1" applyAlignment="1">
      <alignment vertical="center"/>
    </xf>
    <xf numFmtId="49" fontId="2" fillId="0" borderId="0" xfId="3" applyNumberFormat="1" applyFont="1" applyFill="1" applyBorder="1" applyAlignment="1">
      <alignment vertical="center"/>
    </xf>
    <xf numFmtId="173" fontId="2" fillId="0" borderId="0" xfId="3" applyNumberFormat="1" applyFont="1" applyFill="1" applyBorder="1" applyAlignment="1">
      <alignment vertical="center"/>
    </xf>
    <xf numFmtId="167" fontId="4" fillId="0" borderId="0" xfId="0" applyNumberFormat="1" applyFont="1"/>
    <xf numFmtId="0" fontId="4" fillId="0" borderId="0" xfId="0" applyFont="1" applyAlignment="1">
      <alignment horizontal="center"/>
    </xf>
    <xf numFmtId="166" fontId="2" fillId="0" borderId="0" xfId="0" applyNumberFormat="1" applyFont="1" applyAlignment="1">
      <alignment horizontal="lef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0" fontId="2" fillId="0" borderId="2" xfId="3" applyNumberFormat="1" applyFont="1" applyFill="1" applyBorder="1" applyAlignment="1">
      <alignment horizontal="right" vertical="center"/>
    </xf>
    <xf numFmtId="0" fontId="2" fillId="0" borderId="2" xfId="3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67" fontId="2" fillId="0" borderId="1" xfId="3" applyNumberFormat="1" applyFont="1" applyFill="1" applyBorder="1" applyAlignment="1">
      <alignment horizontal="right" vertical="top"/>
    </xf>
    <xf numFmtId="166" fontId="2" fillId="0" borderId="1" xfId="7" applyNumberFormat="1" applyFont="1" applyBorder="1" applyAlignment="1">
      <alignment horizontal="left" vertical="center"/>
    </xf>
  </cellXfs>
  <cellStyles count="10">
    <cellStyle name="Comma" xfId="1" builtinId="3"/>
    <cellStyle name="Comma 2 2" xfId="3" xr:uid="{001CFA57-5158-4A9B-BD49-D3360F4F832A}"/>
    <cellStyle name="Comma 5 2 2 2 2 5 3" xfId="9" xr:uid="{4B5FF84C-06AF-4387-969C-A51E7B67FAE5}"/>
    <cellStyle name="Normal" xfId="0" builtinId="0"/>
    <cellStyle name="Normal 2 3" xfId="2" xr:uid="{F229CAA8-E50D-4833-A494-B4C556A56491}"/>
    <cellStyle name="Normal 3" xfId="8" xr:uid="{039D0D8B-94CF-4A0E-ACA4-7DBDBA279F27}"/>
    <cellStyle name="Normal 81" xfId="4" xr:uid="{59FDB0D6-2B61-47AB-BAB7-F71A20E5905F}"/>
    <cellStyle name="Normal_Cash Flow_NKCC_2005-2004 (revised)" xfId="7" xr:uid="{F749BD5F-E8DF-4A9C-8919-DA36D757030D}"/>
    <cellStyle name="Normal_Gulf Electric Q1'03(Revised 28 Apr )" xfId="6" xr:uid="{89A0DEEE-6DF1-417D-AADE-8A0672E001E8}"/>
    <cellStyle name="Percent 2 2" xfId="5" xr:uid="{25EBABA3-CAB4-4A0B-A4F5-B6544C618FD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2A86-1623-410A-BD8C-02C1CD27BE0F}">
  <dimension ref="A1:N173"/>
  <sheetViews>
    <sheetView topLeftCell="A123" zoomScale="110" zoomScaleNormal="110" zoomScaleSheetLayoutView="110" workbookViewId="0">
      <selection activeCell="C154" sqref="C154"/>
    </sheetView>
  </sheetViews>
  <sheetFormatPr defaultColWidth="8.7109375" defaultRowHeight="21.75" customHeight="1" x14ac:dyDescent="0.25"/>
  <cols>
    <col min="1" max="2" width="1.7109375" style="70" customWidth="1"/>
    <col min="3" max="3" width="48.28515625" style="70" customWidth="1"/>
    <col min="4" max="4" width="8.42578125" style="70" customWidth="1"/>
    <col min="5" max="5" width="0.5703125" style="70" customWidth="1"/>
    <col min="6" max="6" width="13" style="70" customWidth="1"/>
    <col min="7" max="7" width="0.5703125" style="70" customWidth="1"/>
    <col min="8" max="8" width="13" style="70" customWidth="1"/>
    <col min="9" max="9" width="0.5703125" style="70" customWidth="1"/>
    <col min="10" max="10" width="13" style="70" customWidth="1"/>
    <col min="11" max="11" width="0.5703125" style="70" customWidth="1"/>
    <col min="12" max="12" width="13" style="70" customWidth="1"/>
    <col min="13" max="13" width="0.5703125" style="70" customWidth="1"/>
    <col min="14" max="14" width="13" style="70" customWidth="1"/>
    <col min="15" max="16384" width="8.7109375" style="70"/>
  </cols>
  <sheetData>
    <row r="1" spans="1:14" ht="21.75" customHeight="1" x14ac:dyDescent="0.25">
      <c r="A1" s="96" t="s">
        <v>0</v>
      </c>
      <c r="B1" s="97"/>
      <c r="C1" s="98"/>
      <c r="D1" s="99"/>
      <c r="E1" s="98"/>
      <c r="F1" s="100"/>
      <c r="G1" s="100"/>
      <c r="H1" s="100"/>
      <c r="I1" s="100"/>
      <c r="J1" s="100"/>
      <c r="K1" s="101"/>
      <c r="L1" s="100"/>
      <c r="M1" s="100"/>
      <c r="N1" s="100"/>
    </row>
    <row r="2" spans="1:14" ht="21.75" customHeight="1" x14ac:dyDescent="0.25">
      <c r="A2" s="97" t="s">
        <v>1</v>
      </c>
      <c r="B2" s="97"/>
      <c r="C2" s="98"/>
      <c r="D2" s="99"/>
      <c r="E2" s="98"/>
      <c r="F2" s="100"/>
      <c r="G2" s="100"/>
      <c r="H2" s="100"/>
      <c r="I2" s="100"/>
      <c r="J2" s="100"/>
      <c r="K2" s="101"/>
      <c r="L2" s="100"/>
      <c r="M2" s="100"/>
      <c r="N2" s="100"/>
    </row>
    <row r="3" spans="1:14" ht="21.75" customHeight="1" x14ac:dyDescent="0.25">
      <c r="A3" s="102" t="s">
        <v>2</v>
      </c>
      <c r="B3" s="102"/>
      <c r="C3" s="103"/>
      <c r="D3" s="104"/>
      <c r="E3" s="103"/>
      <c r="F3" s="105"/>
      <c r="G3" s="105"/>
      <c r="H3" s="105"/>
      <c r="I3" s="105"/>
      <c r="J3" s="105"/>
      <c r="K3" s="106"/>
      <c r="L3" s="105"/>
      <c r="M3" s="105"/>
      <c r="N3" s="105"/>
    </row>
    <row r="4" spans="1:14" ht="20.45" customHeight="1" x14ac:dyDescent="0.25">
      <c r="A4" s="97"/>
      <c r="B4" s="97"/>
      <c r="C4" s="98"/>
      <c r="D4" s="99"/>
      <c r="E4" s="98"/>
      <c r="F4" s="100"/>
      <c r="G4" s="100"/>
      <c r="H4" s="100"/>
      <c r="I4" s="100"/>
      <c r="J4" s="100"/>
      <c r="K4" s="101"/>
      <c r="L4" s="100"/>
      <c r="M4" s="100"/>
      <c r="N4" s="100"/>
    </row>
    <row r="5" spans="1:14" ht="20.45" customHeight="1" x14ac:dyDescent="0.25">
      <c r="A5" s="97"/>
      <c r="B5" s="97"/>
      <c r="C5" s="98"/>
      <c r="D5" s="99"/>
      <c r="E5" s="98"/>
      <c r="F5" s="186" t="s">
        <v>3</v>
      </c>
      <c r="G5" s="186"/>
      <c r="H5" s="186"/>
      <c r="I5" s="186"/>
      <c r="J5" s="186"/>
      <c r="K5" s="1"/>
      <c r="L5" s="186" t="s">
        <v>4</v>
      </c>
      <c r="M5" s="186"/>
      <c r="N5" s="186"/>
    </row>
    <row r="6" spans="1:14" ht="20.45" customHeight="1" x14ac:dyDescent="0.25">
      <c r="A6" s="97"/>
      <c r="B6" s="97"/>
      <c r="C6" s="98"/>
      <c r="D6" s="99"/>
      <c r="E6" s="98"/>
      <c r="F6" s="1"/>
      <c r="G6" s="1"/>
      <c r="H6" s="1" t="s">
        <v>5</v>
      </c>
      <c r="I6" s="1"/>
      <c r="J6" s="1" t="s">
        <v>5</v>
      </c>
      <c r="K6" s="1"/>
      <c r="L6" s="1"/>
      <c r="M6" s="1"/>
      <c r="N6" s="1"/>
    </row>
    <row r="7" spans="1:14" ht="20.45" customHeight="1" x14ac:dyDescent="0.25">
      <c r="A7" s="97"/>
      <c r="B7" s="97"/>
      <c r="C7" s="98"/>
      <c r="D7" s="99"/>
      <c r="E7" s="98"/>
      <c r="F7" s="1" t="s">
        <v>6</v>
      </c>
      <c r="G7" s="1"/>
      <c r="H7" s="1" t="s">
        <v>6</v>
      </c>
      <c r="I7" s="1"/>
      <c r="J7" s="1" t="s">
        <v>7</v>
      </c>
      <c r="K7" s="1"/>
      <c r="L7" s="1" t="s">
        <v>6</v>
      </c>
      <c r="M7" s="1"/>
      <c r="N7" s="1" t="s">
        <v>6</v>
      </c>
    </row>
    <row r="8" spans="1:14" ht="20.45" customHeight="1" x14ac:dyDescent="0.25">
      <c r="A8" s="98"/>
      <c r="B8" s="98"/>
      <c r="C8" s="98"/>
      <c r="D8" s="99"/>
      <c r="E8" s="97"/>
      <c r="F8" s="2" t="s">
        <v>8</v>
      </c>
      <c r="G8" s="71"/>
      <c r="H8" s="2" t="s">
        <v>9</v>
      </c>
      <c r="I8" s="71"/>
      <c r="J8" s="2" t="s">
        <v>9</v>
      </c>
      <c r="K8" s="107"/>
      <c r="L8" s="2" t="s">
        <v>8</v>
      </c>
      <c r="M8" s="71"/>
      <c r="N8" s="2" t="s">
        <v>9</v>
      </c>
    </row>
    <row r="9" spans="1:14" ht="20.45" customHeight="1" x14ac:dyDescent="0.25">
      <c r="A9" s="98"/>
      <c r="B9" s="98"/>
      <c r="C9" s="98"/>
      <c r="D9" s="108" t="s">
        <v>10</v>
      </c>
      <c r="E9" s="97"/>
      <c r="F9" s="66" t="s">
        <v>11</v>
      </c>
      <c r="G9" s="71"/>
      <c r="H9" s="66" t="s">
        <v>11</v>
      </c>
      <c r="I9" s="71"/>
      <c r="J9" s="66" t="s">
        <v>11</v>
      </c>
      <c r="K9" s="72"/>
      <c r="L9" s="66" t="s">
        <v>11</v>
      </c>
      <c r="M9" s="71"/>
      <c r="N9" s="66" t="s">
        <v>11</v>
      </c>
    </row>
    <row r="10" spans="1:14" ht="20.45" customHeight="1" x14ac:dyDescent="0.25">
      <c r="A10" s="96" t="s">
        <v>12</v>
      </c>
      <c r="B10" s="73"/>
      <c r="C10" s="73"/>
      <c r="D10" s="109"/>
      <c r="E10" s="73"/>
      <c r="F10" s="74"/>
      <c r="G10" s="74"/>
      <c r="H10" s="74"/>
      <c r="I10" s="74"/>
      <c r="J10" s="74"/>
      <c r="K10" s="110"/>
      <c r="L10" s="74"/>
      <c r="M10" s="74"/>
      <c r="N10" s="74"/>
    </row>
    <row r="11" spans="1:14" ht="6" customHeight="1" x14ac:dyDescent="0.25">
      <c r="A11" s="96"/>
      <c r="B11" s="73"/>
      <c r="C11" s="73"/>
      <c r="D11" s="109"/>
      <c r="E11" s="73"/>
      <c r="F11" s="74"/>
      <c r="G11" s="74"/>
      <c r="H11" s="74"/>
      <c r="I11" s="74"/>
      <c r="J11" s="74"/>
      <c r="K11" s="110"/>
      <c r="L11" s="74"/>
      <c r="M11" s="74"/>
      <c r="N11" s="74"/>
    </row>
    <row r="12" spans="1:14" ht="20.45" customHeight="1" x14ac:dyDescent="0.25">
      <c r="A12" s="96" t="s">
        <v>13</v>
      </c>
      <c r="B12" s="73"/>
      <c r="C12" s="73"/>
      <c r="D12" s="109"/>
      <c r="E12" s="73"/>
      <c r="F12" s="74"/>
      <c r="G12" s="74"/>
      <c r="H12" s="74"/>
      <c r="I12" s="74"/>
      <c r="J12" s="74"/>
      <c r="K12" s="110"/>
      <c r="L12" s="74"/>
      <c r="M12" s="74"/>
      <c r="N12" s="74"/>
    </row>
    <row r="13" spans="1:14" ht="6" customHeight="1" x14ac:dyDescent="0.25">
      <c r="A13" s="96"/>
      <c r="B13" s="73"/>
      <c r="C13" s="73"/>
      <c r="D13" s="109"/>
      <c r="E13" s="73"/>
      <c r="F13" s="74"/>
      <c r="G13" s="74"/>
      <c r="H13" s="74"/>
      <c r="I13" s="74"/>
      <c r="J13" s="74"/>
      <c r="K13" s="110"/>
      <c r="L13" s="74"/>
      <c r="M13" s="74"/>
      <c r="N13" s="74"/>
    </row>
    <row r="14" spans="1:14" ht="20.45" customHeight="1" x14ac:dyDescent="0.25">
      <c r="A14" s="73" t="s">
        <v>14</v>
      </c>
      <c r="B14" s="73"/>
      <c r="C14" s="73"/>
      <c r="D14" s="109">
        <v>11</v>
      </c>
      <c r="E14" s="73"/>
      <c r="F14" s="74">
        <v>25491852589</v>
      </c>
      <c r="G14" s="74"/>
      <c r="H14" s="74">
        <v>13366891821</v>
      </c>
      <c r="I14" s="74"/>
      <c r="J14" s="74">
        <v>15148154712</v>
      </c>
      <c r="K14" s="74"/>
      <c r="L14" s="74">
        <v>17852434615</v>
      </c>
      <c r="M14" s="74"/>
      <c r="N14" s="74">
        <v>2777392726</v>
      </c>
    </row>
    <row r="15" spans="1:14" ht="20.45" customHeight="1" x14ac:dyDescent="0.25">
      <c r="A15" s="75" t="s">
        <v>15</v>
      </c>
      <c r="B15" s="75"/>
      <c r="C15" s="73"/>
      <c r="D15" s="109">
        <v>12</v>
      </c>
      <c r="E15" s="73"/>
      <c r="F15" s="74">
        <v>0</v>
      </c>
      <c r="G15" s="74"/>
      <c r="H15" s="74">
        <v>937314</v>
      </c>
      <c r="I15" s="74"/>
      <c r="J15" s="74">
        <v>202564907</v>
      </c>
      <c r="K15" s="74"/>
      <c r="L15" s="74">
        <v>0</v>
      </c>
      <c r="M15" s="74"/>
      <c r="N15" s="74">
        <v>0</v>
      </c>
    </row>
    <row r="16" spans="1:14" ht="20.45" customHeight="1" x14ac:dyDescent="0.25">
      <c r="A16" s="75" t="s">
        <v>16</v>
      </c>
      <c r="B16" s="75"/>
      <c r="C16" s="75"/>
      <c r="D16" s="109">
        <v>13</v>
      </c>
      <c r="E16" s="73"/>
      <c r="F16" s="74">
        <v>580171759</v>
      </c>
      <c r="G16" s="74"/>
      <c r="H16" s="74">
        <v>474549140</v>
      </c>
      <c r="I16" s="74"/>
      <c r="J16" s="74">
        <v>561100725</v>
      </c>
      <c r="K16" s="74"/>
      <c r="L16" s="74">
        <v>0</v>
      </c>
      <c r="M16" s="74"/>
      <c r="N16" s="74">
        <v>0</v>
      </c>
    </row>
    <row r="17" spans="1:14" ht="20.45" customHeight="1" x14ac:dyDescent="0.25">
      <c r="A17" s="75" t="s">
        <v>17</v>
      </c>
      <c r="B17" s="75"/>
      <c r="C17" s="75"/>
      <c r="D17" s="109" t="s">
        <v>326</v>
      </c>
      <c r="E17" s="73"/>
      <c r="F17" s="74">
        <v>11754199535</v>
      </c>
      <c r="G17" s="74"/>
      <c r="H17" s="74">
        <v>10941341512</v>
      </c>
      <c r="I17" s="74"/>
      <c r="J17" s="74">
        <v>20016968119</v>
      </c>
      <c r="K17" s="74"/>
      <c r="L17" s="74">
        <v>2590511182</v>
      </c>
      <c r="M17" s="74"/>
      <c r="N17" s="74">
        <v>3293237472</v>
      </c>
    </row>
    <row r="18" spans="1:14" ht="20.45" customHeight="1" x14ac:dyDescent="0.25">
      <c r="A18" s="75" t="s">
        <v>318</v>
      </c>
      <c r="B18" s="75"/>
      <c r="C18" s="75"/>
      <c r="D18" s="109">
        <v>15</v>
      </c>
      <c r="E18" s="73"/>
      <c r="F18" s="74">
        <v>1185363630</v>
      </c>
      <c r="G18" s="74"/>
      <c r="H18" s="74">
        <v>1879515065</v>
      </c>
      <c r="I18" s="74"/>
      <c r="J18" s="74">
        <v>1640801789</v>
      </c>
      <c r="K18" s="74"/>
      <c r="L18" s="74">
        <v>814974842</v>
      </c>
      <c r="M18" s="74"/>
      <c r="N18" s="74">
        <v>1489890714</v>
      </c>
    </row>
    <row r="19" spans="1:14" ht="20.45" customHeight="1" x14ac:dyDescent="0.25">
      <c r="A19" s="75" t="s">
        <v>18</v>
      </c>
      <c r="B19" s="75"/>
      <c r="C19" s="75"/>
      <c r="D19" s="99" t="s">
        <v>327</v>
      </c>
      <c r="E19" s="73"/>
      <c r="F19" s="74">
        <v>2280137566</v>
      </c>
      <c r="G19" s="74"/>
      <c r="H19" s="74">
        <v>2597827407</v>
      </c>
      <c r="I19" s="74"/>
      <c r="J19" s="74">
        <v>2836043834</v>
      </c>
      <c r="K19" s="74"/>
      <c r="L19" s="74">
        <v>580668359</v>
      </c>
      <c r="M19" s="74"/>
      <c r="N19" s="74">
        <v>610348970</v>
      </c>
    </row>
    <row r="20" spans="1:14" ht="20.45" customHeight="1" x14ac:dyDescent="0.25">
      <c r="A20" s="75" t="s">
        <v>19</v>
      </c>
      <c r="B20" s="75"/>
      <c r="C20" s="75"/>
      <c r="D20" s="111" t="s">
        <v>328</v>
      </c>
      <c r="E20" s="73"/>
      <c r="F20" s="74">
        <v>0</v>
      </c>
      <c r="G20" s="74"/>
      <c r="H20" s="74">
        <v>84000009</v>
      </c>
      <c r="I20" s="74"/>
      <c r="J20" s="74">
        <v>105700008</v>
      </c>
      <c r="K20" s="74"/>
      <c r="L20" s="74">
        <v>0</v>
      </c>
      <c r="M20" s="74"/>
      <c r="N20" s="74">
        <v>84000009</v>
      </c>
    </row>
    <row r="21" spans="1:14" ht="20.45" customHeight="1" x14ac:dyDescent="0.25">
      <c r="A21" s="75" t="s">
        <v>20</v>
      </c>
      <c r="B21" s="75"/>
      <c r="C21" s="75"/>
      <c r="D21" s="109">
        <v>40</v>
      </c>
      <c r="E21" s="73"/>
      <c r="F21" s="74">
        <v>0</v>
      </c>
      <c r="G21" s="74"/>
      <c r="H21" s="74">
        <v>640000000</v>
      </c>
      <c r="I21" s="74"/>
      <c r="J21" s="74">
        <v>0</v>
      </c>
      <c r="K21" s="74"/>
      <c r="L21" s="74">
        <v>0</v>
      </c>
      <c r="M21" s="74"/>
      <c r="N21" s="74">
        <v>0</v>
      </c>
    </row>
    <row r="22" spans="1:14" ht="20.45" customHeight="1" x14ac:dyDescent="0.25">
      <c r="A22" s="75" t="s">
        <v>21</v>
      </c>
      <c r="B22" s="75"/>
      <c r="C22" s="75"/>
      <c r="D22" s="109"/>
      <c r="E22" s="73"/>
      <c r="F22" s="74"/>
      <c r="G22" s="74"/>
      <c r="H22" s="74"/>
      <c r="I22" s="74"/>
      <c r="J22" s="74"/>
      <c r="K22" s="74"/>
      <c r="L22" s="74"/>
      <c r="M22" s="74"/>
      <c r="N22" s="74"/>
    </row>
    <row r="23" spans="1:14" ht="20.45" customHeight="1" x14ac:dyDescent="0.25">
      <c r="A23" s="75"/>
      <c r="B23" s="75" t="s">
        <v>22</v>
      </c>
      <c r="C23" s="75"/>
      <c r="D23" s="109">
        <v>40</v>
      </c>
      <c r="E23" s="73"/>
      <c r="F23" s="74">
        <v>0</v>
      </c>
      <c r="G23" s="74"/>
      <c r="H23" s="74">
        <v>0</v>
      </c>
      <c r="I23" s="74"/>
      <c r="J23" s="74">
        <v>0</v>
      </c>
      <c r="K23" s="74"/>
      <c r="L23" s="74">
        <v>997748803</v>
      </c>
      <c r="M23" s="74"/>
      <c r="N23" s="74">
        <v>525184400</v>
      </c>
    </row>
    <row r="24" spans="1:14" ht="20.45" customHeight="1" x14ac:dyDescent="0.25">
      <c r="A24" s="75" t="s">
        <v>23</v>
      </c>
      <c r="B24" s="75"/>
      <c r="C24" s="75"/>
      <c r="D24" s="109">
        <v>17</v>
      </c>
      <c r="E24" s="73"/>
      <c r="F24" s="74">
        <v>7733394543</v>
      </c>
      <c r="G24" s="74"/>
      <c r="H24" s="74">
        <v>11430850962</v>
      </c>
      <c r="I24" s="74"/>
      <c r="J24" s="74">
        <v>10801483794</v>
      </c>
      <c r="K24" s="74"/>
      <c r="L24" s="74">
        <v>943236068</v>
      </c>
      <c r="M24" s="74"/>
      <c r="N24" s="74">
        <v>894762218</v>
      </c>
    </row>
    <row r="25" spans="1:14" ht="20.45" customHeight="1" x14ac:dyDescent="0.25">
      <c r="A25" s="75" t="s">
        <v>24</v>
      </c>
      <c r="B25" s="75"/>
      <c r="C25" s="75"/>
      <c r="D25" s="109">
        <v>7</v>
      </c>
      <c r="E25" s="73"/>
      <c r="F25" s="74">
        <v>4643089</v>
      </c>
      <c r="G25" s="74"/>
      <c r="H25" s="74">
        <v>12187213</v>
      </c>
      <c r="I25" s="74"/>
      <c r="J25" s="74">
        <v>14621368</v>
      </c>
      <c r="K25" s="74"/>
      <c r="L25" s="74">
        <v>0</v>
      </c>
      <c r="M25" s="74"/>
      <c r="N25" s="74">
        <v>0</v>
      </c>
    </row>
    <row r="26" spans="1:14" ht="20.45" customHeight="1" x14ac:dyDescent="0.25">
      <c r="A26" s="75" t="s">
        <v>25</v>
      </c>
      <c r="B26" s="75"/>
      <c r="C26" s="75"/>
      <c r="D26" s="109">
        <v>18</v>
      </c>
      <c r="E26" s="73"/>
      <c r="F26" s="110">
        <v>0</v>
      </c>
      <c r="G26" s="74"/>
      <c r="H26" s="110">
        <v>174000000</v>
      </c>
      <c r="I26" s="74"/>
      <c r="J26" s="110">
        <v>0</v>
      </c>
      <c r="K26" s="74"/>
      <c r="L26" s="110">
        <v>0</v>
      </c>
      <c r="M26" s="74"/>
      <c r="N26" s="110">
        <v>0</v>
      </c>
    </row>
    <row r="27" spans="1:14" ht="20.45" customHeight="1" x14ac:dyDescent="0.25">
      <c r="A27" s="73" t="s">
        <v>26</v>
      </c>
      <c r="B27" s="73"/>
      <c r="C27" s="73"/>
      <c r="D27" s="109"/>
      <c r="E27" s="73"/>
      <c r="F27" s="112">
        <v>749567796</v>
      </c>
      <c r="G27" s="74"/>
      <c r="H27" s="113">
        <v>995134276</v>
      </c>
      <c r="I27" s="74"/>
      <c r="J27" s="113">
        <v>1274010719</v>
      </c>
      <c r="K27" s="74"/>
      <c r="L27" s="113">
        <v>301411893</v>
      </c>
      <c r="M27" s="74"/>
      <c r="N27" s="113">
        <v>473130820</v>
      </c>
    </row>
    <row r="28" spans="1:14" ht="6" customHeight="1" x14ac:dyDescent="0.25">
      <c r="A28" s="73"/>
      <c r="B28" s="75"/>
      <c r="C28" s="73"/>
      <c r="D28" s="109"/>
      <c r="E28" s="73"/>
      <c r="F28" s="74"/>
      <c r="G28" s="74"/>
      <c r="H28" s="74"/>
      <c r="I28" s="74"/>
      <c r="J28" s="74"/>
      <c r="K28" s="110"/>
      <c r="L28" s="74"/>
      <c r="M28" s="74"/>
      <c r="N28" s="74"/>
    </row>
    <row r="29" spans="1:14" ht="20.45" customHeight="1" x14ac:dyDescent="0.25">
      <c r="A29" s="96" t="s">
        <v>27</v>
      </c>
      <c r="B29" s="73"/>
      <c r="C29" s="73"/>
      <c r="D29" s="109"/>
      <c r="E29" s="73"/>
      <c r="F29" s="3">
        <f>SUM(F14:F27)</f>
        <v>49779330507</v>
      </c>
      <c r="G29" s="74"/>
      <c r="H29" s="3">
        <f>SUM(H14:H27)</f>
        <v>42597234719</v>
      </c>
      <c r="I29" s="74"/>
      <c r="J29" s="3">
        <f>SUM(J14:J27)</f>
        <v>52601449975</v>
      </c>
      <c r="K29" s="110"/>
      <c r="L29" s="3">
        <f>SUM(L14:L27)</f>
        <v>24080985762</v>
      </c>
      <c r="M29" s="74"/>
      <c r="N29" s="3">
        <f>SUM(N14:N27)</f>
        <v>10147947329</v>
      </c>
    </row>
    <row r="30" spans="1:14" ht="20.45" customHeight="1" x14ac:dyDescent="0.25">
      <c r="A30" s="96"/>
      <c r="B30" s="73"/>
      <c r="C30" s="73"/>
      <c r="D30" s="109"/>
      <c r="E30" s="73"/>
      <c r="F30" s="74"/>
      <c r="G30" s="74"/>
      <c r="H30" s="74"/>
      <c r="I30" s="74"/>
      <c r="J30" s="74"/>
      <c r="K30" s="110"/>
      <c r="L30" s="74"/>
      <c r="M30" s="74"/>
      <c r="N30" s="74"/>
    </row>
    <row r="31" spans="1:14" ht="20.45" customHeight="1" x14ac:dyDescent="0.25">
      <c r="A31" s="96" t="s">
        <v>28</v>
      </c>
      <c r="B31" s="73"/>
      <c r="C31" s="73"/>
      <c r="D31" s="109"/>
      <c r="E31" s="73"/>
      <c r="F31" s="74"/>
      <c r="G31" s="74"/>
      <c r="H31" s="74"/>
      <c r="I31" s="74"/>
      <c r="J31" s="74"/>
      <c r="K31" s="110"/>
      <c r="L31" s="74"/>
      <c r="M31" s="74"/>
      <c r="N31" s="74"/>
    </row>
    <row r="32" spans="1:14" ht="6" customHeight="1" x14ac:dyDescent="0.25">
      <c r="A32" s="96"/>
      <c r="B32" s="73"/>
      <c r="C32" s="73"/>
      <c r="D32" s="109"/>
      <c r="E32" s="73"/>
      <c r="F32" s="74"/>
      <c r="G32" s="74"/>
      <c r="H32" s="74"/>
      <c r="I32" s="74"/>
      <c r="J32" s="74"/>
      <c r="K32" s="110"/>
      <c r="L32" s="74"/>
      <c r="M32" s="74"/>
      <c r="N32" s="74"/>
    </row>
    <row r="33" spans="1:14" ht="20.45" customHeight="1" x14ac:dyDescent="0.25">
      <c r="A33" s="75" t="s">
        <v>317</v>
      </c>
      <c r="B33" s="75"/>
      <c r="C33" s="75"/>
      <c r="D33" s="109">
        <v>15</v>
      </c>
      <c r="E33" s="73"/>
      <c r="F33" s="74">
        <v>1156280610</v>
      </c>
      <c r="G33" s="74"/>
      <c r="H33" s="74">
        <v>2140345979</v>
      </c>
      <c r="I33" s="74"/>
      <c r="J33" s="74">
        <v>3816983719</v>
      </c>
      <c r="K33" s="74"/>
      <c r="L33" s="74">
        <v>0</v>
      </c>
      <c r="M33" s="74"/>
      <c r="N33" s="74">
        <v>589459371</v>
      </c>
    </row>
    <row r="34" spans="1:14" ht="20.45" customHeight="1" x14ac:dyDescent="0.25">
      <c r="A34" s="75" t="s">
        <v>29</v>
      </c>
      <c r="B34" s="75"/>
      <c r="C34" s="75"/>
      <c r="D34" s="109">
        <v>19</v>
      </c>
      <c r="E34" s="73"/>
      <c r="F34" s="74">
        <v>45314771966</v>
      </c>
      <c r="G34" s="74"/>
      <c r="H34" s="74">
        <v>46667440236</v>
      </c>
      <c r="I34" s="74"/>
      <c r="J34" s="74">
        <v>40224417536</v>
      </c>
      <c r="K34" s="74"/>
      <c r="L34" s="74">
        <v>2981750000</v>
      </c>
      <c r="M34" s="74"/>
      <c r="N34" s="74">
        <v>4104641269</v>
      </c>
    </row>
    <row r="35" spans="1:14" ht="20.45" customHeight="1" x14ac:dyDescent="0.25">
      <c r="A35" s="75" t="s">
        <v>30</v>
      </c>
      <c r="B35" s="75"/>
      <c r="C35" s="75"/>
      <c r="D35" s="109">
        <v>19</v>
      </c>
      <c r="E35" s="73"/>
      <c r="F35" s="74">
        <v>2865745481</v>
      </c>
      <c r="G35" s="74"/>
      <c r="H35" s="74">
        <v>2967265719</v>
      </c>
      <c r="I35" s="74"/>
      <c r="J35" s="74">
        <v>2925665326</v>
      </c>
      <c r="K35" s="74"/>
      <c r="L35" s="74">
        <v>2327129090</v>
      </c>
      <c r="M35" s="74"/>
      <c r="N35" s="74">
        <v>2829729090</v>
      </c>
    </row>
    <row r="36" spans="1:14" ht="20.45" customHeight="1" x14ac:dyDescent="0.25">
      <c r="A36" s="73" t="s">
        <v>31</v>
      </c>
      <c r="B36" s="75"/>
      <c r="C36" s="75"/>
      <c r="D36" s="109">
        <v>19</v>
      </c>
      <c r="E36" s="73"/>
      <c r="F36" s="74">
        <v>0</v>
      </c>
      <c r="G36" s="74"/>
      <c r="H36" s="74">
        <v>0</v>
      </c>
      <c r="I36" s="74"/>
      <c r="J36" s="74">
        <v>0</v>
      </c>
      <c r="K36" s="74"/>
      <c r="L36" s="74">
        <v>181638162548</v>
      </c>
      <c r="M36" s="74"/>
      <c r="N36" s="74">
        <v>179613564890</v>
      </c>
    </row>
    <row r="37" spans="1:14" ht="20.45" customHeight="1" x14ac:dyDescent="0.25">
      <c r="A37" s="75" t="s">
        <v>323</v>
      </c>
      <c r="B37" s="75"/>
      <c r="C37" s="75"/>
    </row>
    <row r="38" spans="1:14" ht="20.45" customHeight="1" x14ac:dyDescent="0.25">
      <c r="A38" s="75"/>
      <c r="B38" s="75" t="s">
        <v>324</v>
      </c>
      <c r="C38" s="75"/>
      <c r="D38" s="109" t="s">
        <v>325</v>
      </c>
      <c r="E38" s="98"/>
      <c r="F38" s="74">
        <v>5924578257</v>
      </c>
      <c r="G38" s="74"/>
      <c r="H38" s="74">
        <v>4754319975</v>
      </c>
      <c r="I38" s="74"/>
      <c r="J38" s="74">
        <v>5303210627</v>
      </c>
      <c r="K38" s="74"/>
      <c r="L38" s="74">
        <v>5872578257</v>
      </c>
      <c r="M38" s="74"/>
      <c r="N38" s="74">
        <v>4702319975</v>
      </c>
    </row>
    <row r="39" spans="1:14" ht="20.45" customHeight="1" x14ac:dyDescent="0.25">
      <c r="A39" s="75" t="s">
        <v>322</v>
      </c>
      <c r="B39" s="75"/>
      <c r="C39" s="75"/>
      <c r="D39" s="109">
        <v>40</v>
      </c>
      <c r="E39" s="73"/>
      <c r="F39" s="74">
        <v>7118690865</v>
      </c>
      <c r="G39" s="74"/>
      <c r="H39" s="74">
        <v>5820824325</v>
      </c>
      <c r="I39" s="74"/>
      <c r="J39" s="74">
        <v>3967329903</v>
      </c>
      <c r="K39" s="74"/>
      <c r="L39" s="74">
        <v>4117958721</v>
      </c>
      <c r="M39" s="74"/>
      <c r="N39" s="74">
        <v>2927237920</v>
      </c>
    </row>
    <row r="40" spans="1:14" ht="20.45" customHeight="1" x14ac:dyDescent="0.25">
      <c r="A40" s="73" t="s">
        <v>32</v>
      </c>
      <c r="B40" s="73"/>
      <c r="C40" s="73"/>
      <c r="D40" s="109">
        <v>21</v>
      </c>
      <c r="E40" s="73"/>
      <c r="F40" s="74">
        <v>92472972202</v>
      </c>
      <c r="G40" s="74"/>
      <c r="H40" s="74">
        <v>96203804824</v>
      </c>
      <c r="I40" s="74"/>
      <c r="J40" s="74">
        <v>97478283092</v>
      </c>
      <c r="K40" s="74"/>
      <c r="L40" s="74">
        <v>13394281169</v>
      </c>
      <c r="M40" s="74"/>
      <c r="N40" s="74">
        <v>14431462594</v>
      </c>
    </row>
    <row r="41" spans="1:14" ht="20.45" customHeight="1" x14ac:dyDescent="0.25">
      <c r="A41" s="73" t="s">
        <v>33</v>
      </c>
      <c r="B41" s="73"/>
      <c r="C41" s="73"/>
      <c r="D41" s="109"/>
      <c r="E41" s="73"/>
      <c r="F41" s="74">
        <v>0</v>
      </c>
      <c r="G41" s="74"/>
      <c r="H41" s="74">
        <v>0</v>
      </c>
      <c r="I41" s="74"/>
      <c r="J41" s="74">
        <v>97453779</v>
      </c>
      <c r="K41" s="74"/>
      <c r="L41" s="74">
        <v>0</v>
      </c>
      <c r="M41" s="74"/>
      <c r="N41" s="74">
        <v>0</v>
      </c>
    </row>
    <row r="42" spans="1:14" ht="20.45" customHeight="1" x14ac:dyDescent="0.25">
      <c r="A42" s="73" t="s">
        <v>34</v>
      </c>
      <c r="B42" s="73"/>
      <c r="C42" s="73"/>
      <c r="D42" s="109">
        <v>23</v>
      </c>
      <c r="E42" s="73"/>
      <c r="F42" s="74">
        <v>37082987468</v>
      </c>
      <c r="G42" s="74"/>
      <c r="H42" s="74">
        <v>39288141858</v>
      </c>
      <c r="I42" s="74"/>
      <c r="J42" s="74">
        <v>41064930156</v>
      </c>
      <c r="K42" s="74"/>
      <c r="L42" s="74">
        <v>764513869</v>
      </c>
      <c r="M42" s="74"/>
      <c r="N42" s="74">
        <v>886442635</v>
      </c>
    </row>
    <row r="43" spans="1:14" ht="20.45" customHeight="1" x14ac:dyDescent="0.25">
      <c r="A43" s="73" t="s">
        <v>35</v>
      </c>
      <c r="B43" s="73"/>
      <c r="C43" s="73"/>
      <c r="D43" s="109">
        <v>22</v>
      </c>
      <c r="E43" s="73"/>
      <c r="F43" s="74">
        <v>3117819046</v>
      </c>
      <c r="G43" s="74"/>
      <c r="H43" s="74">
        <v>2207554324</v>
      </c>
      <c r="I43" s="74"/>
      <c r="J43" s="74">
        <v>2251679448</v>
      </c>
      <c r="K43" s="74"/>
      <c r="L43" s="74">
        <v>347563194</v>
      </c>
      <c r="M43" s="74"/>
      <c r="N43" s="74">
        <v>399686724</v>
      </c>
    </row>
    <row r="44" spans="1:14" ht="20.45" customHeight="1" x14ac:dyDescent="0.25">
      <c r="A44" s="73" t="s">
        <v>36</v>
      </c>
      <c r="B44" s="73"/>
      <c r="C44" s="73"/>
      <c r="D44" s="109">
        <v>24</v>
      </c>
      <c r="E44" s="73"/>
      <c r="F44" s="74">
        <v>36095326700</v>
      </c>
      <c r="G44" s="74"/>
      <c r="H44" s="74">
        <v>36095711140</v>
      </c>
      <c r="I44" s="74"/>
      <c r="J44" s="74">
        <v>36095808443</v>
      </c>
      <c r="K44" s="74"/>
      <c r="L44" s="74">
        <v>0</v>
      </c>
      <c r="M44" s="74"/>
      <c r="N44" s="74">
        <v>0</v>
      </c>
    </row>
    <row r="45" spans="1:14" ht="20.45" customHeight="1" x14ac:dyDescent="0.25">
      <c r="A45" s="73" t="s">
        <v>37</v>
      </c>
      <c r="B45" s="73"/>
      <c r="C45" s="73"/>
      <c r="D45" s="109">
        <v>32</v>
      </c>
      <c r="E45" s="73"/>
      <c r="F45" s="74">
        <v>3470849876</v>
      </c>
      <c r="G45" s="74"/>
      <c r="H45" s="74">
        <v>3329179495</v>
      </c>
      <c r="I45" s="74"/>
      <c r="J45" s="74">
        <v>3324175009</v>
      </c>
      <c r="K45" s="74"/>
      <c r="L45" s="74">
        <v>0</v>
      </c>
      <c r="M45" s="74"/>
      <c r="N45" s="74">
        <v>0</v>
      </c>
    </row>
    <row r="46" spans="1:14" ht="20.45" customHeight="1" x14ac:dyDescent="0.25">
      <c r="A46" s="73" t="s">
        <v>24</v>
      </c>
      <c r="B46" s="73"/>
      <c r="C46" s="73"/>
      <c r="D46" s="109"/>
      <c r="E46" s="73"/>
      <c r="F46" s="74">
        <v>0</v>
      </c>
      <c r="G46" s="74"/>
      <c r="H46" s="74">
        <v>0</v>
      </c>
      <c r="I46" s="74"/>
      <c r="J46" s="74">
        <v>9798910</v>
      </c>
      <c r="K46" s="74"/>
      <c r="L46" s="74">
        <v>0</v>
      </c>
      <c r="M46" s="74"/>
      <c r="N46" s="74">
        <v>0</v>
      </c>
    </row>
    <row r="47" spans="1:14" ht="20.45" customHeight="1" x14ac:dyDescent="0.25">
      <c r="A47" s="73" t="s">
        <v>38</v>
      </c>
      <c r="B47" s="73"/>
      <c r="C47" s="73"/>
      <c r="D47" s="109">
        <v>40</v>
      </c>
      <c r="E47" s="73"/>
      <c r="F47" s="4">
        <v>3736695843</v>
      </c>
      <c r="G47" s="74"/>
      <c r="H47" s="4">
        <v>3817674595</v>
      </c>
      <c r="I47" s="74"/>
      <c r="J47" s="4">
        <v>4348431863</v>
      </c>
      <c r="K47" s="74"/>
      <c r="L47" s="4">
        <v>34695696</v>
      </c>
      <c r="M47" s="74"/>
      <c r="N47" s="4">
        <v>121117725</v>
      </c>
    </row>
    <row r="48" spans="1:14" ht="6" customHeight="1" x14ac:dyDescent="0.25">
      <c r="A48" s="73"/>
      <c r="B48" s="73"/>
      <c r="C48" s="73"/>
      <c r="D48" s="109"/>
      <c r="E48" s="73"/>
      <c r="F48" s="74"/>
      <c r="G48" s="74"/>
      <c r="H48" s="74"/>
      <c r="I48" s="74"/>
      <c r="J48" s="74"/>
      <c r="K48" s="74"/>
      <c r="L48" s="74"/>
      <c r="M48" s="74"/>
      <c r="N48" s="74"/>
    </row>
    <row r="49" spans="1:14" ht="20.45" customHeight="1" x14ac:dyDescent="0.25">
      <c r="A49" s="96" t="s">
        <v>39</v>
      </c>
      <c r="B49" s="73"/>
      <c r="C49" s="73"/>
      <c r="D49" s="109"/>
      <c r="E49" s="73"/>
      <c r="F49" s="3">
        <f>SUM(F33:F47)</f>
        <v>238356718314</v>
      </c>
      <c r="G49" s="74"/>
      <c r="H49" s="3">
        <f>SUM(H33:H47)</f>
        <v>243292262470</v>
      </c>
      <c r="I49" s="74"/>
      <c r="J49" s="3">
        <f>SUM(J33:J47)</f>
        <v>240908167811</v>
      </c>
      <c r="K49" s="110"/>
      <c r="L49" s="3">
        <f>SUM(L33:L47)</f>
        <v>211478632544</v>
      </c>
      <c r="M49" s="74"/>
      <c r="N49" s="3">
        <f>SUM(N33:N47)</f>
        <v>210605662193</v>
      </c>
    </row>
    <row r="50" spans="1:14" ht="6" customHeight="1" x14ac:dyDescent="0.25">
      <c r="A50" s="96"/>
      <c r="B50" s="96"/>
      <c r="C50" s="73"/>
      <c r="D50" s="109"/>
      <c r="E50" s="73"/>
      <c r="F50" s="74"/>
      <c r="G50" s="74"/>
      <c r="H50" s="74"/>
      <c r="I50" s="74"/>
      <c r="J50" s="74"/>
      <c r="K50" s="110"/>
      <c r="L50" s="74"/>
      <c r="M50" s="74"/>
      <c r="N50" s="74"/>
    </row>
    <row r="51" spans="1:14" ht="20.45" customHeight="1" thickBot="1" x14ac:dyDescent="0.3">
      <c r="A51" s="96" t="s">
        <v>40</v>
      </c>
      <c r="B51" s="96"/>
      <c r="C51" s="73"/>
      <c r="D51" s="109"/>
      <c r="E51" s="73"/>
      <c r="F51" s="5">
        <f>SUM(F49,F29)</f>
        <v>288136048821</v>
      </c>
      <c r="G51" s="74"/>
      <c r="H51" s="5">
        <f>SUM(H49,H29)</f>
        <v>285889497189</v>
      </c>
      <c r="I51" s="74"/>
      <c r="J51" s="5">
        <f>SUM(J49,J29)</f>
        <v>293509617786</v>
      </c>
      <c r="K51" s="6"/>
      <c r="L51" s="5">
        <f>SUM(L49,L29)</f>
        <v>235559618306</v>
      </c>
      <c r="M51" s="74"/>
      <c r="N51" s="5">
        <f>SUM(N49,N29)</f>
        <v>220753609522</v>
      </c>
    </row>
    <row r="52" spans="1:14" ht="21.75" customHeight="1" thickTop="1" x14ac:dyDescent="0.25">
      <c r="A52" s="96"/>
      <c r="B52" s="96"/>
      <c r="C52" s="73"/>
      <c r="D52" s="109"/>
      <c r="E52" s="73"/>
      <c r="F52" s="7"/>
      <c r="G52" s="74"/>
      <c r="H52" s="7"/>
      <c r="I52" s="74"/>
      <c r="J52" s="7"/>
      <c r="K52" s="6"/>
      <c r="L52" s="7"/>
      <c r="M52" s="74"/>
      <c r="N52" s="7"/>
    </row>
    <row r="53" spans="1:14" ht="21.75" customHeight="1" x14ac:dyDescent="0.25">
      <c r="A53" s="96"/>
      <c r="B53" s="96"/>
      <c r="C53" s="73"/>
      <c r="D53" s="109"/>
      <c r="E53" s="73"/>
      <c r="F53" s="7"/>
      <c r="G53" s="74"/>
      <c r="H53" s="7"/>
      <c r="I53" s="74"/>
      <c r="J53" s="7"/>
      <c r="K53" s="6"/>
      <c r="L53" s="7"/>
      <c r="M53" s="74"/>
      <c r="N53" s="7"/>
    </row>
    <row r="54" spans="1:14" ht="21.75" customHeight="1" x14ac:dyDescent="0.25">
      <c r="A54" s="96"/>
      <c r="B54" s="96"/>
      <c r="C54" s="73"/>
      <c r="D54" s="109"/>
      <c r="E54" s="73"/>
      <c r="F54" s="7"/>
      <c r="G54" s="74"/>
      <c r="H54" s="7"/>
      <c r="I54" s="74"/>
      <c r="J54" s="7"/>
      <c r="K54" s="6"/>
      <c r="L54" s="7"/>
      <c r="M54" s="74"/>
      <c r="N54" s="7"/>
    </row>
    <row r="55" spans="1:14" ht="21.75" customHeight="1" x14ac:dyDescent="0.25">
      <c r="A55" s="115" t="s">
        <v>41</v>
      </c>
      <c r="B55" s="98"/>
      <c r="C55" s="116"/>
      <c r="D55" s="99"/>
      <c r="E55" s="98"/>
      <c r="F55" s="100"/>
      <c r="G55" s="100"/>
      <c r="H55" s="100"/>
      <c r="I55" s="100"/>
      <c r="J55" s="100"/>
      <c r="K55" s="101"/>
      <c r="L55" s="100"/>
      <c r="M55" s="100"/>
      <c r="N55" s="100"/>
    </row>
    <row r="56" spans="1:14" ht="21.75" customHeight="1" x14ac:dyDescent="0.25">
      <c r="A56" s="115"/>
      <c r="B56" s="98"/>
      <c r="C56" s="116"/>
      <c r="D56" s="99"/>
      <c r="E56" s="98"/>
      <c r="F56" s="100"/>
      <c r="G56" s="100"/>
      <c r="H56" s="100"/>
      <c r="I56" s="100"/>
      <c r="J56" s="100"/>
      <c r="K56" s="101"/>
      <c r="L56" s="100"/>
      <c r="M56" s="100"/>
      <c r="N56" s="100"/>
    </row>
    <row r="57" spans="1:14" ht="21.75" customHeight="1" x14ac:dyDescent="0.25">
      <c r="A57" s="115" t="s">
        <v>42</v>
      </c>
      <c r="B57" s="98"/>
      <c r="C57" s="117"/>
      <c r="D57" s="99"/>
      <c r="E57" s="98"/>
      <c r="F57" s="100"/>
      <c r="G57" s="100"/>
      <c r="H57" s="100"/>
      <c r="I57" s="100"/>
      <c r="J57" s="100"/>
      <c r="K57" s="101"/>
      <c r="L57" s="100"/>
      <c r="M57" s="100"/>
      <c r="N57" s="100"/>
    </row>
    <row r="58" spans="1:14" ht="24" customHeight="1" x14ac:dyDescent="0.25">
      <c r="A58" s="115"/>
      <c r="B58" s="98"/>
      <c r="C58" s="117"/>
      <c r="D58" s="99"/>
      <c r="E58" s="98"/>
      <c r="F58" s="100"/>
      <c r="G58" s="100"/>
      <c r="H58" s="100"/>
      <c r="I58" s="100"/>
      <c r="J58" s="100"/>
      <c r="K58" s="101"/>
      <c r="L58" s="100"/>
      <c r="M58" s="100"/>
      <c r="N58" s="100"/>
    </row>
    <row r="59" spans="1:14" ht="21.95" customHeight="1" x14ac:dyDescent="0.25">
      <c r="A59" s="103" t="s">
        <v>43</v>
      </c>
      <c r="B59" s="103"/>
      <c r="C59" s="103"/>
      <c r="D59" s="104"/>
      <c r="E59" s="103"/>
      <c r="F59" s="105"/>
      <c r="G59" s="105"/>
      <c r="H59" s="105"/>
      <c r="I59" s="105"/>
      <c r="J59" s="105"/>
      <c r="K59" s="106"/>
      <c r="L59" s="105"/>
      <c r="M59" s="105"/>
      <c r="N59" s="105"/>
    </row>
    <row r="60" spans="1:14" ht="21.75" customHeight="1" x14ac:dyDescent="0.25">
      <c r="A60" s="97" t="str">
        <f>A1</f>
        <v>บริษัท โกลบอล เพาเวอร์ ซินเนอร์ยี่ จำกัด (มหาชน)</v>
      </c>
      <c r="B60" s="97"/>
      <c r="C60" s="98"/>
      <c r="D60" s="99"/>
      <c r="E60" s="98"/>
      <c r="F60" s="100"/>
      <c r="G60" s="100"/>
      <c r="H60" s="100"/>
      <c r="I60" s="100"/>
      <c r="J60" s="100"/>
      <c r="K60" s="101"/>
      <c r="L60" s="100"/>
      <c r="M60" s="100"/>
      <c r="N60" s="100"/>
    </row>
    <row r="61" spans="1:14" ht="21.75" customHeight="1" x14ac:dyDescent="0.25">
      <c r="A61" s="97" t="s">
        <v>1</v>
      </c>
      <c r="B61" s="97"/>
      <c r="C61" s="98"/>
      <c r="D61" s="99"/>
      <c r="E61" s="98"/>
      <c r="F61" s="100"/>
      <c r="G61" s="100"/>
      <c r="H61" s="100"/>
      <c r="I61" s="100"/>
      <c r="J61" s="100"/>
      <c r="K61" s="101"/>
      <c r="L61" s="100"/>
      <c r="M61" s="100"/>
      <c r="N61" s="100"/>
    </row>
    <row r="62" spans="1:14" ht="21.75" customHeight="1" x14ac:dyDescent="0.25">
      <c r="A62" s="102" t="str">
        <f>A3</f>
        <v>ณ วันที่ 31 ธันวาคม พ.ศ. 2567</v>
      </c>
      <c r="B62" s="102"/>
      <c r="C62" s="103"/>
      <c r="D62" s="104"/>
      <c r="E62" s="103"/>
      <c r="F62" s="105"/>
      <c r="G62" s="105"/>
      <c r="H62" s="105"/>
      <c r="I62" s="105"/>
      <c r="J62" s="105"/>
      <c r="K62" s="106"/>
      <c r="L62" s="105"/>
      <c r="M62" s="105"/>
      <c r="N62" s="105"/>
    </row>
    <row r="63" spans="1:14" ht="21.75" customHeight="1" x14ac:dyDescent="0.25">
      <c r="A63" s="98"/>
      <c r="B63" s="98"/>
      <c r="C63" s="98"/>
      <c r="D63" s="99"/>
      <c r="E63" s="98"/>
      <c r="F63" s="100"/>
      <c r="G63" s="100"/>
      <c r="H63" s="100"/>
      <c r="I63" s="100"/>
      <c r="J63" s="100"/>
      <c r="K63" s="101"/>
      <c r="L63" s="100"/>
      <c r="M63" s="100"/>
      <c r="N63" s="100"/>
    </row>
    <row r="64" spans="1:14" ht="21.75" customHeight="1" x14ac:dyDescent="0.25">
      <c r="A64" s="97"/>
      <c r="B64" s="97"/>
      <c r="C64" s="98"/>
      <c r="D64" s="99"/>
      <c r="E64" s="98"/>
      <c r="F64" s="186" t="s">
        <v>3</v>
      </c>
      <c r="G64" s="186"/>
      <c r="H64" s="186"/>
      <c r="I64" s="186"/>
      <c r="J64" s="186"/>
      <c r="K64" s="1"/>
      <c r="L64" s="186" t="s">
        <v>4</v>
      </c>
      <c r="M64" s="186"/>
      <c r="N64" s="186"/>
    </row>
    <row r="65" spans="1:14" ht="21.75" customHeight="1" x14ac:dyDescent="0.25">
      <c r="A65" s="97"/>
      <c r="B65" s="97"/>
      <c r="C65" s="98"/>
      <c r="D65" s="99"/>
      <c r="E65" s="98"/>
      <c r="F65" s="1"/>
      <c r="G65" s="1"/>
      <c r="H65" s="1" t="s">
        <v>5</v>
      </c>
      <c r="I65" s="1"/>
      <c r="J65" s="1" t="s">
        <v>5</v>
      </c>
      <c r="K65" s="1"/>
      <c r="L65" s="1"/>
      <c r="M65" s="1"/>
      <c r="N65" s="1"/>
    </row>
    <row r="66" spans="1:14" ht="21.75" customHeight="1" x14ac:dyDescent="0.25">
      <c r="A66" s="97"/>
      <c r="B66" s="97"/>
      <c r="C66" s="98"/>
      <c r="D66" s="99"/>
      <c r="E66" s="98"/>
      <c r="F66" s="1" t="s">
        <v>6</v>
      </c>
      <c r="G66" s="1"/>
      <c r="H66" s="1" t="s">
        <v>6</v>
      </c>
      <c r="I66" s="1"/>
      <c r="J66" s="1" t="s">
        <v>7</v>
      </c>
      <c r="K66" s="1"/>
      <c r="L66" s="1" t="s">
        <v>6</v>
      </c>
      <c r="M66" s="1"/>
      <c r="N66" s="1" t="s">
        <v>6</v>
      </c>
    </row>
    <row r="67" spans="1:14" ht="21.75" customHeight="1" x14ac:dyDescent="0.25">
      <c r="A67" s="98"/>
      <c r="B67" s="98"/>
      <c r="C67" s="98"/>
      <c r="D67" s="99"/>
      <c r="E67" s="97"/>
      <c r="F67" s="2" t="s">
        <v>8</v>
      </c>
      <c r="G67" s="71"/>
      <c r="H67" s="2" t="s">
        <v>9</v>
      </c>
      <c r="I67" s="71"/>
      <c r="J67" s="2" t="s">
        <v>9</v>
      </c>
      <c r="K67" s="107"/>
      <c r="L67" s="2" t="s">
        <v>8</v>
      </c>
      <c r="M67" s="71"/>
      <c r="N67" s="2" t="s">
        <v>9</v>
      </c>
    </row>
    <row r="68" spans="1:14" ht="21.75" customHeight="1" x14ac:dyDescent="0.25">
      <c r="A68" s="98"/>
      <c r="B68" s="98"/>
      <c r="C68" s="98"/>
      <c r="D68" s="108" t="s">
        <v>10</v>
      </c>
      <c r="E68" s="97"/>
      <c r="F68" s="66" t="s">
        <v>11</v>
      </c>
      <c r="G68" s="71"/>
      <c r="H68" s="66" t="s">
        <v>11</v>
      </c>
      <c r="I68" s="71"/>
      <c r="J68" s="66" t="s">
        <v>11</v>
      </c>
      <c r="K68" s="72"/>
      <c r="L68" s="66" t="s">
        <v>11</v>
      </c>
      <c r="M68" s="71"/>
      <c r="N68" s="66" t="s">
        <v>11</v>
      </c>
    </row>
    <row r="69" spans="1:14" ht="21.75" customHeight="1" x14ac:dyDescent="0.25">
      <c r="A69" s="185" t="s">
        <v>44</v>
      </c>
      <c r="B69" s="185"/>
      <c r="C69" s="185"/>
      <c r="D69" s="109"/>
      <c r="E69" s="73"/>
      <c r="F69" s="74"/>
      <c r="G69" s="74"/>
      <c r="H69" s="74"/>
      <c r="I69" s="74"/>
      <c r="J69" s="74"/>
      <c r="K69" s="72"/>
      <c r="L69" s="74"/>
      <c r="M69" s="74"/>
      <c r="N69" s="74"/>
    </row>
    <row r="70" spans="1:14" ht="6" customHeight="1" x14ac:dyDescent="0.25">
      <c r="A70" s="96"/>
      <c r="B70" s="73"/>
      <c r="C70" s="73"/>
      <c r="D70" s="109"/>
      <c r="E70" s="73"/>
      <c r="F70" s="74"/>
      <c r="G70" s="74"/>
      <c r="H70" s="74"/>
      <c r="I70" s="74"/>
      <c r="J70" s="74"/>
      <c r="K70" s="72"/>
      <c r="L70" s="74"/>
      <c r="M70" s="74"/>
      <c r="N70" s="74"/>
    </row>
    <row r="71" spans="1:14" ht="21.75" customHeight="1" x14ac:dyDescent="0.25">
      <c r="A71" s="185" t="s">
        <v>45</v>
      </c>
      <c r="B71" s="185"/>
      <c r="C71" s="185"/>
      <c r="D71" s="109"/>
      <c r="E71" s="73"/>
      <c r="F71" s="74"/>
      <c r="G71" s="74"/>
      <c r="H71" s="74"/>
      <c r="I71" s="74"/>
      <c r="J71" s="74"/>
      <c r="K71" s="72"/>
      <c r="L71" s="74"/>
      <c r="M71" s="74"/>
      <c r="N71" s="74"/>
    </row>
    <row r="72" spans="1:14" ht="6" customHeight="1" x14ac:dyDescent="0.25">
      <c r="A72" s="96"/>
      <c r="B72" s="73"/>
      <c r="C72" s="73"/>
      <c r="D72" s="109"/>
      <c r="E72" s="73"/>
      <c r="F72" s="74"/>
      <c r="G72" s="74"/>
      <c r="H72" s="74"/>
      <c r="I72" s="74"/>
      <c r="J72" s="74"/>
      <c r="K72" s="72"/>
      <c r="L72" s="74"/>
      <c r="M72" s="74"/>
      <c r="N72" s="74"/>
    </row>
    <row r="73" spans="1:14" ht="21.75" customHeight="1" x14ac:dyDescent="0.25">
      <c r="A73" s="73" t="s">
        <v>46</v>
      </c>
      <c r="B73" s="73"/>
      <c r="C73" s="73"/>
      <c r="D73" s="109" t="s">
        <v>47</v>
      </c>
      <c r="E73" s="73"/>
      <c r="F73" s="74">
        <v>5739711404</v>
      </c>
      <c r="G73" s="74"/>
      <c r="H73" s="74">
        <v>7058675509</v>
      </c>
      <c r="I73" s="74"/>
      <c r="J73" s="74">
        <v>10888154243</v>
      </c>
      <c r="K73" s="74"/>
      <c r="L73" s="74">
        <v>1639171467</v>
      </c>
      <c r="M73" s="74"/>
      <c r="N73" s="74">
        <v>1527444995</v>
      </c>
    </row>
    <row r="74" spans="1:14" ht="21.75" customHeight="1" x14ac:dyDescent="0.25">
      <c r="A74" s="73" t="s">
        <v>48</v>
      </c>
      <c r="B74" s="73"/>
      <c r="C74" s="73"/>
      <c r="D74" s="109" t="s">
        <v>49</v>
      </c>
      <c r="E74" s="73"/>
      <c r="F74" s="74">
        <v>3067579616</v>
      </c>
      <c r="G74" s="74"/>
      <c r="H74" s="74">
        <v>2374411601</v>
      </c>
      <c r="I74" s="74"/>
      <c r="J74" s="74">
        <v>2487085996</v>
      </c>
      <c r="K74" s="74"/>
      <c r="L74" s="74">
        <v>1842051126</v>
      </c>
      <c r="M74" s="74"/>
      <c r="N74" s="74">
        <v>1047995343</v>
      </c>
    </row>
    <row r="75" spans="1:14" ht="21.75" customHeight="1" x14ac:dyDescent="0.25">
      <c r="A75" s="73" t="s">
        <v>50</v>
      </c>
      <c r="B75" s="73"/>
      <c r="C75" s="73"/>
      <c r="D75" s="109"/>
      <c r="E75" s="73"/>
      <c r="F75" s="74">
        <v>340538209</v>
      </c>
      <c r="G75" s="74"/>
      <c r="H75" s="74">
        <v>440878158</v>
      </c>
      <c r="I75" s="74"/>
      <c r="J75" s="74">
        <v>1598008094</v>
      </c>
      <c r="K75" s="74"/>
      <c r="L75" s="74">
        <v>85163535</v>
      </c>
      <c r="M75" s="74"/>
      <c r="N75" s="74">
        <v>66263305</v>
      </c>
    </row>
    <row r="76" spans="1:14" ht="21.75" customHeight="1" x14ac:dyDescent="0.25">
      <c r="A76" s="73" t="s">
        <v>51</v>
      </c>
      <c r="B76" s="73"/>
      <c r="C76" s="73"/>
      <c r="D76" s="109">
        <v>27</v>
      </c>
      <c r="E76" s="73"/>
      <c r="F76" s="74">
        <v>0</v>
      </c>
      <c r="G76" s="74"/>
      <c r="H76" s="74">
        <v>110772214</v>
      </c>
      <c r="I76" s="74"/>
      <c r="J76" s="74">
        <v>3370567309</v>
      </c>
      <c r="K76" s="74"/>
      <c r="L76" s="74">
        <v>0</v>
      </c>
      <c r="M76" s="74"/>
      <c r="N76" s="74">
        <v>0</v>
      </c>
    </row>
    <row r="77" spans="1:14" ht="21.75" customHeight="1" x14ac:dyDescent="0.25">
      <c r="A77" s="73" t="s">
        <v>52</v>
      </c>
      <c r="B77" s="73"/>
      <c r="C77" s="73"/>
      <c r="D77" s="109"/>
      <c r="E77" s="73"/>
      <c r="F77" s="74">
        <v>0</v>
      </c>
      <c r="G77" s="74"/>
      <c r="H77" s="74">
        <v>0</v>
      </c>
      <c r="I77" s="74"/>
      <c r="J77" s="74">
        <v>0</v>
      </c>
      <c r="K77" s="74"/>
      <c r="L77" s="74">
        <v>9943423930</v>
      </c>
      <c r="M77" s="74"/>
      <c r="N77" s="74">
        <v>0</v>
      </c>
    </row>
    <row r="78" spans="1:14" ht="21.75" customHeight="1" x14ac:dyDescent="0.25">
      <c r="A78" s="73" t="s">
        <v>53</v>
      </c>
      <c r="B78" s="73"/>
      <c r="C78" s="73"/>
      <c r="D78" s="109"/>
      <c r="E78" s="73"/>
      <c r="F78" s="74">
        <v>129864617</v>
      </c>
      <c r="G78" s="74"/>
      <c r="H78" s="74">
        <v>144255151</v>
      </c>
      <c r="I78" s="74"/>
      <c r="J78" s="74">
        <v>149463874</v>
      </c>
      <c r="K78" s="74"/>
      <c r="L78" s="74">
        <v>81355747</v>
      </c>
      <c r="M78" s="74"/>
      <c r="N78" s="74">
        <v>76538768</v>
      </c>
    </row>
    <row r="79" spans="1:14" ht="21.75" customHeight="1" x14ac:dyDescent="0.25">
      <c r="A79" s="73" t="s">
        <v>54</v>
      </c>
      <c r="B79" s="73"/>
      <c r="C79" s="73"/>
      <c r="D79" s="109"/>
      <c r="E79" s="73"/>
      <c r="F79" s="74"/>
      <c r="G79" s="74"/>
      <c r="H79" s="74"/>
      <c r="I79" s="74"/>
      <c r="J79" s="74"/>
      <c r="K79" s="74"/>
      <c r="L79" s="74"/>
      <c r="M79" s="74"/>
      <c r="N79" s="74"/>
    </row>
    <row r="80" spans="1:14" ht="21.75" customHeight="1" x14ac:dyDescent="0.25">
      <c r="A80" s="73"/>
      <c r="B80" s="73" t="s">
        <v>55</v>
      </c>
      <c r="C80" s="73"/>
      <c r="D80" s="109">
        <v>29</v>
      </c>
      <c r="E80" s="73"/>
      <c r="F80" s="74">
        <v>9604262517</v>
      </c>
      <c r="G80" s="74"/>
      <c r="H80" s="74">
        <v>4501372371</v>
      </c>
      <c r="I80" s="74"/>
      <c r="J80" s="74">
        <v>11457464750</v>
      </c>
      <c r="K80" s="74"/>
      <c r="L80" s="74">
        <v>808775695</v>
      </c>
      <c r="M80" s="74"/>
      <c r="N80" s="74">
        <v>738645724</v>
      </c>
    </row>
    <row r="81" spans="1:14" ht="21.75" customHeight="1" x14ac:dyDescent="0.25">
      <c r="A81" s="73" t="s">
        <v>56</v>
      </c>
      <c r="B81" s="73"/>
      <c r="C81" s="73"/>
      <c r="D81" s="109"/>
      <c r="E81" s="73"/>
      <c r="F81" s="74"/>
      <c r="G81" s="74"/>
      <c r="H81" s="74"/>
      <c r="I81" s="74"/>
      <c r="J81" s="74"/>
      <c r="K81" s="74"/>
      <c r="L81" s="74"/>
      <c r="M81" s="74"/>
      <c r="N81" s="74"/>
    </row>
    <row r="82" spans="1:14" ht="21.75" customHeight="1" x14ac:dyDescent="0.25">
      <c r="A82" s="73"/>
      <c r="B82" s="73" t="s">
        <v>55</v>
      </c>
      <c r="C82" s="73"/>
      <c r="D82" s="109">
        <v>40</v>
      </c>
      <c r="E82" s="73"/>
      <c r="F82" s="74">
        <v>0</v>
      </c>
      <c r="G82" s="74"/>
      <c r="H82" s="74">
        <v>16191744400</v>
      </c>
      <c r="I82" s="74"/>
      <c r="J82" s="74">
        <v>91744400</v>
      </c>
      <c r="K82" s="74"/>
      <c r="L82" s="74">
        <v>746083054</v>
      </c>
      <c r="M82" s="74"/>
      <c r="N82" s="74">
        <v>17526932831</v>
      </c>
    </row>
    <row r="83" spans="1:14" ht="21.75" customHeight="1" x14ac:dyDescent="0.25">
      <c r="A83" s="73" t="s">
        <v>57</v>
      </c>
      <c r="B83" s="73"/>
      <c r="C83" s="73"/>
      <c r="D83" s="109">
        <v>30</v>
      </c>
      <c r="E83" s="73"/>
      <c r="F83" s="74">
        <v>2499517239</v>
      </c>
      <c r="G83" s="74"/>
      <c r="H83" s="74">
        <v>6498475853</v>
      </c>
      <c r="I83" s="74"/>
      <c r="J83" s="74">
        <v>0</v>
      </c>
      <c r="K83" s="74"/>
      <c r="L83" s="74">
        <v>2499517239</v>
      </c>
      <c r="M83" s="74"/>
      <c r="N83" s="74">
        <v>6498475853</v>
      </c>
    </row>
    <row r="84" spans="1:14" ht="21.75" customHeight="1" x14ac:dyDescent="0.25">
      <c r="A84" s="73" t="s">
        <v>58</v>
      </c>
      <c r="B84" s="73"/>
      <c r="C84" s="73"/>
      <c r="D84" s="109">
        <v>7</v>
      </c>
      <c r="E84" s="73"/>
      <c r="F84" s="74">
        <v>34354317</v>
      </c>
      <c r="G84" s="74"/>
      <c r="H84" s="74">
        <v>34435516</v>
      </c>
      <c r="I84" s="74"/>
      <c r="J84" s="74">
        <v>101862824</v>
      </c>
      <c r="K84" s="72"/>
      <c r="L84" s="74">
        <v>0</v>
      </c>
      <c r="M84" s="74"/>
      <c r="N84" s="74">
        <v>0</v>
      </c>
    </row>
    <row r="85" spans="1:14" ht="21.75" customHeight="1" x14ac:dyDescent="0.25">
      <c r="A85" s="98" t="s">
        <v>59</v>
      </c>
      <c r="B85" s="73"/>
      <c r="C85" s="73"/>
      <c r="D85" s="109">
        <v>28</v>
      </c>
      <c r="E85" s="73"/>
      <c r="F85" s="119">
        <v>1710008170</v>
      </c>
      <c r="G85" s="74"/>
      <c r="H85" s="119">
        <v>1678428418</v>
      </c>
      <c r="I85" s="74"/>
      <c r="J85" s="119">
        <v>2354598634</v>
      </c>
      <c r="K85" s="74"/>
      <c r="L85" s="119">
        <v>153866120</v>
      </c>
      <c r="M85" s="74"/>
      <c r="N85" s="119">
        <v>211714701</v>
      </c>
    </row>
    <row r="86" spans="1:14" ht="6" customHeight="1" x14ac:dyDescent="0.25">
      <c r="A86" s="96"/>
      <c r="B86" s="73"/>
      <c r="C86" s="73"/>
      <c r="D86" s="109"/>
      <c r="E86" s="73"/>
      <c r="F86" s="74"/>
      <c r="G86" s="74"/>
      <c r="H86" s="74"/>
      <c r="I86" s="74"/>
      <c r="J86" s="74"/>
      <c r="K86" s="72"/>
      <c r="L86" s="74"/>
      <c r="M86" s="74"/>
      <c r="N86" s="74"/>
    </row>
    <row r="87" spans="1:14" ht="21.75" customHeight="1" x14ac:dyDescent="0.25">
      <c r="A87" s="96" t="s">
        <v>60</v>
      </c>
      <c r="B87" s="73"/>
      <c r="C87" s="73"/>
      <c r="D87" s="109"/>
      <c r="E87" s="73"/>
      <c r="F87" s="8">
        <f>SUM(F73:F85)</f>
        <v>23125836089</v>
      </c>
      <c r="G87" s="74"/>
      <c r="H87" s="8">
        <f>SUM(H73:H85)</f>
        <v>39033449191</v>
      </c>
      <c r="I87" s="74"/>
      <c r="J87" s="8">
        <f>SUM(J73:J85)</f>
        <v>32498950124</v>
      </c>
      <c r="K87" s="72"/>
      <c r="L87" s="8">
        <f>SUM(L73:L85)</f>
        <v>17799407913</v>
      </c>
      <c r="M87" s="74"/>
      <c r="N87" s="8">
        <f>SUM(N73:N85)</f>
        <v>27694011520</v>
      </c>
    </row>
    <row r="88" spans="1:14" ht="21.75" customHeight="1" x14ac:dyDescent="0.25">
      <c r="A88" s="96"/>
      <c r="B88" s="73"/>
      <c r="C88" s="73"/>
      <c r="D88" s="109"/>
      <c r="E88" s="73"/>
      <c r="F88" s="74"/>
      <c r="G88" s="74"/>
      <c r="H88" s="74"/>
      <c r="I88" s="74"/>
      <c r="J88" s="74"/>
      <c r="K88" s="72"/>
      <c r="L88" s="74"/>
      <c r="M88" s="74"/>
      <c r="N88" s="74"/>
    </row>
    <row r="89" spans="1:14" ht="21.75" customHeight="1" x14ac:dyDescent="0.25">
      <c r="A89" s="185" t="s">
        <v>61</v>
      </c>
      <c r="B89" s="185"/>
      <c r="C89" s="185"/>
      <c r="D89" s="109"/>
      <c r="E89" s="73"/>
      <c r="F89" s="74"/>
      <c r="G89" s="74"/>
      <c r="H89" s="74"/>
      <c r="I89" s="74"/>
      <c r="J89" s="74"/>
      <c r="K89" s="72"/>
      <c r="L89" s="74"/>
      <c r="M89" s="74"/>
      <c r="N89" s="74"/>
    </row>
    <row r="90" spans="1:14" ht="6" customHeight="1" x14ac:dyDescent="0.25">
      <c r="A90" s="96"/>
      <c r="B90" s="73"/>
      <c r="C90" s="73"/>
      <c r="D90" s="109"/>
      <c r="E90" s="73"/>
      <c r="F90" s="74"/>
      <c r="G90" s="74"/>
      <c r="H90" s="74"/>
      <c r="I90" s="74"/>
      <c r="J90" s="74"/>
      <c r="K90" s="72"/>
      <c r="L90" s="74"/>
      <c r="M90" s="74"/>
      <c r="N90" s="74"/>
    </row>
    <row r="91" spans="1:14" ht="21.75" customHeight="1" x14ac:dyDescent="0.25">
      <c r="A91" s="73" t="s">
        <v>62</v>
      </c>
      <c r="B91" s="73"/>
      <c r="C91" s="73"/>
      <c r="D91" s="109">
        <v>7</v>
      </c>
      <c r="E91" s="73"/>
      <c r="F91" s="74">
        <v>3371980640</v>
      </c>
      <c r="G91" s="74"/>
      <c r="H91" s="74">
        <v>2277989587</v>
      </c>
      <c r="I91" s="74"/>
      <c r="J91" s="74">
        <v>2273362583</v>
      </c>
      <c r="K91" s="72"/>
      <c r="L91" s="74">
        <v>366569102</v>
      </c>
      <c r="M91" s="74"/>
      <c r="N91" s="74">
        <v>378758844</v>
      </c>
    </row>
    <row r="92" spans="1:14" ht="21.75" customHeight="1" x14ac:dyDescent="0.25">
      <c r="A92" s="73" t="s">
        <v>58</v>
      </c>
      <c r="B92" s="73"/>
      <c r="C92" s="73"/>
      <c r="D92" s="120">
        <v>7</v>
      </c>
      <c r="E92" s="73"/>
      <c r="F92" s="74">
        <v>128456980</v>
      </c>
      <c r="G92" s="74"/>
      <c r="H92" s="74">
        <v>172462664</v>
      </c>
      <c r="I92" s="74"/>
      <c r="J92" s="74">
        <v>218648881</v>
      </c>
      <c r="K92" s="72"/>
      <c r="L92" s="74">
        <v>0</v>
      </c>
      <c r="M92" s="74"/>
      <c r="N92" s="74">
        <v>0</v>
      </c>
    </row>
    <row r="93" spans="1:14" ht="21.75" customHeight="1" x14ac:dyDescent="0.25">
      <c r="A93" s="73" t="s">
        <v>63</v>
      </c>
      <c r="B93" s="73"/>
      <c r="C93" s="73"/>
      <c r="D93" s="109">
        <v>29</v>
      </c>
      <c r="E93" s="73"/>
      <c r="F93" s="74">
        <v>57437588531</v>
      </c>
      <c r="G93" s="74"/>
      <c r="H93" s="74">
        <v>52729245686</v>
      </c>
      <c r="I93" s="74"/>
      <c r="J93" s="74">
        <v>48838932467</v>
      </c>
      <c r="K93" s="74"/>
      <c r="L93" s="9">
        <v>12624695779</v>
      </c>
      <c r="M93" s="74"/>
      <c r="N93" s="9">
        <v>6445199296</v>
      </c>
    </row>
    <row r="94" spans="1:14" ht="21.75" customHeight="1" x14ac:dyDescent="0.25">
      <c r="A94" s="73" t="s">
        <v>64</v>
      </c>
      <c r="B94" s="73"/>
      <c r="C94" s="73"/>
      <c r="D94" s="109">
        <v>40</v>
      </c>
      <c r="E94" s="73"/>
      <c r="F94" s="74">
        <v>0</v>
      </c>
      <c r="G94" s="74"/>
      <c r="H94" s="74">
        <v>401062400</v>
      </c>
      <c r="I94" s="74"/>
      <c r="J94" s="74">
        <v>16592806800</v>
      </c>
      <c r="K94" s="74"/>
      <c r="L94" s="9">
        <v>4791802530</v>
      </c>
      <c r="M94" s="74"/>
      <c r="N94" s="9">
        <v>7809833010</v>
      </c>
    </row>
    <row r="95" spans="1:14" ht="21.75" customHeight="1" x14ac:dyDescent="0.25">
      <c r="A95" s="73" t="s">
        <v>65</v>
      </c>
      <c r="B95" s="73"/>
      <c r="C95" s="73"/>
      <c r="D95" s="109">
        <v>30</v>
      </c>
      <c r="E95" s="73"/>
      <c r="F95" s="100">
        <v>60450130933</v>
      </c>
      <c r="G95" s="74"/>
      <c r="H95" s="100">
        <v>47954701994</v>
      </c>
      <c r="I95" s="74"/>
      <c r="J95" s="100">
        <v>51449918614</v>
      </c>
      <c r="K95" s="74"/>
      <c r="L95" s="9">
        <v>60450130933</v>
      </c>
      <c r="M95" s="74"/>
      <c r="N95" s="9">
        <v>47954701994</v>
      </c>
    </row>
    <row r="96" spans="1:14" ht="21.75" customHeight="1" x14ac:dyDescent="0.25">
      <c r="A96" s="73" t="s">
        <v>66</v>
      </c>
      <c r="B96" s="73"/>
      <c r="C96" s="73"/>
      <c r="D96" s="109"/>
      <c r="E96" s="73"/>
      <c r="F96" s="100">
        <v>666508707</v>
      </c>
      <c r="G96" s="74"/>
      <c r="H96" s="100">
        <v>652695172</v>
      </c>
      <c r="I96" s="74"/>
      <c r="J96" s="100">
        <v>871157520</v>
      </c>
      <c r="K96" s="74"/>
      <c r="L96" s="6">
        <v>400531371</v>
      </c>
      <c r="M96" s="74"/>
      <c r="N96" s="6">
        <v>400281709</v>
      </c>
    </row>
    <row r="97" spans="1:14" ht="21.75" customHeight="1" x14ac:dyDescent="0.25">
      <c r="A97" s="73" t="s">
        <v>67</v>
      </c>
      <c r="B97" s="73"/>
      <c r="C97" s="73"/>
      <c r="D97" s="109">
        <v>32</v>
      </c>
      <c r="E97" s="73"/>
      <c r="F97" s="100">
        <v>7944677348</v>
      </c>
      <c r="G97" s="74"/>
      <c r="H97" s="100">
        <v>8337860912</v>
      </c>
      <c r="I97" s="74"/>
      <c r="J97" s="100">
        <v>9151019829</v>
      </c>
      <c r="K97" s="74"/>
      <c r="L97" s="9">
        <v>345682892</v>
      </c>
      <c r="M97" s="74"/>
      <c r="N97" s="9">
        <v>275954042</v>
      </c>
    </row>
    <row r="98" spans="1:14" ht="21.75" customHeight="1" x14ac:dyDescent="0.25">
      <c r="A98" s="73" t="s">
        <v>68</v>
      </c>
      <c r="B98" s="73"/>
      <c r="C98" s="73"/>
      <c r="D98" s="109"/>
      <c r="E98" s="73"/>
      <c r="F98" s="100">
        <v>61568566</v>
      </c>
      <c r="G98" s="74"/>
      <c r="H98" s="100">
        <v>24640018</v>
      </c>
      <c r="I98" s="74"/>
      <c r="J98" s="100">
        <v>3346456</v>
      </c>
      <c r="K98" s="74"/>
      <c r="L98" s="74">
        <v>12446979</v>
      </c>
      <c r="M98" s="74"/>
      <c r="N98" s="74">
        <v>5891467</v>
      </c>
    </row>
    <row r="99" spans="1:14" ht="21.75" customHeight="1" x14ac:dyDescent="0.25">
      <c r="A99" s="73" t="s">
        <v>69</v>
      </c>
      <c r="B99" s="73"/>
      <c r="C99" s="73"/>
      <c r="D99" s="109" t="s">
        <v>70</v>
      </c>
      <c r="E99" s="73"/>
      <c r="F99" s="105">
        <v>15807627730</v>
      </c>
      <c r="G99" s="100"/>
      <c r="H99" s="105">
        <v>15565901959</v>
      </c>
      <c r="I99" s="100"/>
      <c r="J99" s="105">
        <v>15250228474</v>
      </c>
      <c r="K99" s="74"/>
      <c r="L99" s="105">
        <v>569579095</v>
      </c>
      <c r="M99" s="74"/>
      <c r="N99" s="105">
        <v>610043309</v>
      </c>
    </row>
    <row r="100" spans="1:14" ht="6" customHeight="1" x14ac:dyDescent="0.25">
      <c r="A100" s="96"/>
      <c r="B100" s="73"/>
      <c r="C100" s="73"/>
      <c r="D100" s="109"/>
      <c r="E100" s="73"/>
      <c r="F100" s="74"/>
      <c r="G100" s="74"/>
      <c r="H100" s="74"/>
      <c r="I100" s="74"/>
      <c r="J100" s="74"/>
      <c r="K100" s="72"/>
      <c r="L100" s="74"/>
      <c r="M100" s="74"/>
      <c r="N100" s="74"/>
    </row>
    <row r="101" spans="1:14" ht="21.75" customHeight="1" x14ac:dyDescent="0.25">
      <c r="A101" s="185" t="s">
        <v>71</v>
      </c>
      <c r="B101" s="185"/>
      <c r="C101" s="185"/>
      <c r="D101" s="109"/>
      <c r="E101" s="73"/>
      <c r="F101" s="8">
        <f>SUM(F91:F100)</f>
        <v>145868539435</v>
      </c>
      <c r="G101" s="74"/>
      <c r="H101" s="8">
        <f>SUM(H91:H100)</f>
        <v>128116560392</v>
      </c>
      <c r="I101" s="74"/>
      <c r="J101" s="8">
        <f>SUM(J91:J100)</f>
        <v>144649421624</v>
      </c>
      <c r="K101" s="72"/>
      <c r="L101" s="8">
        <f>SUM(L91:L100)</f>
        <v>79561438681</v>
      </c>
      <c r="M101" s="74"/>
      <c r="N101" s="8">
        <f>SUM(N91:N100)</f>
        <v>63880663671</v>
      </c>
    </row>
    <row r="102" spans="1:14" ht="6" customHeight="1" x14ac:dyDescent="0.25">
      <c r="A102" s="96"/>
      <c r="B102" s="73"/>
      <c r="C102" s="73"/>
      <c r="D102" s="109"/>
      <c r="E102" s="73"/>
      <c r="F102" s="74"/>
      <c r="G102" s="74"/>
      <c r="H102" s="74"/>
      <c r="I102" s="74"/>
      <c r="J102" s="74"/>
      <c r="K102" s="72"/>
      <c r="L102" s="74"/>
      <c r="M102" s="74"/>
      <c r="N102" s="74"/>
    </row>
    <row r="103" spans="1:14" ht="21.75" customHeight="1" x14ac:dyDescent="0.25">
      <c r="A103" s="185" t="s">
        <v>72</v>
      </c>
      <c r="B103" s="185"/>
      <c r="C103" s="185"/>
      <c r="D103" s="109"/>
      <c r="E103" s="73"/>
      <c r="F103" s="8">
        <f>F101+F87</f>
        <v>168994375524</v>
      </c>
      <c r="G103" s="74"/>
      <c r="H103" s="8">
        <f>H101+H87</f>
        <v>167150009583</v>
      </c>
      <c r="I103" s="74"/>
      <c r="J103" s="8">
        <f>J101+J87</f>
        <v>177148371748</v>
      </c>
      <c r="K103" s="72"/>
      <c r="L103" s="8">
        <f>L101+L87</f>
        <v>97360846594</v>
      </c>
      <c r="M103" s="74"/>
      <c r="N103" s="8">
        <f>N101+N87</f>
        <v>91574675191</v>
      </c>
    </row>
    <row r="104" spans="1:14" ht="21.75" customHeight="1" x14ac:dyDescent="0.25">
      <c r="A104" s="118"/>
      <c r="B104" s="118"/>
      <c r="C104" s="118"/>
      <c r="D104" s="109"/>
      <c r="E104" s="73"/>
      <c r="F104" s="10"/>
      <c r="G104" s="74"/>
      <c r="H104" s="10"/>
      <c r="I104" s="74"/>
      <c r="J104" s="10"/>
      <c r="K104" s="72"/>
      <c r="L104" s="10"/>
      <c r="M104" s="74"/>
      <c r="N104" s="10"/>
    </row>
    <row r="105" spans="1:14" ht="21.75" customHeight="1" x14ac:dyDescent="0.25">
      <c r="A105" s="118"/>
      <c r="B105" s="118"/>
      <c r="C105" s="118"/>
      <c r="D105" s="109"/>
      <c r="E105" s="73"/>
      <c r="F105" s="10"/>
      <c r="G105" s="74"/>
      <c r="H105" s="10"/>
      <c r="I105" s="74"/>
      <c r="J105" s="10"/>
      <c r="K105" s="72"/>
      <c r="L105" s="10"/>
      <c r="M105" s="74"/>
      <c r="N105" s="10"/>
    </row>
    <row r="106" spans="1:14" ht="21.75" customHeight="1" x14ac:dyDescent="0.25">
      <c r="A106" s="118"/>
      <c r="B106" s="118"/>
      <c r="C106" s="118"/>
      <c r="D106" s="109"/>
      <c r="E106" s="73"/>
      <c r="F106" s="10"/>
      <c r="G106" s="74"/>
      <c r="H106" s="10"/>
      <c r="I106" s="74"/>
      <c r="J106" s="10"/>
      <c r="K106" s="72"/>
      <c r="L106" s="10"/>
      <c r="M106" s="74"/>
      <c r="N106" s="10"/>
    </row>
    <row r="107" spans="1:14" ht="21.75" customHeight="1" x14ac:dyDescent="0.25">
      <c r="A107" s="118"/>
      <c r="B107" s="118"/>
      <c r="C107" s="118"/>
      <c r="D107" s="109"/>
      <c r="E107" s="73"/>
      <c r="F107" s="10"/>
      <c r="G107" s="74"/>
      <c r="H107" s="10"/>
      <c r="I107" s="74"/>
      <c r="J107" s="10"/>
      <c r="K107" s="72"/>
      <c r="L107" s="10"/>
      <c r="M107" s="74"/>
      <c r="N107" s="10"/>
    </row>
    <row r="108" spans="1:14" ht="21.75" customHeight="1" x14ac:dyDescent="0.25">
      <c r="A108" s="118"/>
      <c r="B108" s="118"/>
      <c r="C108" s="118"/>
      <c r="D108" s="109"/>
      <c r="E108" s="73"/>
      <c r="F108" s="10"/>
      <c r="G108" s="74"/>
      <c r="H108" s="10"/>
      <c r="I108" s="74"/>
      <c r="J108" s="10"/>
      <c r="K108" s="72"/>
      <c r="L108" s="10"/>
      <c r="M108" s="74"/>
      <c r="N108" s="10"/>
    </row>
    <row r="109" spans="1:14" ht="21.75" customHeight="1" x14ac:dyDescent="0.25">
      <c r="A109" s="118"/>
      <c r="B109" s="118"/>
      <c r="C109" s="118"/>
      <c r="D109" s="109"/>
      <c r="E109" s="73"/>
      <c r="F109" s="10"/>
      <c r="G109" s="74"/>
      <c r="H109" s="10"/>
      <c r="I109" s="74"/>
      <c r="J109" s="10"/>
      <c r="K109" s="72"/>
      <c r="L109" s="10"/>
      <c r="M109" s="74"/>
      <c r="N109" s="10"/>
    </row>
    <row r="110" spans="1:14" ht="21.75" customHeight="1" x14ac:dyDescent="0.25">
      <c r="A110" s="118"/>
      <c r="B110" s="118"/>
      <c r="C110" s="118"/>
      <c r="D110" s="109"/>
      <c r="E110" s="73"/>
      <c r="F110" s="10"/>
      <c r="G110" s="74"/>
      <c r="H110" s="10"/>
      <c r="I110" s="74"/>
      <c r="J110" s="10"/>
      <c r="K110" s="72"/>
      <c r="L110" s="10"/>
      <c r="M110" s="74"/>
      <c r="N110" s="10"/>
    </row>
    <row r="111" spans="1:14" ht="21.75" customHeight="1" x14ac:dyDescent="0.25">
      <c r="A111" s="118"/>
      <c r="B111" s="118"/>
      <c r="C111" s="118"/>
      <c r="D111" s="109"/>
      <c r="E111" s="73"/>
      <c r="F111" s="10"/>
      <c r="G111" s="74"/>
      <c r="H111" s="10"/>
      <c r="I111" s="74"/>
      <c r="J111" s="10"/>
      <c r="K111" s="72"/>
      <c r="L111" s="10"/>
      <c r="M111" s="74"/>
      <c r="N111" s="10"/>
    </row>
    <row r="112" spans="1:14" ht="21.75" customHeight="1" x14ac:dyDescent="0.25">
      <c r="A112" s="118"/>
      <c r="B112" s="118"/>
      <c r="C112" s="118"/>
      <c r="D112" s="109"/>
      <c r="E112" s="73"/>
      <c r="F112" s="10"/>
      <c r="G112" s="74"/>
      <c r="H112" s="10"/>
      <c r="I112" s="74"/>
      <c r="J112" s="10"/>
      <c r="K112" s="72"/>
      <c r="L112" s="10"/>
      <c r="M112" s="74"/>
      <c r="N112" s="10"/>
    </row>
    <row r="113" spans="1:14" ht="21.75" customHeight="1" x14ac:dyDescent="0.25">
      <c r="A113" s="118"/>
      <c r="B113" s="118"/>
      <c r="C113" s="118"/>
      <c r="D113" s="109"/>
      <c r="E113" s="73"/>
      <c r="F113" s="10"/>
      <c r="G113" s="74"/>
      <c r="H113" s="10"/>
      <c r="I113" s="74"/>
      <c r="J113" s="10"/>
      <c r="K113" s="72"/>
      <c r="L113" s="10"/>
      <c r="M113" s="74"/>
      <c r="N113" s="10"/>
    </row>
    <row r="114" spans="1:14" ht="21.75" customHeight="1" x14ac:dyDescent="0.25">
      <c r="A114" s="118"/>
      <c r="B114" s="118"/>
      <c r="C114" s="118"/>
      <c r="D114" s="109"/>
      <c r="E114" s="73"/>
      <c r="F114" s="10"/>
      <c r="G114" s="74"/>
      <c r="H114" s="10"/>
      <c r="I114" s="74"/>
      <c r="J114" s="10"/>
      <c r="K114" s="72"/>
      <c r="L114" s="10"/>
      <c r="M114" s="74"/>
      <c r="N114" s="10"/>
    </row>
    <row r="115" spans="1:14" ht="11.25" customHeight="1" x14ac:dyDescent="0.25">
      <c r="A115" s="118"/>
      <c r="B115" s="118"/>
      <c r="C115" s="118"/>
      <c r="D115" s="109"/>
      <c r="E115" s="73"/>
      <c r="F115" s="10"/>
      <c r="G115" s="74"/>
      <c r="H115" s="10"/>
      <c r="I115" s="74"/>
      <c r="J115" s="10"/>
      <c r="K115" s="72"/>
      <c r="L115" s="10"/>
      <c r="M115" s="74"/>
      <c r="N115" s="10"/>
    </row>
    <row r="116" spans="1:14" ht="21.95" customHeight="1" x14ac:dyDescent="0.25">
      <c r="A116" s="103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16" s="121"/>
      <c r="C116" s="121"/>
      <c r="D116" s="122"/>
      <c r="E116" s="121"/>
      <c r="F116" s="113"/>
      <c r="G116" s="113"/>
      <c r="H116" s="113"/>
      <c r="I116" s="113"/>
      <c r="J116" s="113"/>
      <c r="K116" s="123"/>
      <c r="L116" s="113"/>
      <c r="M116" s="113"/>
      <c r="N116" s="113"/>
    </row>
    <row r="117" spans="1:14" ht="21.75" customHeight="1" x14ac:dyDescent="0.25">
      <c r="A117" s="97" t="str">
        <f>A1</f>
        <v>บริษัท โกลบอล เพาเวอร์ ซินเนอร์ยี่ จำกัด (มหาชน)</v>
      </c>
      <c r="B117" s="97"/>
      <c r="C117" s="98"/>
      <c r="D117" s="99"/>
      <c r="E117" s="98"/>
      <c r="F117" s="100"/>
      <c r="G117" s="100"/>
      <c r="H117" s="100"/>
      <c r="I117" s="100"/>
      <c r="J117" s="100"/>
      <c r="K117" s="101"/>
      <c r="L117" s="100"/>
      <c r="M117" s="100"/>
      <c r="N117" s="100"/>
    </row>
    <row r="118" spans="1:14" ht="21.75" customHeight="1" x14ac:dyDescent="0.25">
      <c r="A118" s="97" t="s">
        <v>73</v>
      </c>
      <c r="B118" s="97"/>
      <c r="C118" s="98"/>
      <c r="D118" s="99"/>
      <c r="E118" s="98"/>
      <c r="F118" s="100"/>
      <c r="G118" s="100"/>
      <c r="H118" s="100"/>
      <c r="I118" s="100"/>
      <c r="J118" s="100"/>
      <c r="K118" s="101"/>
      <c r="L118" s="100"/>
      <c r="M118" s="100"/>
      <c r="N118" s="100"/>
    </row>
    <row r="119" spans="1:14" ht="21.75" customHeight="1" x14ac:dyDescent="0.25">
      <c r="A119" s="102" t="str">
        <f>A3</f>
        <v>ณ วันที่ 31 ธันวาคม พ.ศ. 2567</v>
      </c>
      <c r="B119" s="102"/>
      <c r="C119" s="103"/>
      <c r="D119" s="104"/>
      <c r="E119" s="103"/>
      <c r="F119" s="105"/>
      <c r="G119" s="105"/>
      <c r="H119" s="105"/>
      <c r="I119" s="105"/>
      <c r="J119" s="105"/>
      <c r="K119" s="106"/>
      <c r="L119" s="105"/>
      <c r="M119" s="105"/>
      <c r="N119" s="105"/>
    </row>
    <row r="120" spans="1:14" ht="21.75" customHeight="1" x14ac:dyDescent="0.25">
      <c r="A120" s="98"/>
      <c r="B120" s="98"/>
      <c r="C120" s="98"/>
      <c r="D120" s="99"/>
      <c r="E120" s="98"/>
      <c r="F120" s="100"/>
      <c r="G120" s="100"/>
      <c r="H120" s="100"/>
      <c r="I120" s="100"/>
      <c r="J120" s="100"/>
      <c r="K120" s="101"/>
      <c r="L120" s="100"/>
      <c r="M120" s="100"/>
      <c r="N120" s="100"/>
    </row>
    <row r="121" spans="1:14" ht="21.75" customHeight="1" x14ac:dyDescent="0.25">
      <c r="A121" s="97"/>
      <c r="B121" s="97"/>
      <c r="C121" s="98"/>
      <c r="D121" s="99"/>
      <c r="E121" s="98"/>
      <c r="F121" s="186" t="s">
        <v>3</v>
      </c>
      <c r="G121" s="186"/>
      <c r="H121" s="186"/>
      <c r="I121" s="186"/>
      <c r="J121" s="186"/>
      <c r="K121" s="1"/>
      <c r="L121" s="186" t="s">
        <v>4</v>
      </c>
      <c r="M121" s="186"/>
      <c r="N121" s="186"/>
    </row>
    <row r="122" spans="1:14" ht="21.75" customHeight="1" x14ac:dyDescent="0.25">
      <c r="A122" s="97"/>
      <c r="B122" s="97"/>
      <c r="C122" s="98"/>
      <c r="D122" s="99"/>
      <c r="E122" s="98"/>
      <c r="F122" s="1"/>
      <c r="G122" s="1"/>
      <c r="H122" s="1" t="s">
        <v>5</v>
      </c>
      <c r="I122" s="1"/>
      <c r="J122" s="1" t="s">
        <v>5</v>
      </c>
      <c r="K122" s="1"/>
      <c r="L122" s="1"/>
      <c r="M122" s="1"/>
      <c r="N122" s="1"/>
    </row>
    <row r="123" spans="1:14" ht="21.75" customHeight="1" x14ac:dyDescent="0.25">
      <c r="A123" s="97"/>
      <c r="B123" s="97"/>
      <c r="C123" s="98"/>
      <c r="D123" s="99"/>
      <c r="E123" s="98"/>
      <c r="F123" s="1" t="s">
        <v>6</v>
      </c>
      <c r="G123" s="1"/>
      <c r="H123" s="1" t="s">
        <v>6</v>
      </c>
      <c r="I123" s="1"/>
      <c r="J123" s="1" t="s">
        <v>7</v>
      </c>
      <c r="K123" s="1"/>
      <c r="L123" s="1" t="s">
        <v>6</v>
      </c>
      <c r="M123" s="1"/>
      <c r="N123" s="1" t="s">
        <v>6</v>
      </c>
    </row>
    <row r="124" spans="1:14" ht="21.75" customHeight="1" x14ac:dyDescent="0.25">
      <c r="A124" s="98"/>
      <c r="B124" s="98"/>
      <c r="C124" s="98"/>
      <c r="D124" s="99"/>
      <c r="E124" s="97"/>
      <c r="F124" s="2" t="s">
        <v>8</v>
      </c>
      <c r="G124" s="71"/>
      <c r="H124" s="2" t="s">
        <v>9</v>
      </c>
      <c r="I124" s="71"/>
      <c r="J124" s="2" t="s">
        <v>9</v>
      </c>
      <c r="K124" s="107"/>
      <c r="L124" s="2" t="s">
        <v>8</v>
      </c>
      <c r="M124" s="71"/>
      <c r="N124" s="2" t="s">
        <v>9</v>
      </c>
    </row>
    <row r="125" spans="1:14" ht="21.75" customHeight="1" x14ac:dyDescent="0.25">
      <c r="A125" s="98"/>
      <c r="B125" s="98"/>
      <c r="C125" s="98"/>
      <c r="D125" s="108" t="s">
        <v>10</v>
      </c>
      <c r="E125" s="97"/>
      <c r="F125" s="66" t="s">
        <v>11</v>
      </c>
      <c r="G125" s="71"/>
      <c r="H125" s="66" t="s">
        <v>11</v>
      </c>
      <c r="I125" s="71"/>
      <c r="J125" s="66" t="s">
        <v>11</v>
      </c>
      <c r="K125" s="72"/>
      <c r="L125" s="66" t="s">
        <v>11</v>
      </c>
      <c r="M125" s="71"/>
      <c r="N125" s="66" t="s">
        <v>11</v>
      </c>
    </row>
    <row r="126" spans="1:14" ht="21.75" customHeight="1" x14ac:dyDescent="0.25">
      <c r="A126" s="185" t="s">
        <v>74</v>
      </c>
      <c r="B126" s="185"/>
      <c r="C126" s="185"/>
      <c r="D126" s="99"/>
      <c r="E126" s="73"/>
      <c r="F126" s="74"/>
      <c r="G126" s="74"/>
      <c r="H126" s="74"/>
      <c r="I126" s="74"/>
      <c r="J126" s="74"/>
      <c r="K126" s="72"/>
      <c r="L126" s="74"/>
      <c r="M126" s="74"/>
      <c r="N126" s="74"/>
    </row>
    <row r="127" spans="1:14" ht="6" customHeight="1" x14ac:dyDescent="0.25">
      <c r="A127" s="96"/>
      <c r="B127" s="73"/>
      <c r="C127" s="73"/>
      <c r="D127" s="99"/>
      <c r="E127" s="73"/>
      <c r="F127" s="74"/>
      <c r="G127" s="74"/>
      <c r="H127" s="74"/>
      <c r="I127" s="74"/>
      <c r="J127" s="74"/>
      <c r="K127" s="72"/>
      <c r="L127" s="74"/>
      <c r="M127" s="74"/>
      <c r="N127" s="74"/>
    </row>
    <row r="128" spans="1:14" ht="21.75" customHeight="1" x14ac:dyDescent="0.25">
      <c r="A128" s="96" t="s">
        <v>75</v>
      </c>
      <c r="B128" s="73"/>
      <c r="C128" s="73"/>
      <c r="D128" s="99"/>
      <c r="E128" s="73"/>
      <c r="F128" s="74"/>
      <c r="G128" s="74"/>
      <c r="H128" s="74"/>
      <c r="I128" s="74"/>
      <c r="J128" s="74"/>
      <c r="K128" s="72"/>
      <c r="L128" s="74"/>
      <c r="M128" s="74"/>
      <c r="N128" s="74"/>
    </row>
    <row r="129" spans="1:14" ht="6" customHeight="1" x14ac:dyDescent="0.25">
      <c r="A129" s="96"/>
      <c r="B129" s="73"/>
      <c r="C129" s="73"/>
      <c r="D129" s="99"/>
      <c r="E129" s="73"/>
      <c r="F129" s="74"/>
      <c r="G129" s="74"/>
      <c r="H129" s="74"/>
      <c r="I129" s="74"/>
      <c r="J129" s="74"/>
      <c r="K129" s="72"/>
      <c r="L129" s="74"/>
      <c r="M129" s="74"/>
      <c r="N129" s="74"/>
    </row>
    <row r="130" spans="1:14" ht="21.75" customHeight="1" x14ac:dyDescent="0.25">
      <c r="A130" s="73" t="s">
        <v>76</v>
      </c>
      <c r="B130" s="73"/>
      <c r="C130" s="73"/>
      <c r="D130" s="109"/>
      <c r="E130" s="73"/>
      <c r="F130" s="74"/>
      <c r="G130" s="74"/>
      <c r="H130" s="74"/>
      <c r="I130" s="74"/>
      <c r="J130" s="74"/>
      <c r="K130" s="72"/>
      <c r="L130" s="74"/>
      <c r="M130" s="74"/>
      <c r="N130" s="74"/>
    </row>
    <row r="131" spans="1:14" ht="21.75" customHeight="1" x14ac:dyDescent="0.25">
      <c r="A131" s="73"/>
      <c r="B131" s="73" t="s">
        <v>77</v>
      </c>
      <c r="C131" s="73"/>
      <c r="D131" s="109"/>
      <c r="E131" s="73"/>
      <c r="F131" s="74"/>
      <c r="G131" s="74"/>
      <c r="H131" s="74"/>
      <c r="I131" s="74"/>
      <c r="J131" s="74"/>
      <c r="K131" s="72"/>
      <c r="L131" s="74"/>
      <c r="M131" s="74"/>
      <c r="N131" s="74"/>
    </row>
    <row r="132" spans="1:14" ht="21.75" customHeight="1" x14ac:dyDescent="0.25">
      <c r="A132" s="73"/>
      <c r="B132" s="73"/>
      <c r="C132" s="73" t="s">
        <v>78</v>
      </c>
      <c r="D132" s="109"/>
      <c r="E132" s="73"/>
      <c r="F132" s="74"/>
      <c r="G132" s="74"/>
      <c r="H132" s="74"/>
      <c r="I132" s="74"/>
      <c r="J132" s="74"/>
      <c r="K132" s="72"/>
      <c r="L132" s="74"/>
      <c r="M132" s="74"/>
      <c r="N132" s="74"/>
    </row>
    <row r="133" spans="1:14" ht="21.75" customHeight="1" thickBot="1" x14ac:dyDescent="0.3">
      <c r="A133" s="73"/>
      <c r="B133" s="73"/>
      <c r="C133" s="73" t="s">
        <v>79</v>
      </c>
      <c r="D133" s="109"/>
      <c r="E133" s="73"/>
      <c r="F133" s="124">
        <v>28197293710</v>
      </c>
      <c r="G133" s="74"/>
      <c r="H133" s="124">
        <v>28197293710</v>
      </c>
      <c r="I133" s="74"/>
      <c r="J133" s="124">
        <v>28197293710</v>
      </c>
      <c r="K133" s="74"/>
      <c r="L133" s="124">
        <v>28197293710</v>
      </c>
      <c r="M133" s="74"/>
      <c r="N133" s="124">
        <v>28197293710</v>
      </c>
    </row>
    <row r="134" spans="1:14" ht="6" customHeight="1" thickTop="1" x14ac:dyDescent="0.25">
      <c r="A134" s="73"/>
      <c r="B134" s="73"/>
      <c r="C134" s="73"/>
      <c r="D134" s="109"/>
      <c r="E134" s="73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ht="21.75" customHeight="1" x14ac:dyDescent="0.25">
      <c r="A135" s="73"/>
      <c r="B135" s="73" t="s">
        <v>80</v>
      </c>
      <c r="C135" s="73"/>
      <c r="D135" s="109"/>
      <c r="E135" s="73"/>
      <c r="F135" s="74"/>
      <c r="G135" s="74"/>
      <c r="H135" s="74"/>
      <c r="I135" s="74"/>
      <c r="J135" s="74"/>
      <c r="K135" s="72"/>
      <c r="L135" s="74"/>
      <c r="M135" s="74"/>
      <c r="N135" s="74"/>
    </row>
    <row r="136" spans="1:14" ht="21.75" customHeight="1" x14ac:dyDescent="0.25">
      <c r="A136" s="73"/>
      <c r="B136" s="73"/>
      <c r="C136" s="73" t="s">
        <v>81</v>
      </c>
      <c r="D136" s="109"/>
      <c r="E136" s="73"/>
      <c r="F136" s="74"/>
      <c r="G136" s="74"/>
      <c r="H136" s="74"/>
      <c r="I136" s="74"/>
      <c r="J136" s="74"/>
      <c r="K136" s="72"/>
      <c r="L136" s="74"/>
      <c r="M136" s="74"/>
      <c r="N136" s="74"/>
    </row>
    <row r="137" spans="1:14" ht="21.75" customHeight="1" x14ac:dyDescent="0.25">
      <c r="A137" s="73"/>
      <c r="B137" s="73"/>
      <c r="C137" s="73" t="s">
        <v>82</v>
      </c>
      <c r="D137" s="109"/>
      <c r="E137" s="73"/>
      <c r="F137" s="74">
        <v>28197293670</v>
      </c>
      <c r="G137" s="74"/>
      <c r="H137" s="74">
        <v>28197293670</v>
      </c>
      <c r="I137" s="74"/>
      <c r="J137" s="74">
        <v>28197293670</v>
      </c>
      <c r="K137" s="74"/>
      <c r="L137" s="74">
        <v>28197293670</v>
      </c>
      <c r="M137" s="74"/>
      <c r="N137" s="74">
        <v>28197293670</v>
      </c>
    </row>
    <row r="138" spans="1:14" ht="21.75" customHeight="1" x14ac:dyDescent="0.25">
      <c r="A138" s="73" t="s">
        <v>83</v>
      </c>
      <c r="B138" s="73"/>
      <c r="C138" s="73"/>
      <c r="D138" s="109"/>
      <c r="E138" s="73"/>
      <c r="F138" s="74">
        <v>70175900837</v>
      </c>
      <c r="G138" s="74"/>
      <c r="H138" s="74">
        <v>70175900837</v>
      </c>
      <c r="I138" s="74"/>
      <c r="J138" s="74">
        <v>70175900837</v>
      </c>
      <c r="K138" s="74"/>
      <c r="L138" s="74">
        <v>70175900837</v>
      </c>
      <c r="M138" s="74"/>
      <c r="N138" s="74">
        <v>70175900837</v>
      </c>
    </row>
    <row r="139" spans="1:14" ht="21.75" customHeight="1" x14ac:dyDescent="0.25">
      <c r="A139" s="73" t="s">
        <v>84</v>
      </c>
      <c r="B139" s="73"/>
      <c r="C139" s="73"/>
      <c r="D139" s="109"/>
      <c r="E139" s="73"/>
      <c r="F139" s="74"/>
      <c r="G139" s="74"/>
      <c r="H139" s="74"/>
      <c r="I139" s="74"/>
      <c r="J139" s="74"/>
      <c r="K139" s="74"/>
      <c r="L139" s="74"/>
      <c r="M139" s="74"/>
      <c r="N139" s="74"/>
    </row>
    <row r="140" spans="1:14" ht="21.75" customHeight="1" x14ac:dyDescent="0.25">
      <c r="A140" s="98"/>
      <c r="B140" s="73" t="s">
        <v>31</v>
      </c>
      <c r="C140" s="73"/>
      <c r="D140" s="109"/>
      <c r="E140" s="73"/>
      <c r="F140" s="74">
        <v>-14991990030</v>
      </c>
      <c r="G140" s="74"/>
      <c r="H140" s="74">
        <v>-14991990030</v>
      </c>
      <c r="I140" s="74"/>
      <c r="J140" s="74">
        <v>-14991990030</v>
      </c>
      <c r="K140" s="74"/>
      <c r="L140" s="74">
        <v>0</v>
      </c>
      <c r="M140" s="74"/>
      <c r="N140" s="74">
        <v>0</v>
      </c>
    </row>
    <row r="141" spans="1:14" ht="21.75" customHeight="1" x14ac:dyDescent="0.25">
      <c r="A141" s="73" t="s">
        <v>85</v>
      </c>
      <c r="B141" s="73"/>
      <c r="C141" s="98"/>
      <c r="D141" s="109"/>
      <c r="E141" s="73"/>
      <c r="F141" s="74">
        <v>-1159384845</v>
      </c>
      <c r="G141" s="74"/>
      <c r="H141" s="74">
        <v>-1118213914</v>
      </c>
      <c r="I141" s="74"/>
      <c r="J141" s="74">
        <v>-1118213914</v>
      </c>
      <c r="K141" s="74"/>
      <c r="L141" s="74">
        <v>78467400</v>
      </c>
      <c r="M141" s="74"/>
      <c r="N141" s="74">
        <v>78467400</v>
      </c>
    </row>
    <row r="142" spans="1:14" ht="21.75" customHeight="1" x14ac:dyDescent="0.25">
      <c r="A142" s="73" t="s">
        <v>86</v>
      </c>
      <c r="B142" s="73"/>
      <c r="C142" s="73"/>
      <c r="D142" s="109"/>
      <c r="E142" s="73"/>
      <c r="F142" s="74"/>
      <c r="G142" s="74"/>
      <c r="H142" s="74"/>
      <c r="I142" s="74"/>
      <c r="J142" s="74"/>
      <c r="K142" s="72"/>
      <c r="L142" s="74"/>
      <c r="M142" s="74"/>
      <c r="N142" s="74"/>
    </row>
    <row r="143" spans="1:14" ht="21.75" customHeight="1" x14ac:dyDescent="0.25">
      <c r="A143" s="73"/>
      <c r="B143" s="73" t="s">
        <v>87</v>
      </c>
      <c r="C143" s="73"/>
      <c r="D143" s="109"/>
      <c r="E143" s="73"/>
      <c r="F143" s="74"/>
      <c r="G143" s="74"/>
      <c r="H143" s="74"/>
      <c r="I143" s="74"/>
      <c r="J143" s="74"/>
      <c r="K143" s="72"/>
      <c r="L143" s="74"/>
      <c r="M143" s="74"/>
      <c r="N143" s="74"/>
    </row>
    <row r="144" spans="1:14" ht="21.75" customHeight="1" x14ac:dyDescent="0.25">
      <c r="A144" s="73"/>
      <c r="B144" s="73" t="s">
        <v>88</v>
      </c>
      <c r="C144" s="73"/>
      <c r="D144" s="109">
        <v>33</v>
      </c>
      <c r="E144" s="73"/>
      <c r="F144" s="74">
        <v>2819729367</v>
      </c>
      <c r="G144" s="74"/>
      <c r="H144" s="74">
        <v>2307914941</v>
      </c>
      <c r="I144" s="74"/>
      <c r="J144" s="74">
        <v>2268360049</v>
      </c>
      <c r="K144" s="74"/>
      <c r="L144" s="74">
        <v>2819729367</v>
      </c>
      <c r="M144" s="74"/>
      <c r="N144" s="74">
        <v>2307914941</v>
      </c>
    </row>
    <row r="145" spans="1:14" ht="21.75" customHeight="1" x14ac:dyDescent="0.25">
      <c r="A145" s="73"/>
      <c r="B145" s="73" t="s">
        <v>89</v>
      </c>
      <c r="C145" s="73"/>
      <c r="D145" s="109"/>
      <c r="E145" s="73"/>
      <c r="F145" s="74">
        <v>23740007607</v>
      </c>
      <c r="G145" s="74"/>
      <c r="H145" s="74">
        <v>22699002617</v>
      </c>
      <c r="I145" s="74"/>
      <c r="J145" s="74">
        <v>20529290819</v>
      </c>
      <c r="K145" s="74"/>
      <c r="L145" s="74">
        <v>34985486736</v>
      </c>
      <c r="M145" s="74"/>
      <c r="N145" s="74">
        <v>27413670408</v>
      </c>
    </row>
    <row r="146" spans="1:14" ht="21.75" customHeight="1" x14ac:dyDescent="0.25">
      <c r="A146" s="73" t="s">
        <v>90</v>
      </c>
      <c r="B146" s="73"/>
      <c r="C146" s="73"/>
      <c r="D146" s="109"/>
      <c r="E146" s="73"/>
      <c r="F146" s="113">
        <v>-1223956426</v>
      </c>
      <c r="G146" s="74"/>
      <c r="H146" s="113">
        <v>-1074871722</v>
      </c>
      <c r="I146" s="74"/>
      <c r="J146" s="113">
        <v>-330685711</v>
      </c>
      <c r="K146" s="74"/>
      <c r="L146" s="113">
        <v>1941893702</v>
      </c>
      <c r="M146" s="74"/>
      <c r="N146" s="113">
        <v>1005687075</v>
      </c>
    </row>
    <row r="147" spans="1:14" ht="6" customHeight="1" x14ac:dyDescent="0.25">
      <c r="A147" s="96"/>
      <c r="B147" s="73"/>
      <c r="C147" s="73"/>
      <c r="D147" s="109"/>
      <c r="E147" s="73"/>
      <c r="F147" s="74"/>
      <c r="G147" s="74"/>
      <c r="H147" s="74"/>
      <c r="I147" s="74"/>
      <c r="J147" s="74"/>
      <c r="K147" s="72"/>
      <c r="L147" s="74"/>
      <c r="M147" s="74"/>
      <c r="N147" s="74"/>
    </row>
    <row r="148" spans="1:14" ht="21.75" customHeight="1" x14ac:dyDescent="0.25">
      <c r="A148" s="96" t="s">
        <v>91</v>
      </c>
      <c r="B148" s="73"/>
      <c r="C148" s="73"/>
      <c r="D148" s="109"/>
      <c r="E148" s="73"/>
      <c r="F148" s="9">
        <f>SUM(F137:F146)</f>
        <v>107557600180</v>
      </c>
      <c r="G148" s="74"/>
      <c r="H148" s="9">
        <f>SUM(H137:H146)</f>
        <v>106195036399</v>
      </c>
      <c r="I148" s="74"/>
      <c r="J148" s="9">
        <f>SUM(J137:J146)</f>
        <v>104729955720</v>
      </c>
      <c r="K148" s="9"/>
      <c r="L148" s="9">
        <f>SUM(L137:L146)</f>
        <v>138198771712</v>
      </c>
      <c r="M148" s="9"/>
      <c r="N148" s="9">
        <f>SUM(N137:N146)</f>
        <v>129178934331</v>
      </c>
    </row>
    <row r="149" spans="1:14" ht="21.75" customHeight="1" x14ac:dyDescent="0.25">
      <c r="A149" s="73" t="s">
        <v>92</v>
      </c>
      <c r="B149" s="73"/>
      <c r="C149" s="73"/>
      <c r="D149" s="109"/>
      <c r="E149" s="73"/>
      <c r="F149" s="113">
        <v>11584073117</v>
      </c>
      <c r="G149" s="74"/>
      <c r="H149" s="113">
        <v>12544451207</v>
      </c>
      <c r="I149" s="74"/>
      <c r="J149" s="113">
        <v>11631290318</v>
      </c>
      <c r="K149" s="74"/>
      <c r="L149" s="11">
        <v>0</v>
      </c>
      <c r="M149" s="74"/>
      <c r="N149" s="11">
        <v>0</v>
      </c>
    </row>
    <row r="150" spans="1:14" ht="6" customHeight="1" x14ac:dyDescent="0.25">
      <c r="A150" s="73"/>
      <c r="B150" s="73"/>
      <c r="C150" s="73"/>
      <c r="D150" s="109"/>
      <c r="E150" s="73"/>
      <c r="F150" s="74"/>
      <c r="G150" s="74"/>
      <c r="H150" s="74"/>
      <c r="I150" s="74"/>
      <c r="J150" s="74"/>
      <c r="K150" s="12"/>
      <c r="L150" s="74"/>
      <c r="M150" s="74"/>
      <c r="N150" s="74"/>
    </row>
    <row r="151" spans="1:14" ht="21.75" customHeight="1" x14ac:dyDescent="0.25">
      <c r="A151" s="96" t="s">
        <v>93</v>
      </c>
      <c r="B151" s="73"/>
      <c r="C151" s="73"/>
      <c r="D151" s="109"/>
      <c r="E151" s="73"/>
      <c r="F151" s="3">
        <f>SUM(F148:F149)</f>
        <v>119141673297</v>
      </c>
      <c r="G151" s="74"/>
      <c r="H151" s="3">
        <f>SUM(H148:H149)</f>
        <v>118739487606</v>
      </c>
      <c r="I151" s="74"/>
      <c r="J151" s="3">
        <f>SUM(J148:J149)</f>
        <v>116361246038</v>
      </c>
      <c r="K151" s="12"/>
      <c r="L151" s="3">
        <f>SUM(L148:L149)</f>
        <v>138198771712</v>
      </c>
      <c r="M151" s="74"/>
      <c r="N151" s="3">
        <f>SUM(N148:N149)</f>
        <v>129178934331</v>
      </c>
    </row>
    <row r="152" spans="1:14" ht="6" customHeight="1" x14ac:dyDescent="0.25">
      <c r="A152" s="96"/>
      <c r="B152" s="73"/>
      <c r="C152" s="73"/>
      <c r="D152" s="109"/>
      <c r="E152" s="73"/>
      <c r="F152" s="74"/>
      <c r="G152" s="74"/>
      <c r="H152" s="74"/>
      <c r="I152" s="74"/>
      <c r="J152" s="74"/>
      <c r="K152" s="12"/>
      <c r="L152" s="74"/>
      <c r="M152" s="74"/>
      <c r="N152" s="74"/>
    </row>
    <row r="153" spans="1:14" ht="21.75" customHeight="1" thickBot="1" x14ac:dyDescent="0.3">
      <c r="A153" s="185" t="s">
        <v>94</v>
      </c>
      <c r="B153" s="185"/>
      <c r="C153" s="185"/>
      <c r="D153" s="109"/>
      <c r="E153" s="73"/>
      <c r="F153" s="5">
        <f>F151+F103</f>
        <v>288136048821</v>
      </c>
      <c r="G153" s="74"/>
      <c r="H153" s="5">
        <f>H151+H103</f>
        <v>285889497189</v>
      </c>
      <c r="I153" s="74"/>
      <c r="J153" s="5">
        <f>J151+J103</f>
        <v>293509617786</v>
      </c>
      <c r="K153" s="101"/>
      <c r="L153" s="5">
        <f>L151+L103</f>
        <v>235559618306</v>
      </c>
      <c r="M153" s="74"/>
      <c r="N153" s="5">
        <f>N151+N103</f>
        <v>220753609522</v>
      </c>
    </row>
    <row r="154" spans="1:14" ht="21.75" customHeight="1" thickTop="1" x14ac:dyDescent="0.25">
      <c r="A154" s="118"/>
      <c r="B154" s="118"/>
      <c r="C154" s="118"/>
      <c r="D154" s="109"/>
      <c r="E154" s="73"/>
      <c r="F154" s="95"/>
      <c r="G154" s="13"/>
      <c r="H154" s="95"/>
      <c r="I154" s="13"/>
      <c r="J154" s="95"/>
      <c r="K154" s="13"/>
      <c r="L154" s="95"/>
      <c r="M154" s="74"/>
      <c r="N154" s="95"/>
    </row>
    <row r="155" spans="1:14" ht="21.75" customHeight="1" x14ac:dyDescent="0.25">
      <c r="A155" s="118"/>
      <c r="B155" s="118"/>
      <c r="C155" s="118"/>
      <c r="D155" s="109"/>
      <c r="E155" s="73"/>
      <c r="F155" s="74"/>
      <c r="G155" s="74"/>
      <c r="H155" s="74"/>
      <c r="I155" s="74"/>
      <c r="J155" s="74"/>
      <c r="K155" s="74"/>
      <c r="L155" s="74"/>
      <c r="M155" s="74"/>
      <c r="N155" s="74"/>
    </row>
    <row r="156" spans="1:14" ht="21.75" customHeight="1" x14ac:dyDescent="0.25">
      <c r="A156" s="118"/>
      <c r="B156" s="118"/>
      <c r="C156" s="118"/>
      <c r="D156" s="109"/>
      <c r="E156" s="73"/>
      <c r="F156" s="74"/>
      <c r="G156" s="74"/>
      <c r="H156" s="74"/>
      <c r="I156" s="74"/>
      <c r="J156" s="74"/>
      <c r="K156" s="74"/>
      <c r="L156" s="74"/>
      <c r="M156" s="74"/>
      <c r="N156" s="74"/>
    </row>
    <row r="157" spans="1:14" ht="21.75" customHeight="1" x14ac:dyDescent="0.25">
      <c r="A157" s="118"/>
      <c r="B157" s="118"/>
      <c r="C157" s="118"/>
      <c r="D157" s="109"/>
      <c r="E157" s="73"/>
      <c r="F157" s="125"/>
      <c r="G157" s="74"/>
      <c r="H157" s="125"/>
      <c r="I157" s="74"/>
      <c r="J157" s="125"/>
      <c r="K157" s="74"/>
      <c r="L157" s="74"/>
      <c r="M157" s="74"/>
      <c r="N157" s="74"/>
    </row>
    <row r="158" spans="1:14" ht="21.75" customHeight="1" x14ac:dyDescent="0.25">
      <c r="A158" s="118"/>
      <c r="B158" s="118"/>
      <c r="C158" s="118"/>
      <c r="D158" s="109"/>
      <c r="E158" s="73"/>
      <c r="F158" s="74"/>
      <c r="G158" s="74"/>
      <c r="H158" s="74"/>
      <c r="I158" s="74"/>
      <c r="J158" s="74"/>
      <c r="K158" s="74"/>
      <c r="L158" s="74"/>
      <c r="M158" s="74"/>
      <c r="N158" s="74"/>
    </row>
    <row r="159" spans="1:14" ht="21.75" customHeight="1" x14ac:dyDescent="0.25">
      <c r="A159" s="118"/>
      <c r="B159" s="118"/>
      <c r="C159" s="118"/>
      <c r="D159" s="109"/>
      <c r="E159" s="73"/>
      <c r="F159" s="74"/>
      <c r="G159" s="74"/>
      <c r="H159" s="74"/>
      <c r="I159" s="74"/>
      <c r="J159" s="74"/>
      <c r="K159" s="74"/>
      <c r="L159" s="74"/>
      <c r="M159" s="74"/>
      <c r="N159" s="74"/>
    </row>
    <row r="160" spans="1:14" ht="21.75" customHeight="1" x14ac:dyDescent="0.25">
      <c r="A160" s="118"/>
      <c r="B160" s="118"/>
      <c r="C160" s="118"/>
      <c r="D160" s="109"/>
      <c r="E160" s="73"/>
      <c r="F160" s="74"/>
      <c r="G160" s="74"/>
      <c r="H160" s="74"/>
      <c r="I160" s="74"/>
      <c r="J160" s="74"/>
      <c r="K160" s="74"/>
      <c r="L160" s="74"/>
      <c r="M160" s="74"/>
      <c r="N160" s="74"/>
    </row>
    <row r="161" spans="1:14" ht="21.75" customHeight="1" x14ac:dyDescent="0.25">
      <c r="A161" s="118"/>
      <c r="B161" s="118"/>
      <c r="C161" s="118"/>
      <c r="D161" s="109"/>
      <c r="E161" s="73"/>
      <c r="F161" s="74"/>
      <c r="G161" s="74"/>
      <c r="H161" s="74"/>
      <c r="I161" s="74"/>
      <c r="J161" s="74"/>
      <c r="K161" s="74"/>
      <c r="L161" s="74"/>
      <c r="M161" s="74"/>
      <c r="N161" s="74"/>
    </row>
    <row r="162" spans="1:14" ht="21.75" customHeight="1" x14ac:dyDescent="0.25">
      <c r="A162" s="118"/>
      <c r="B162" s="118"/>
      <c r="C162" s="118"/>
      <c r="D162" s="109"/>
      <c r="E162" s="73"/>
      <c r="F162" s="74"/>
      <c r="G162" s="74"/>
      <c r="H162" s="74"/>
      <c r="I162" s="74"/>
      <c r="J162" s="74"/>
      <c r="K162" s="74"/>
      <c r="L162" s="74"/>
      <c r="M162" s="74"/>
      <c r="N162" s="74"/>
    </row>
    <row r="163" spans="1:14" ht="21.75" customHeight="1" x14ac:dyDescent="0.25">
      <c r="A163" s="118"/>
      <c r="B163" s="118"/>
      <c r="C163" s="118"/>
      <c r="D163" s="109"/>
      <c r="E163" s="73"/>
      <c r="F163" s="74"/>
      <c r="G163" s="74"/>
      <c r="H163" s="74"/>
      <c r="I163" s="74"/>
      <c r="J163" s="74"/>
      <c r="K163" s="74"/>
      <c r="L163" s="74"/>
      <c r="M163" s="74"/>
      <c r="N163" s="74"/>
    </row>
    <row r="164" spans="1:14" ht="21.75" customHeight="1" x14ac:dyDescent="0.25">
      <c r="A164" s="118"/>
      <c r="B164" s="118"/>
      <c r="C164" s="118"/>
      <c r="D164" s="109"/>
      <c r="E164" s="73"/>
      <c r="F164" s="74"/>
      <c r="G164" s="74"/>
      <c r="H164" s="74"/>
      <c r="I164" s="74"/>
      <c r="J164" s="74"/>
      <c r="K164" s="74"/>
      <c r="L164" s="74"/>
      <c r="M164" s="74"/>
      <c r="N164" s="74"/>
    </row>
    <row r="165" spans="1:14" ht="21.75" customHeight="1" x14ac:dyDescent="0.25">
      <c r="A165" s="118"/>
      <c r="B165" s="118"/>
      <c r="C165" s="118"/>
      <c r="D165" s="109"/>
      <c r="E165" s="73"/>
      <c r="F165" s="74"/>
      <c r="G165" s="74"/>
      <c r="H165" s="74"/>
      <c r="I165" s="74"/>
      <c r="J165" s="74"/>
      <c r="K165" s="74"/>
      <c r="L165" s="74"/>
      <c r="M165" s="74"/>
      <c r="N165" s="74"/>
    </row>
    <row r="166" spans="1:14" ht="21.75" customHeight="1" x14ac:dyDescent="0.25">
      <c r="A166" s="118"/>
      <c r="B166" s="118"/>
      <c r="C166" s="118"/>
      <c r="D166" s="109"/>
      <c r="E166" s="73"/>
      <c r="F166" s="74"/>
      <c r="G166" s="74"/>
      <c r="H166" s="74"/>
      <c r="I166" s="74"/>
      <c r="J166" s="74"/>
      <c r="K166" s="74"/>
      <c r="L166" s="74"/>
      <c r="M166" s="74"/>
      <c r="N166" s="74"/>
    </row>
    <row r="167" spans="1:14" ht="21.75" customHeight="1" x14ac:dyDescent="0.25">
      <c r="A167" s="118"/>
      <c r="B167" s="118"/>
      <c r="C167" s="118"/>
      <c r="D167" s="109"/>
      <c r="E167" s="73"/>
      <c r="F167" s="74"/>
      <c r="G167" s="74"/>
      <c r="H167" s="74"/>
      <c r="I167" s="74"/>
      <c r="J167" s="74"/>
      <c r="K167" s="74"/>
      <c r="L167" s="74"/>
      <c r="M167" s="74"/>
      <c r="N167" s="74"/>
    </row>
    <row r="168" spans="1:14" ht="21.75" customHeight="1" x14ac:dyDescent="0.25">
      <c r="A168" s="118"/>
      <c r="B168" s="118"/>
      <c r="C168" s="118"/>
      <c r="D168" s="109"/>
      <c r="E168" s="73"/>
      <c r="F168" s="74"/>
      <c r="G168" s="74"/>
      <c r="H168" s="74"/>
      <c r="I168" s="74"/>
      <c r="J168" s="74"/>
      <c r="K168" s="74"/>
      <c r="L168" s="74"/>
      <c r="M168" s="74"/>
      <c r="N168" s="74"/>
    </row>
    <row r="169" spans="1:14" ht="21.75" customHeight="1" x14ac:dyDescent="0.25">
      <c r="A169" s="118"/>
      <c r="B169" s="118"/>
      <c r="C169" s="118"/>
      <c r="D169" s="109"/>
      <c r="E169" s="73"/>
      <c r="F169" s="74"/>
      <c r="G169" s="74"/>
      <c r="H169" s="74"/>
      <c r="I169" s="74"/>
      <c r="J169" s="74"/>
      <c r="K169" s="74"/>
      <c r="L169" s="74"/>
      <c r="M169" s="74"/>
      <c r="N169" s="74"/>
    </row>
    <row r="170" spans="1:14" ht="21.75" customHeight="1" x14ac:dyDescent="0.25">
      <c r="A170" s="118"/>
      <c r="B170" s="118"/>
      <c r="C170" s="118"/>
      <c r="D170" s="109"/>
      <c r="E170" s="73"/>
      <c r="F170" s="74"/>
      <c r="G170" s="74"/>
      <c r="H170" s="74"/>
      <c r="I170" s="74"/>
      <c r="J170" s="74"/>
      <c r="K170" s="74"/>
      <c r="L170" s="74"/>
      <c r="M170" s="74"/>
      <c r="N170" s="74"/>
    </row>
    <row r="171" spans="1:14" ht="21.75" customHeight="1" x14ac:dyDescent="0.25">
      <c r="A171" s="118"/>
      <c r="B171" s="118"/>
      <c r="C171" s="118"/>
      <c r="D171" s="109"/>
      <c r="E171" s="73"/>
      <c r="F171" s="74"/>
      <c r="G171" s="74"/>
      <c r="H171" s="74"/>
      <c r="I171" s="74"/>
      <c r="J171" s="74"/>
      <c r="K171" s="74"/>
      <c r="L171" s="74"/>
      <c r="M171" s="74"/>
      <c r="N171" s="74"/>
    </row>
    <row r="172" spans="1:14" ht="11.25" customHeight="1" x14ac:dyDescent="0.25">
      <c r="A172" s="118"/>
      <c r="B172" s="118"/>
      <c r="C172" s="118"/>
      <c r="D172" s="109"/>
      <c r="E172" s="73"/>
      <c r="F172" s="74"/>
      <c r="G172" s="74"/>
      <c r="H172" s="74"/>
      <c r="I172" s="74"/>
      <c r="J172" s="74"/>
      <c r="K172" s="74"/>
      <c r="L172" s="74"/>
      <c r="M172" s="74"/>
      <c r="N172" s="74"/>
    </row>
    <row r="173" spans="1:14" ht="21.95" customHeight="1" x14ac:dyDescent="0.25">
      <c r="A173" s="103" t="str">
        <f>A59</f>
        <v>หมายเหตุประกอบงบการเงินรวมและงบการเงินเฉพาะกิจการเป็นส่วนหนึ่งของงบการเงินนี้</v>
      </c>
      <c r="B173" s="103"/>
      <c r="C173" s="103"/>
      <c r="D173" s="104"/>
      <c r="E173" s="103"/>
      <c r="F173" s="105"/>
      <c r="G173" s="105"/>
      <c r="H173" s="105"/>
      <c r="I173" s="105"/>
      <c r="J173" s="105"/>
      <c r="K173" s="106"/>
      <c r="L173" s="105"/>
      <c r="M173" s="105"/>
      <c r="N173" s="105"/>
    </row>
  </sheetData>
  <mergeCells count="13">
    <mergeCell ref="L121:N121"/>
    <mergeCell ref="A126:C126"/>
    <mergeCell ref="F5:J5"/>
    <mergeCell ref="L5:N5"/>
    <mergeCell ref="F64:J64"/>
    <mergeCell ref="L64:N64"/>
    <mergeCell ref="A69:C69"/>
    <mergeCell ref="A71:C71"/>
    <mergeCell ref="A153:C153"/>
    <mergeCell ref="A89:C89"/>
    <mergeCell ref="A101:C101"/>
    <mergeCell ref="A103:C103"/>
    <mergeCell ref="F121:J121"/>
  </mergeCells>
  <pageMargins left="0.8" right="0.5" top="0.5" bottom="0.6" header="0.49" footer="0.4"/>
  <pageSetup paperSize="9" scale="70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9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7D2AB-E5A2-4469-BE3B-961279BBF5A7}">
  <dimension ref="A1:M105"/>
  <sheetViews>
    <sheetView topLeftCell="A36" zoomScale="85" zoomScaleNormal="85" zoomScaleSheetLayoutView="85" workbookViewId="0">
      <selection activeCell="G37" sqref="G37"/>
    </sheetView>
  </sheetViews>
  <sheetFormatPr defaultColWidth="8.7109375" defaultRowHeight="21.75" customHeight="1" x14ac:dyDescent="0.25"/>
  <cols>
    <col min="1" max="3" width="1.7109375" style="70" customWidth="1"/>
    <col min="4" max="4" width="43" style="70" customWidth="1"/>
    <col min="5" max="5" width="8.28515625" style="70" customWidth="1"/>
    <col min="6" max="6" width="0.5703125" style="70" customWidth="1"/>
    <col min="7" max="7" width="13.28515625" style="70" customWidth="1"/>
    <col min="8" max="8" width="0.5703125" style="70" customWidth="1"/>
    <col min="9" max="9" width="13.28515625" style="70" customWidth="1"/>
    <col min="10" max="10" width="0.5703125" style="70" customWidth="1"/>
    <col min="11" max="11" width="13.28515625" style="70" customWidth="1"/>
    <col min="12" max="12" width="0.85546875" style="70" customWidth="1"/>
    <col min="13" max="13" width="13.28515625" style="70" customWidth="1"/>
    <col min="14" max="16384" width="8.7109375" style="70"/>
  </cols>
  <sheetData>
    <row r="1" spans="1:13" ht="21.75" customHeight="1" x14ac:dyDescent="0.25">
      <c r="A1" s="76" t="str">
        <f>+'Thai 6-8'!A1</f>
        <v>บริษัท โกลบอล เพาเวอร์ ซินเนอร์ยี่ จำกัด (มหาชน)</v>
      </c>
      <c r="B1" s="76"/>
      <c r="C1" s="76"/>
      <c r="D1" s="76"/>
      <c r="E1" s="84"/>
      <c r="F1" s="76"/>
      <c r="G1" s="96"/>
      <c r="H1" s="96"/>
      <c r="I1" s="96"/>
      <c r="J1" s="76"/>
      <c r="K1" s="96"/>
      <c r="L1" s="96"/>
      <c r="M1" s="96"/>
    </row>
    <row r="2" spans="1:13" ht="21.75" customHeight="1" x14ac:dyDescent="0.25">
      <c r="A2" s="76" t="s">
        <v>95</v>
      </c>
      <c r="B2" s="76"/>
      <c r="C2" s="76"/>
      <c r="D2" s="76"/>
      <c r="E2" s="84"/>
      <c r="F2" s="76"/>
      <c r="G2" s="96"/>
      <c r="H2" s="96"/>
      <c r="I2" s="96"/>
      <c r="J2" s="76"/>
      <c r="K2" s="96"/>
      <c r="L2" s="96"/>
      <c r="M2" s="96"/>
    </row>
    <row r="3" spans="1:13" ht="21.75" customHeight="1" x14ac:dyDescent="0.25">
      <c r="A3" s="80" t="s">
        <v>96</v>
      </c>
      <c r="B3" s="80"/>
      <c r="C3" s="80"/>
      <c r="D3" s="80"/>
      <c r="E3" s="81"/>
      <c r="F3" s="80"/>
      <c r="G3" s="126"/>
      <c r="H3" s="126"/>
      <c r="I3" s="126"/>
      <c r="J3" s="80"/>
      <c r="K3" s="126"/>
      <c r="L3" s="126"/>
      <c r="M3" s="126"/>
    </row>
    <row r="4" spans="1:13" ht="21.75" customHeight="1" x14ac:dyDescent="0.25">
      <c r="A4" s="76"/>
      <c r="B4" s="76"/>
      <c r="C4" s="76"/>
      <c r="D4" s="76"/>
      <c r="E4" s="84"/>
      <c r="F4" s="76"/>
      <c r="G4" s="96"/>
      <c r="H4" s="96"/>
      <c r="I4" s="96"/>
      <c r="J4" s="76"/>
      <c r="K4" s="96"/>
      <c r="L4" s="96"/>
      <c r="M4" s="96"/>
    </row>
    <row r="5" spans="1:13" ht="21.75" customHeight="1" x14ac:dyDescent="0.25">
      <c r="A5" s="76"/>
      <c r="B5" s="76"/>
      <c r="C5" s="76"/>
      <c r="D5" s="76"/>
      <c r="E5" s="84"/>
      <c r="F5" s="76"/>
      <c r="G5" s="187" t="s">
        <v>3</v>
      </c>
      <c r="H5" s="187"/>
      <c r="I5" s="187"/>
      <c r="J5" s="127"/>
      <c r="K5" s="186" t="s">
        <v>4</v>
      </c>
      <c r="L5" s="186"/>
      <c r="M5" s="186"/>
    </row>
    <row r="6" spans="1:13" ht="21.75" customHeight="1" x14ac:dyDescent="0.25">
      <c r="A6" s="76"/>
      <c r="B6" s="76"/>
      <c r="C6" s="76"/>
      <c r="D6" s="76"/>
      <c r="E6" s="84"/>
      <c r="F6" s="76"/>
      <c r="G6" s="60"/>
      <c r="H6" s="60"/>
      <c r="I6" s="60" t="s">
        <v>5</v>
      </c>
      <c r="J6" s="127"/>
      <c r="K6" s="1"/>
      <c r="L6" s="1"/>
      <c r="M6" s="1"/>
    </row>
    <row r="7" spans="1:13" ht="21.75" customHeight="1" x14ac:dyDescent="0.25">
      <c r="A7" s="76" t="s">
        <v>97</v>
      </c>
      <c r="B7" s="76"/>
      <c r="C7" s="76"/>
      <c r="D7" s="76"/>
      <c r="E7" s="75"/>
      <c r="F7" s="76"/>
      <c r="G7" s="2" t="s">
        <v>8</v>
      </c>
      <c r="H7" s="71"/>
      <c r="I7" s="2" t="s">
        <v>9</v>
      </c>
      <c r="J7" s="107"/>
      <c r="K7" s="2" t="s">
        <v>8</v>
      </c>
      <c r="L7" s="71"/>
      <c r="M7" s="2" t="s">
        <v>9</v>
      </c>
    </row>
    <row r="8" spans="1:13" ht="21.75" customHeight="1" x14ac:dyDescent="0.25">
      <c r="A8" s="76"/>
      <c r="B8" s="76"/>
      <c r="C8" s="76"/>
      <c r="D8" s="76"/>
      <c r="E8" s="81" t="s">
        <v>10</v>
      </c>
      <c r="F8" s="76"/>
      <c r="G8" s="67" t="s">
        <v>11</v>
      </c>
      <c r="H8" s="71"/>
      <c r="I8" s="67" t="s">
        <v>11</v>
      </c>
      <c r="J8" s="72"/>
      <c r="K8" s="67" t="s">
        <v>11</v>
      </c>
      <c r="L8" s="71"/>
      <c r="M8" s="67" t="s">
        <v>11</v>
      </c>
    </row>
    <row r="9" spans="1:13" ht="21.75" customHeight="1" x14ac:dyDescent="0.25">
      <c r="A9" s="76"/>
      <c r="B9" s="76"/>
      <c r="C9" s="76"/>
      <c r="D9" s="76"/>
      <c r="E9" s="84"/>
      <c r="F9" s="76"/>
      <c r="G9" s="87"/>
      <c r="H9" s="87"/>
      <c r="I9" s="87"/>
      <c r="J9" s="76"/>
      <c r="K9" s="87"/>
      <c r="L9" s="87"/>
      <c r="M9" s="87"/>
    </row>
    <row r="10" spans="1:13" ht="21.75" customHeight="1" x14ac:dyDescent="0.25">
      <c r="A10" s="75" t="s">
        <v>98</v>
      </c>
      <c r="B10" s="73"/>
      <c r="C10" s="73"/>
      <c r="D10" s="109"/>
      <c r="E10" s="109"/>
      <c r="F10" s="128"/>
      <c r="G10" s="110">
        <v>90451522091</v>
      </c>
      <c r="H10" s="110"/>
      <c r="I10" s="110">
        <v>90635780390</v>
      </c>
      <c r="J10" s="110"/>
      <c r="K10" s="110">
        <v>21898156405</v>
      </c>
      <c r="L10" s="110"/>
      <c r="M10" s="110">
        <v>25443407539</v>
      </c>
    </row>
    <row r="11" spans="1:13" ht="21.75" customHeight="1" x14ac:dyDescent="0.25">
      <c r="A11" s="75" t="s">
        <v>320</v>
      </c>
      <c r="B11" s="73"/>
      <c r="C11" s="73"/>
      <c r="D11" s="109"/>
      <c r="E11" s="109"/>
      <c r="F11" s="128"/>
      <c r="G11" s="110">
        <v>278185025</v>
      </c>
      <c r="H11" s="110"/>
      <c r="I11" s="110">
        <v>443370438</v>
      </c>
      <c r="J11" s="110"/>
      <c r="K11" s="110">
        <v>193698894</v>
      </c>
      <c r="L11" s="110"/>
      <c r="M11" s="110">
        <v>313138217</v>
      </c>
    </row>
    <row r="12" spans="1:13" ht="21.75" customHeight="1" x14ac:dyDescent="0.25">
      <c r="A12" s="73" t="s">
        <v>99</v>
      </c>
      <c r="B12" s="73"/>
      <c r="C12" s="73"/>
      <c r="D12" s="73"/>
      <c r="E12" s="109"/>
      <c r="F12" s="73"/>
      <c r="G12" s="14">
        <v>-79306615103</v>
      </c>
      <c r="H12" s="74"/>
      <c r="I12" s="14">
        <v>-80653845226</v>
      </c>
      <c r="J12" s="74"/>
      <c r="K12" s="15">
        <v>-19632993832</v>
      </c>
      <c r="L12" s="74"/>
      <c r="M12" s="15">
        <v>-23335489733</v>
      </c>
    </row>
    <row r="13" spans="1:13" ht="6" customHeight="1" x14ac:dyDescent="0.25">
      <c r="A13" s="75"/>
      <c r="B13" s="73"/>
      <c r="C13" s="73"/>
      <c r="D13" s="109"/>
      <c r="E13" s="109" t="s">
        <v>97</v>
      </c>
      <c r="F13" s="128"/>
      <c r="G13" s="110"/>
      <c r="H13" s="110"/>
      <c r="I13" s="110"/>
      <c r="J13" s="110"/>
      <c r="K13" s="110"/>
      <c r="L13" s="110"/>
      <c r="M13" s="110"/>
    </row>
    <row r="14" spans="1:13" ht="21.75" customHeight="1" x14ac:dyDescent="0.25">
      <c r="A14" s="76" t="s">
        <v>100</v>
      </c>
      <c r="B14" s="73"/>
      <c r="C14" s="73"/>
      <c r="D14" s="109"/>
      <c r="E14" s="109"/>
      <c r="F14" s="128"/>
      <c r="G14" s="74">
        <f>SUM(G10:G13)</f>
        <v>11423092013</v>
      </c>
      <c r="H14" s="110"/>
      <c r="I14" s="74">
        <f>SUM(I10:I13)</f>
        <v>10425305602</v>
      </c>
      <c r="J14" s="110"/>
      <c r="K14" s="74">
        <f>SUM(K10:K13)</f>
        <v>2458861467</v>
      </c>
      <c r="L14" s="110"/>
      <c r="M14" s="74">
        <f>SUM(M10:M13)</f>
        <v>2421056023</v>
      </c>
    </row>
    <row r="15" spans="1:13" ht="21.75" customHeight="1" x14ac:dyDescent="0.25">
      <c r="A15" s="75" t="s">
        <v>101</v>
      </c>
      <c r="B15" s="73"/>
      <c r="C15" s="73"/>
      <c r="D15" s="109"/>
      <c r="E15" s="109" t="s">
        <v>102</v>
      </c>
      <c r="F15" s="16"/>
      <c r="G15" s="74">
        <v>200556125</v>
      </c>
      <c r="H15" s="110"/>
      <c r="I15" s="74">
        <v>228303625</v>
      </c>
      <c r="J15" s="110"/>
      <c r="K15" s="74">
        <v>12066799148</v>
      </c>
      <c r="L15" s="110"/>
      <c r="M15" s="74">
        <v>1891998863</v>
      </c>
    </row>
    <row r="16" spans="1:13" ht="21.75" customHeight="1" x14ac:dyDescent="0.25">
      <c r="A16" s="75" t="s">
        <v>103</v>
      </c>
      <c r="B16" s="73"/>
      <c r="C16" s="73"/>
      <c r="D16" s="109"/>
      <c r="E16" s="109">
        <v>34</v>
      </c>
      <c r="F16" s="16"/>
      <c r="G16" s="74">
        <v>1868498560</v>
      </c>
      <c r="H16" s="110"/>
      <c r="I16" s="74">
        <v>1786113709</v>
      </c>
      <c r="J16" s="110"/>
      <c r="K16" s="74">
        <v>639545427</v>
      </c>
      <c r="L16" s="110"/>
      <c r="M16" s="74">
        <v>595853149</v>
      </c>
    </row>
    <row r="17" spans="1:13" ht="21.75" customHeight="1" x14ac:dyDescent="0.25">
      <c r="A17" s="75" t="s">
        <v>104</v>
      </c>
      <c r="B17" s="73"/>
      <c r="C17" s="73"/>
      <c r="D17" s="109"/>
      <c r="E17" s="109"/>
      <c r="F17" s="16"/>
      <c r="G17" s="74">
        <v>-2570722784</v>
      </c>
      <c r="H17" s="110"/>
      <c r="I17" s="74">
        <v>-3053511752</v>
      </c>
      <c r="J17" s="110"/>
      <c r="K17" s="74">
        <v>-1832008632</v>
      </c>
      <c r="L17" s="110"/>
      <c r="M17" s="74">
        <v>-1379062192</v>
      </c>
    </row>
    <row r="18" spans="1:13" ht="21.75" customHeight="1" x14ac:dyDescent="0.25">
      <c r="A18" s="75" t="s">
        <v>105</v>
      </c>
      <c r="B18" s="73"/>
      <c r="C18" s="73"/>
      <c r="D18" s="109"/>
      <c r="E18" s="109"/>
      <c r="F18" s="16"/>
      <c r="G18" s="74">
        <v>-2496866293</v>
      </c>
      <c r="H18" s="110"/>
      <c r="I18" s="74">
        <v>-427304952</v>
      </c>
      <c r="J18" s="110"/>
      <c r="K18" s="74">
        <v>-2188071739</v>
      </c>
      <c r="L18" s="110"/>
      <c r="M18" s="74">
        <v>-642942448</v>
      </c>
    </row>
    <row r="19" spans="1:13" ht="21.75" customHeight="1" x14ac:dyDescent="0.25">
      <c r="A19" s="75" t="s">
        <v>297</v>
      </c>
      <c r="B19" s="73"/>
      <c r="C19" s="73"/>
      <c r="D19" s="109"/>
      <c r="E19" s="109"/>
      <c r="F19" s="16"/>
      <c r="G19" s="74">
        <v>2238900981</v>
      </c>
      <c r="H19" s="110"/>
      <c r="I19" s="74">
        <v>678949475</v>
      </c>
      <c r="J19" s="110"/>
      <c r="K19" s="74">
        <v>2265318997</v>
      </c>
      <c r="L19" s="110"/>
      <c r="M19" s="74">
        <v>604746214</v>
      </c>
    </row>
    <row r="20" spans="1:13" ht="21.75" customHeight="1" x14ac:dyDescent="0.25">
      <c r="A20" s="75" t="s">
        <v>106</v>
      </c>
      <c r="B20" s="73"/>
      <c r="C20" s="73"/>
      <c r="D20" s="109"/>
      <c r="E20" s="109">
        <v>36</v>
      </c>
      <c r="F20" s="128"/>
      <c r="G20" s="74">
        <v>-5885339419</v>
      </c>
      <c r="H20" s="110"/>
      <c r="I20" s="74">
        <v>-5393113890</v>
      </c>
      <c r="J20" s="110"/>
      <c r="K20" s="74">
        <v>-2981577583</v>
      </c>
      <c r="L20" s="110"/>
      <c r="M20" s="74">
        <v>-2732800744</v>
      </c>
    </row>
    <row r="21" spans="1:13" ht="21.75" customHeight="1" x14ac:dyDescent="0.25">
      <c r="A21" s="75" t="s">
        <v>107</v>
      </c>
      <c r="B21" s="73"/>
      <c r="C21" s="73"/>
      <c r="D21" s="109"/>
      <c r="E21" s="109"/>
      <c r="F21" s="16"/>
      <c r="G21" s="110"/>
      <c r="H21" s="110"/>
      <c r="I21" s="110"/>
      <c r="J21" s="17"/>
      <c r="K21" s="110"/>
      <c r="L21" s="110"/>
      <c r="M21" s="110"/>
    </row>
    <row r="22" spans="1:13" ht="21.75" customHeight="1" x14ac:dyDescent="0.25">
      <c r="A22" s="73"/>
      <c r="B22" s="73" t="s">
        <v>108</v>
      </c>
      <c r="C22" s="73"/>
      <c r="D22" s="109"/>
      <c r="E22" s="109">
        <v>19</v>
      </c>
      <c r="F22" s="128"/>
      <c r="G22" s="119">
        <v>292733849</v>
      </c>
      <c r="H22" s="110"/>
      <c r="I22" s="119">
        <v>1048515120</v>
      </c>
      <c r="J22" s="110"/>
      <c r="K22" s="129">
        <v>0</v>
      </c>
      <c r="L22" s="110"/>
      <c r="M22" s="129">
        <v>0</v>
      </c>
    </row>
    <row r="23" spans="1:13" ht="6" customHeight="1" x14ac:dyDescent="0.25">
      <c r="A23" s="76"/>
      <c r="B23" s="73"/>
      <c r="C23" s="73"/>
      <c r="D23" s="109"/>
      <c r="E23" s="109"/>
      <c r="F23" s="128"/>
      <c r="G23" s="110"/>
      <c r="H23" s="110"/>
      <c r="I23" s="110"/>
      <c r="J23" s="110"/>
      <c r="K23" s="110"/>
      <c r="L23" s="110"/>
      <c r="M23" s="110"/>
    </row>
    <row r="24" spans="1:13" ht="21.75" customHeight="1" x14ac:dyDescent="0.25">
      <c r="A24" s="76" t="s">
        <v>109</v>
      </c>
      <c r="B24" s="73"/>
      <c r="C24" s="73"/>
      <c r="D24" s="109"/>
      <c r="E24" s="109"/>
      <c r="F24" s="128"/>
      <c r="G24" s="110">
        <f>SUM(G14:G22)</f>
        <v>5070853032</v>
      </c>
      <c r="H24" s="110"/>
      <c r="I24" s="110">
        <f>SUM(I14:I22)</f>
        <v>5293256937</v>
      </c>
      <c r="J24" s="110"/>
      <c r="K24" s="74">
        <f>SUM(K14:K22)</f>
        <v>10428867085</v>
      </c>
      <c r="L24" s="110"/>
      <c r="M24" s="74">
        <f>SUM(M14:M22)</f>
        <v>758848865</v>
      </c>
    </row>
    <row r="25" spans="1:13" ht="21.75" customHeight="1" x14ac:dyDescent="0.25">
      <c r="A25" s="75" t="s">
        <v>110</v>
      </c>
      <c r="B25" s="73"/>
      <c r="C25" s="73"/>
      <c r="D25" s="109"/>
      <c r="E25" s="109">
        <v>37</v>
      </c>
      <c r="F25" s="128"/>
      <c r="G25" s="130">
        <v>-300392104</v>
      </c>
      <c r="H25" s="110"/>
      <c r="I25" s="130">
        <v>-522978602</v>
      </c>
      <c r="J25" s="110"/>
      <c r="K25" s="130">
        <v>164322806</v>
      </c>
      <c r="L25" s="110"/>
      <c r="M25" s="130">
        <v>32248975</v>
      </c>
    </row>
    <row r="26" spans="1:13" ht="6" customHeight="1" x14ac:dyDescent="0.25">
      <c r="A26" s="96"/>
      <c r="B26" s="73"/>
      <c r="C26" s="73"/>
      <c r="D26" s="109"/>
      <c r="E26" s="109"/>
      <c r="F26" s="128"/>
      <c r="G26" s="74"/>
      <c r="H26" s="110"/>
      <c r="I26" s="74"/>
      <c r="J26" s="110"/>
      <c r="K26" s="74"/>
      <c r="L26" s="110"/>
      <c r="M26" s="74"/>
    </row>
    <row r="27" spans="1:13" ht="21.75" customHeight="1" x14ac:dyDescent="0.25">
      <c r="A27" s="76" t="s">
        <v>111</v>
      </c>
      <c r="B27" s="73"/>
      <c r="C27" s="73"/>
      <c r="D27" s="109"/>
      <c r="E27" s="109"/>
      <c r="F27" s="128"/>
      <c r="G27" s="130">
        <f>SUM(G24:G25)</f>
        <v>4770460928</v>
      </c>
      <c r="H27" s="110"/>
      <c r="I27" s="130">
        <f>SUM(I24:I25)</f>
        <v>4770278335</v>
      </c>
      <c r="J27" s="110"/>
      <c r="K27" s="130">
        <f>SUM(K24:K25)</f>
        <v>10593189891</v>
      </c>
      <c r="L27" s="110"/>
      <c r="M27" s="130">
        <f>SUM(M24:M25)</f>
        <v>791097840</v>
      </c>
    </row>
    <row r="28" spans="1:13" ht="21.75" customHeight="1" x14ac:dyDescent="0.25">
      <c r="A28" s="76"/>
      <c r="B28" s="73"/>
      <c r="C28" s="73"/>
      <c r="D28" s="109"/>
      <c r="E28" s="109"/>
      <c r="F28" s="128"/>
      <c r="G28" s="74"/>
      <c r="H28" s="110"/>
      <c r="I28" s="74"/>
      <c r="J28" s="110"/>
      <c r="K28" s="74"/>
      <c r="L28" s="110"/>
      <c r="M28" s="74"/>
    </row>
    <row r="29" spans="1:13" ht="21.75" customHeight="1" x14ac:dyDescent="0.25">
      <c r="A29" s="76" t="s">
        <v>112</v>
      </c>
      <c r="B29" s="131"/>
      <c r="C29" s="131"/>
      <c r="D29" s="132"/>
      <c r="E29" s="132"/>
      <c r="F29" s="133"/>
      <c r="G29" s="74"/>
      <c r="H29" s="134"/>
      <c r="I29" s="74"/>
      <c r="J29" s="134"/>
      <c r="K29" s="74"/>
      <c r="L29" s="134"/>
      <c r="M29" s="74"/>
    </row>
    <row r="30" spans="1:13" ht="21.75" customHeight="1" x14ac:dyDescent="0.25">
      <c r="A30" s="76"/>
      <c r="B30" s="131" t="s">
        <v>113</v>
      </c>
      <c r="C30" s="131"/>
      <c r="D30" s="132"/>
      <c r="E30" s="132"/>
      <c r="F30" s="133"/>
      <c r="G30" s="74">
        <v>4062378553</v>
      </c>
      <c r="H30" s="134"/>
      <c r="I30" s="74">
        <v>3694215573</v>
      </c>
      <c r="J30" s="134"/>
      <c r="K30" s="74">
        <v>10593189891</v>
      </c>
      <c r="L30" s="134"/>
      <c r="M30" s="74">
        <v>791097840</v>
      </c>
    </row>
    <row r="31" spans="1:13" ht="21.75" customHeight="1" x14ac:dyDescent="0.25">
      <c r="A31" s="76"/>
      <c r="B31" s="131" t="s">
        <v>114</v>
      </c>
      <c r="C31" s="131"/>
      <c r="D31" s="132"/>
      <c r="E31" s="132"/>
      <c r="F31" s="133"/>
      <c r="G31" s="119">
        <v>708082375</v>
      </c>
      <c r="H31" s="134"/>
      <c r="I31" s="119">
        <v>1076062762</v>
      </c>
      <c r="J31" s="134"/>
      <c r="K31" s="119">
        <v>0</v>
      </c>
      <c r="L31" s="134"/>
      <c r="M31" s="119">
        <v>0</v>
      </c>
    </row>
    <row r="32" spans="1:13" ht="6" customHeight="1" x14ac:dyDescent="0.25">
      <c r="A32" s="76"/>
      <c r="B32" s="131"/>
      <c r="C32" s="131"/>
      <c r="D32" s="132"/>
      <c r="E32" s="132"/>
      <c r="F32" s="133"/>
      <c r="G32" s="74"/>
      <c r="H32" s="134"/>
      <c r="I32" s="74"/>
      <c r="J32" s="134"/>
      <c r="K32" s="74"/>
      <c r="L32" s="134"/>
      <c r="M32" s="74"/>
    </row>
    <row r="33" spans="1:13" ht="21.75" customHeight="1" thickBot="1" x14ac:dyDescent="0.3">
      <c r="A33" s="76"/>
      <c r="B33" s="131"/>
      <c r="C33" s="131"/>
      <c r="D33" s="132"/>
      <c r="E33" s="132"/>
      <c r="F33" s="133"/>
      <c r="G33" s="135">
        <f>SUM(G30:G31)</f>
        <v>4770460928</v>
      </c>
      <c r="H33" s="134"/>
      <c r="I33" s="135">
        <f>SUM(I30:I31)</f>
        <v>4770278335</v>
      </c>
      <c r="J33" s="134"/>
      <c r="K33" s="135">
        <f>SUM(K30:K31)</f>
        <v>10593189891</v>
      </c>
      <c r="L33" s="134"/>
      <c r="M33" s="135">
        <f>SUM(M30:M31)</f>
        <v>791097840</v>
      </c>
    </row>
    <row r="34" spans="1:13" ht="21.75" customHeight="1" thickTop="1" x14ac:dyDescent="0.25">
      <c r="A34" s="76"/>
      <c r="B34" s="131"/>
      <c r="C34" s="131"/>
      <c r="D34" s="132"/>
      <c r="E34" s="132"/>
      <c r="F34" s="133"/>
      <c r="G34" s="74"/>
      <c r="H34" s="134"/>
      <c r="I34" s="74"/>
      <c r="J34" s="134"/>
      <c r="K34" s="74"/>
      <c r="L34" s="134"/>
      <c r="M34" s="74"/>
    </row>
    <row r="35" spans="1:13" ht="21.75" customHeight="1" x14ac:dyDescent="0.25">
      <c r="A35" s="76" t="s">
        <v>115</v>
      </c>
      <c r="B35" s="131"/>
      <c r="C35" s="131"/>
      <c r="D35" s="132"/>
      <c r="E35" s="132"/>
      <c r="F35" s="133"/>
      <c r="G35" s="74"/>
      <c r="H35" s="134"/>
      <c r="I35" s="74"/>
      <c r="J35" s="134"/>
      <c r="K35" s="74"/>
      <c r="L35" s="134"/>
      <c r="M35" s="74"/>
    </row>
    <row r="36" spans="1:13" ht="6" customHeight="1" x14ac:dyDescent="0.25">
      <c r="A36" s="76"/>
      <c r="B36" s="131"/>
      <c r="C36" s="131"/>
      <c r="D36" s="132"/>
      <c r="E36" s="132"/>
      <c r="F36" s="133"/>
      <c r="G36" s="74"/>
      <c r="H36" s="134"/>
      <c r="I36" s="74"/>
      <c r="J36" s="134"/>
      <c r="K36" s="74"/>
      <c r="L36" s="134"/>
      <c r="M36" s="74"/>
    </row>
    <row r="37" spans="1:13" ht="21.75" customHeight="1" x14ac:dyDescent="0.25">
      <c r="A37" s="75" t="s">
        <v>116</v>
      </c>
      <c r="B37" s="131"/>
      <c r="C37" s="131"/>
      <c r="D37" s="132"/>
      <c r="E37" s="132">
        <v>38</v>
      </c>
      <c r="F37" s="133"/>
      <c r="G37" s="136">
        <v>1.44</v>
      </c>
      <c r="H37" s="137"/>
      <c r="I37" s="136">
        <v>1.31</v>
      </c>
      <c r="J37" s="134"/>
      <c r="K37" s="136">
        <v>3.76</v>
      </c>
      <c r="L37" s="134"/>
      <c r="M37" s="136">
        <v>0.28000000000000003</v>
      </c>
    </row>
    <row r="38" spans="1:13" ht="21.75" customHeight="1" x14ac:dyDescent="0.25">
      <c r="A38" s="76"/>
      <c r="B38" s="131"/>
      <c r="C38" s="131"/>
      <c r="D38" s="132"/>
      <c r="E38" s="132"/>
      <c r="F38" s="133"/>
      <c r="G38" s="138"/>
      <c r="H38" s="138"/>
      <c r="I38" s="138"/>
      <c r="J38" s="134"/>
      <c r="K38" s="138"/>
      <c r="L38" s="134"/>
      <c r="M38" s="138"/>
    </row>
    <row r="39" spans="1:13" ht="21.75" customHeight="1" x14ac:dyDescent="0.25">
      <c r="A39" s="76"/>
      <c r="B39" s="131"/>
      <c r="C39" s="131"/>
      <c r="D39" s="132"/>
      <c r="E39" s="132"/>
      <c r="F39" s="133"/>
      <c r="G39" s="138"/>
      <c r="H39" s="138"/>
      <c r="I39" s="138"/>
      <c r="J39" s="134"/>
      <c r="K39" s="138"/>
      <c r="L39" s="134"/>
      <c r="M39" s="138"/>
    </row>
    <row r="40" spans="1:13" ht="21.75" customHeight="1" x14ac:dyDescent="0.25">
      <c r="A40" s="76"/>
      <c r="B40" s="131"/>
      <c r="C40" s="131"/>
      <c r="D40" s="132"/>
      <c r="E40" s="132"/>
      <c r="F40" s="133"/>
      <c r="G40" s="138"/>
      <c r="H40" s="138"/>
      <c r="I40" s="138"/>
      <c r="J40" s="134"/>
      <c r="K40" s="138"/>
      <c r="L40" s="134"/>
      <c r="M40" s="138"/>
    </row>
    <row r="41" spans="1:13" ht="21.75" customHeight="1" x14ac:dyDescent="0.25">
      <c r="A41" s="76"/>
      <c r="B41" s="131"/>
      <c r="C41" s="131"/>
      <c r="D41" s="132"/>
      <c r="E41" s="132"/>
      <c r="F41" s="133"/>
      <c r="G41" s="138"/>
      <c r="H41" s="138"/>
      <c r="I41" s="138"/>
      <c r="J41" s="134"/>
      <c r="K41" s="138"/>
      <c r="L41" s="134"/>
      <c r="M41" s="138"/>
    </row>
    <row r="42" spans="1:13" ht="21.75" customHeight="1" x14ac:dyDescent="0.25">
      <c r="A42" s="76"/>
      <c r="B42" s="131"/>
      <c r="C42" s="131"/>
      <c r="D42" s="132"/>
      <c r="E42" s="132"/>
      <c r="F42" s="133"/>
      <c r="G42" s="138"/>
      <c r="H42" s="138"/>
      <c r="I42" s="138"/>
      <c r="J42" s="134"/>
      <c r="K42" s="138"/>
      <c r="L42" s="134"/>
      <c r="M42" s="138"/>
    </row>
    <row r="43" spans="1:13" ht="21.75" customHeight="1" x14ac:dyDescent="0.25">
      <c r="A43" s="76"/>
      <c r="B43" s="131"/>
      <c r="C43" s="131"/>
      <c r="D43" s="132"/>
      <c r="E43" s="132"/>
      <c r="F43" s="133"/>
      <c r="G43" s="138"/>
      <c r="H43" s="138"/>
      <c r="I43" s="138"/>
      <c r="J43" s="134"/>
      <c r="K43" s="138"/>
      <c r="L43" s="134"/>
      <c r="M43" s="138"/>
    </row>
    <row r="44" spans="1:13" ht="21.75" customHeight="1" x14ac:dyDescent="0.25">
      <c r="A44" s="76"/>
      <c r="B44" s="131"/>
      <c r="C44" s="131"/>
      <c r="D44" s="132"/>
      <c r="E44" s="132"/>
      <c r="F44" s="133"/>
      <c r="G44" s="138"/>
      <c r="H44" s="138"/>
      <c r="I44" s="138"/>
      <c r="J44" s="134"/>
      <c r="K44" s="138"/>
      <c r="L44" s="134"/>
      <c r="M44" s="138"/>
    </row>
    <row r="45" spans="1:13" ht="21.75" customHeight="1" x14ac:dyDescent="0.25">
      <c r="A45" s="76"/>
      <c r="B45" s="131"/>
      <c r="C45" s="131"/>
      <c r="D45" s="132"/>
      <c r="E45" s="132"/>
      <c r="F45" s="133"/>
      <c r="G45" s="138"/>
      <c r="H45" s="138"/>
      <c r="I45" s="138"/>
      <c r="J45" s="134"/>
      <c r="K45" s="138"/>
      <c r="L45" s="134"/>
      <c r="M45" s="138"/>
    </row>
    <row r="46" spans="1:13" ht="21.75" customHeight="1" x14ac:dyDescent="0.25">
      <c r="A46" s="76"/>
      <c r="B46" s="131"/>
      <c r="C46" s="131"/>
      <c r="D46" s="132"/>
      <c r="E46" s="132"/>
      <c r="F46" s="133"/>
      <c r="G46" s="138"/>
      <c r="H46" s="138"/>
      <c r="I46" s="138"/>
      <c r="J46" s="134"/>
      <c r="K46" s="138"/>
      <c r="L46" s="134"/>
      <c r="M46" s="138"/>
    </row>
    <row r="47" spans="1:13" ht="21.75" customHeight="1" x14ac:dyDescent="0.25">
      <c r="A47" s="76"/>
      <c r="B47" s="131"/>
      <c r="C47" s="131"/>
      <c r="D47" s="132"/>
      <c r="E47" s="132"/>
      <c r="F47" s="133"/>
      <c r="G47" s="138"/>
      <c r="H47" s="138"/>
      <c r="I47" s="138"/>
      <c r="J47" s="134"/>
      <c r="K47" s="138"/>
      <c r="L47" s="134"/>
      <c r="M47" s="138"/>
    </row>
    <row r="48" spans="1:13" ht="21.75" customHeight="1" x14ac:dyDescent="0.25">
      <c r="A48" s="76"/>
      <c r="B48" s="131"/>
      <c r="C48" s="131"/>
      <c r="D48" s="132"/>
      <c r="E48" s="132"/>
      <c r="F48" s="133"/>
      <c r="G48" s="138"/>
      <c r="H48" s="138"/>
      <c r="I48" s="138"/>
      <c r="J48" s="134"/>
      <c r="K48" s="138"/>
      <c r="L48" s="134"/>
      <c r="M48" s="138"/>
    </row>
    <row r="49" spans="1:13" ht="5.0999999999999996" customHeight="1" x14ac:dyDescent="0.25">
      <c r="A49" s="76"/>
      <c r="B49" s="131"/>
      <c r="C49" s="131"/>
      <c r="D49" s="132"/>
      <c r="E49" s="132"/>
      <c r="F49" s="133"/>
      <c r="G49" s="138"/>
      <c r="H49" s="138"/>
      <c r="I49" s="138"/>
      <c r="J49" s="134"/>
      <c r="K49" s="138"/>
      <c r="L49" s="134"/>
      <c r="M49" s="138"/>
    </row>
    <row r="50" spans="1:13" ht="21.95" customHeight="1" x14ac:dyDescent="0.25">
      <c r="A50" s="82" t="str">
        <f>'Thai 6-8'!A59</f>
        <v>หมายเหตุประกอบงบการเงินรวมและงบการเงินเฉพาะกิจการเป็นส่วนหนึ่งของงบการเงินนี้</v>
      </c>
      <c r="B50" s="139"/>
      <c r="C50" s="139"/>
      <c r="D50" s="140"/>
      <c r="E50" s="140"/>
      <c r="F50" s="141"/>
      <c r="G50" s="142"/>
      <c r="H50" s="143"/>
      <c r="I50" s="142"/>
      <c r="J50" s="143"/>
      <c r="K50" s="142"/>
      <c r="L50" s="143"/>
      <c r="M50" s="142"/>
    </row>
    <row r="51" spans="1:13" ht="21.75" customHeight="1" x14ac:dyDescent="0.25">
      <c r="A51" s="76" t="str">
        <f>+A1</f>
        <v>บริษัท โกลบอล เพาเวอร์ ซินเนอร์ยี่ จำกัด (มหาชน)</v>
      </c>
      <c r="B51" s="76"/>
      <c r="C51" s="76"/>
      <c r="D51" s="76"/>
      <c r="E51" s="84"/>
      <c r="F51" s="76"/>
      <c r="G51" s="96"/>
      <c r="H51" s="96"/>
      <c r="I51" s="96"/>
      <c r="J51" s="76"/>
      <c r="K51" s="96"/>
      <c r="L51" s="96"/>
      <c r="M51" s="96"/>
    </row>
    <row r="52" spans="1:13" ht="21.75" customHeight="1" x14ac:dyDescent="0.25">
      <c r="A52" s="76" t="s">
        <v>117</v>
      </c>
      <c r="B52" s="76"/>
      <c r="C52" s="76"/>
      <c r="D52" s="76"/>
      <c r="E52" s="84"/>
      <c r="F52" s="76"/>
      <c r="G52" s="96"/>
      <c r="H52" s="96"/>
      <c r="I52" s="96"/>
      <c r="J52" s="76"/>
      <c r="K52" s="96"/>
      <c r="L52" s="96"/>
      <c r="M52" s="96"/>
    </row>
    <row r="53" spans="1:13" ht="21.75" customHeight="1" x14ac:dyDescent="0.25">
      <c r="A53" s="80" t="str">
        <f>A3</f>
        <v>สำหรับปีสิ้นสุดวันที่ 31 ธันวาคม พ.ศ. 2567</v>
      </c>
      <c r="B53" s="80"/>
      <c r="C53" s="80"/>
      <c r="D53" s="80"/>
      <c r="E53" s="81"/>
      <c r="F53" s="80"/>
      <c r="G53" s="126"/>
      <c r="H53" s="126"/>
      <c r="I53" s="126"/>
      <c r="J53" s="80"/>
      <c r="K53" s="126"/>
      <c r="L53" s="126"/>
      <c r="M53" s="126"/>
    </row>
    <row r="54" spans="1:13" ht="21.75" customHeight="1" x14ac:dyDescent="0.25">
      <c r="A54" s="76"/>
      <c r="B54" s="76"/>
      <c r="C54" s="76"/>
      <c r="D54" s="76"/>
      <c r="E54" s="84"/>
      <c r="F54" s="76"/>
      <c r="G54" s="96"/>
      <c r="H54" s="96"/>
      <c r="I54" s="96"/>
      <c r="J54" s="76"/>
      <c r="K54" s="96"/>
      <c r="L54" s="96"/>
      <c r="M54" s="96"/>
    </row>
    <row r="55" spans="1:13" ht="20.45" customHeight="1" x14ac:dyDescent="0.25">
      <c r="A55" s="76"/>
      <c r="B55" s="76"/>
      <c r="C55" s="76"/>
      <c r="D55" s="76"/>
      <c r="E55" s="84"/>
      <c r="F55" s="76"/>
      <c r="G55" s="187" t="s">
        <v>3</v>
      </c>
      <c r="H55" s="187"/>
      <c r="I55" s="187"/>
      <c r="J55" s="127"/>
      <c r="K55" s="186" t="s">
        <v>4</v>
      </c>
      <c r="L55" s="186"/>
      <c r="M55" s="186"/>
    </row>
    <row r="56" spans="1:13" ht="20.45" customHeight="1" x14ac:dyDescent="0.25">
      <c r="A56" s="76"/>
      <c r="B56" s="76"/>
      <c r="C56" s="76"/>
      <c r="D56" s="76"/>
      <c r="E56" s="84"/>
      <c r="F56" s="76"/>
      <c r="G56" s="60"/>
      <c r="H56" s="60"/>
      <c r="I56" s="60" t="s">
        <v>5</v>
      </c>
      <c r="J56" s="127"/>
      <c r="K56" s="1"/>
      <c r="L56" s="1"/>
      <c r="M56" s="1"/>
    </row>
    <row r="57" spans="1:13" ht="20.45" customHeight="1" x14ac:dyDescent="0.25">
      <c r="A57" s="76" t="s">
        <v>97</v>
      </c>
      <c r="B57" s="76"/>
      <c r="C57" s="76"/>
      <c r="D57" s="76"/>
      <c r="E57" s="75"/>
      <c r="F57" s="76"/>
      <c r="G57" s="2" t="s">
        <v>8</v>
      </c>
      <c r="H57" s="71"/>
      <c r="I57" s="2" t="s">
        <v>9</v>
      </c>
      <c r="J57" s="107"/>
      <c r="K57" s="2" t="s">
        <v>8</v>
      </c>
      <c r="L57" s="71"/>
      <c r="M57" s="2" t="s">
        <v>9</v>
      </c>
    </row>
    <row r="58" spans="1:13" ht="20.45" customHeight="1" x14ac:dyDescent="0.25">
      <c r="A58" s="76"/>
      <c r="B58" s="76"/>
      <c r="C58" s="76"/>
      <c r="D58" s="76"/>
      <c r="E58" s="81" t="s">
        <v>10</v>
      </c>
      <c r="F58" s="76"/>
      <c r="G58" s="67" t="s">
        <v>11</v>
      </c>
      <c r="H58" s="71"/>
      <c r="I58" s="67" t="s">
        <v>11</v>
      </c>
      <c r="J58" s="72"/>
      <c r="K58" s="67" t="s">
        <v>11</v>
      </c>
      <c r="L58" s="71"/>
      <c r="M58" s="67" t="s">
        <v>11</v>
      </c>
    </row>
    <row r="59" spans="1:13" ht="20.45" customHeight="1" x14ac:dyDescent="0.25">
      <c r="A59" s="76"/>
      <c r="B59" s="76"/>
      <c r="C59" s="76"/>
      <c r="D59" s="76"/>
      <c r="E59" s="84"/>
      <c r="F59" s="76"/>
      <c r="G59" s="74"/>
      <c r="H59" s="71"/>
      <c r="I59" s="74"/>
      <c r="J59" s="72"/>
      <c r="K59" s="74"/>
      <c r="L59" s="71"/>
      <c r="M59" s="74"/>
    </row>
    <row r="60" spans="1:13" ht="20.45" customHeight="1" x14ac:dyDescent="0.25">
      <c r="A60" s="76" t="s">
        <v>111</v>
      </c>
      <c r="B60" s="76"/>
      <c r="C60" s="76"/>
      <c r="D60" s="76"/>
      <c r="E60" s="84"/>
      <c r="F60" s="76"/>
      <c r="G60" s="129">
        <v>4770460928</v>
      </c>
      <c r="H60" s="110"/>
      <c r="I60" s="129">
        <v>4770278335</v>
      </c>
      <c r="J60" s="110"/>
      <c r="K60" s="129">
        <v>10593189891</v>
      </c>
      <c r="L60" s="110"/>
      <c r="M60" s="129">
        <v>791097840</v>
      </c>
    </row>
    <row r="61" spans="1:13" ht="6" customHeight="1" x14ac:dyDescent="0.25">
      <c r="A61" s="76"/>
      <c r="B61" s="75"/>
      <c r="C61" s="75"/>
      <c r="D61" s="73"/>
      <c r="E61" s="109"/>
      <c r="F61" s="128"/>
      <c r="G61" s="110"/>
      <c r="H61" s="110"/>
      <c r="I61" s="110"/>
      <c r="J61" s="110"/>
      <c r="K61" s="110"/>
      <c r="L61" s="110"/>
      <c r="M61" s="110"/>
    </row>
    <row r="62" spans="1:13" ht="20.45" customHeight="1" x14ac:dyDescent="0.25">
      <c r="A62" s="76" t="s">
        <v>118</v>
      </c>
      <c r="B62" s="73"/>
      <c r="C62" s="73"/>
      <c r="D62" s="109"/>
      <c r="E62" s="109"/>
      <c r="F62" s="128"/>
      <c r="G62" s="74"/>
      <c r="H62" s="110"/>
      <c r="I62" s="74"/>
      <c r="J62" s="110"/>
      <c r="K62" s="74"/>
      <c r="L62" s="110"/>
      <c r="M62" s="74"/>
    </row>
    <row r="63" spans="1:13" ht="20.45" customHeight="1" x14ac:dyDescent="0.25">
      <c r="A63" s="75" t="s">
        <v>119</v>
      </c>
      <c r="B63" s="73"/>
      <c r="C63" s="75"/>
      <c r="D63" s="75"/>
      <c r="E63" s="109"/>
      <c r="F63" s="128"/>
      <c r="G63" s="74"/>
      <c r="H63" s="110"/>
      <c r="I63" s="74"/>
      <c r="J63" s="110"/>
      <c r="K63" s="74"/>
      <c r="L63" s="110"/>
      <c r="M63" s="74"/>
    </row>
    <row r="64" spans="1:13" ht="20.45" customHeight="1" x14ac:dyDescent="0.25">
      <c r="A64" s="76"/>
      <c r="B64" s="75" t="s">
        <v>120</v>
      </c>
      <c r="C64" s="73"/>
      <c r="D64" s="75"/>
      <c r="E64" s="109"/>
      <c r="F64" s="128"/>
      <c r="G64" s="110"/>
      <c r="H64" s="110"/>
      <c r="I64" s="110"/>
      <c r="J64" s="110"/>
      <c r="K64" s="110"/>
      <c r="L64" s="110"/>
      <c r="M64" s="110"/>
    </row>
    <row r="65" spans="1:13" ht="20.45" customHeight="1" x14ac:dyDescent="0.25">
      <c r="A65" s="76"/>
      <c r="B65" s="75"/>
      <c r="C65" s="75" t="s">
        <v>121</v>
      </c>
      <c r="D65" s="73"/>
      <c r="E65" s="109"/>
      <c r="F65" s="128"/>
      <c r="G65" s="110">
        <v>17512727</v>
      </c>
      <c r="H65" s="110"/>
      <c r="I65" s="110">
        <v>13852419</v>
      </c>
      <c r="J65" s="110"/>
      <c r="K65" s="110">
        <v>0</v>
      </c>
      <c r="L65" s="110"/>
      <c r="M65" s="110">
        <v>0</v>
      </c>
    </row>
    <row r="66" spans="1:13" ht="20.45" customHeight="1" x14ac:dyDescent="0.25">
      <c r="A66" s="76"/>
      <c r="B66" s="75"/>
      <c r="C66" s="75" t="s">
        <v>122</v>
      </c>
      <c r="D66" s="73"/>
      <c r="E66" s="109"/>
      <c r="F66" s="128"/>
      <c r="G66" s="110">
        <v>-6380617</v>
      </c>
      <c r="H66" s="110"/>
      <c r="I66" s="110">
        <v>22003546</v>
      </c>
      <c r="J66" s="110"/>
      <c r="K66" s="110">
        <v>0</v>
      </c>
      <c r="L66" s="110"/>
      <c r="M66" s="110">
        <v>0</v>
      </c>
    </row>
    <row r="67" spans="1:13" ht="20.45" customHeight="1" x14ac:dyDescent="0.25">
      <c r="A67" s="76"/>
      <c r="B67" s="75"/>
      <c r="C67" s="75" t="s">
        <v>123</v>
      </c>
      <c r="D67" s="73"/>
      <c r="E67" s="109"/>
      <c r="F67" s="128"/>
      <c r="G67" s="110"/>
      <c r="H67" s="110"/>
      <c r="I67" s="110"/>
      <c r="J67" s="110"/>
      <c r="K67" s="110"/>
      <c r="L67" s="110"/>
      <c r="M67" s="110"/>
    </row>
    <row r="68" spans="1:13" ht="20.45" customHeight="1" x14ac:dyDescent="0.25">
      <c r="A68" s="76"/>
      <c r="B68" s="75"/>
      <c r="C68" s="75"/>
      <c r="D68" s="73" t="s">
        <v>124</v>
      </c>
      <c r="E68" s="109">
        <v>19</v>
      </c>
      <c r="F68" s="128"/>
      <c r="G68" s="110">
        <v>-1252185108</v>
      </c>
      <c r="H68" s="110"/>
      <c r="I68" s="110">
        <v>-375020093</v>
      </c>
      <c r="J68" s="110"/>
      <c r="K68" s="110">
        <v>0</v>
      </c>
      <c r="L68" s="110"/>
      <c r="M68" s="110">
        <v>0</v>
      </c>
    </row>
    <row r="69" spans="1:13" ht="20.45" customHeight="1" x14ac:dyDescent="0.25">
      <c r="A69" s="76"/>
      <c r="B69" s="75"/>
      <c r="C69" s="75" t="s">
        <v>125</v>
      </c>
      <c r="D69" s="73"/>
      <c r="E69" s="109"/>
      <c r="F69" s="128"/>
      <c r="G69" s="110"/>
      <c r="H69" s="110"/>
      <c r="I69" s="110"/>
      <c r="J69" s="110"/>
      <c r="K69" s="110"/>
      <c r="L69" s="110"/>
      <c r="M69" s="110"/>
    </row>
    <row r="70" spans="1:13" ht="20.45" customHeight="1" x14ac:dyDescent="0.25">
      <c r="A70" s="76"/>
      <c r="B70" s="75"/>
      <c r="D70" s="73" t="s">
        <v>126</v>
      </c>
      <c r="E70" s="109"/>
      <c r="F70" s="128"/>
      <c r="G70" s="110">
        <v>188633559</v>
      </c>
      <c r="H70" s="110"/>
      <c r="I70" s="110">
        <v>-12747846</v>
      </c>
      <c r="J70" s="110"/>
      <c r="K70" s="110">
        <v>0</v>
      </c>
      <c r="L70" s="110"/>
      <c r="M70" s="110">
        <v>0</v>
      </c>
    </row>
    <row r="71" spans="1:13" ht="20.45" customHeight="1" x14ac:dyDescent="0.25">
      <c r="A71" s="76"/>
      <c r="B71" s="75"/>
      <c r="C71" s="75" t="s">
        <v>127</v>
      </c>
      <c r="D71" s="73"/>
      <c r="E71" s="109"/>
      <c r="F71" s="128"/>
      <c r="G71" s="110"/>
      <c r="H71" s="110"/>
      <c r="I71" s="110"/>
      <c r="J71" s="110"/>
      <c r="K71" s="110"/>
      <c r="L71" s="110"/>
      <c r="M71" s="110"/>
    </row>
    <row r="72" spans="1:13" ht="20.45" customHeight="1" x14ac:dyDescent="0.25">
      <c r="A72" s="76"/>
      <c r="B72" s="75"/>
      <c r="C72" s="75"/>
      <c r="D72" s="73" t="s">
        <v>128</v>
      </c>
      <c r="E72" s="109"/>
      <c r="F72" s="128"/>
      <c r="G72" s="129">
        <v>-1043913</v>
      </c>
      <c r="H72" s="110"/>
      <c r="I72" s="129">
        <v>-10471694</v>
      </c>
      <c r="J72" s="110"/>
      <c r="K72" s="129">
        <v>0</v>
      </c>
      <c r="L72" s="110"/>
      <c r="M72" s="129">
        <v>0</v>
      </c>
    </row>
    <row r="73" spans="1:13" ht="6" customHeight="1" x14ac:dyDescent="0.25">
      <c r="A73" s="76"/>
      <c r="B73" s="75"/>
      <c r="C73" s="75"/>
      <c r="D73" s="73"/>
      <c r="E73" s="109"/>
      <c r="F73" s="128"/>
      <c r="G73" s="110"/>
      <c r="H73" s="110"/>
      <c r="I73" s="110"/>
      <c r="J73" s="110"/>
      <c r="K73" s="110"/>
      <c r="L73" s="110"/>
      <c r="M73" s="110"/>
    </row>
    <row r="74" spans="1:13" ht="20.45" customHeight="1" x14ac:dyDescent="0.25">
      <c r="A74" s="76"/>
      <c r="B74" s="75"/>
      <c r="C74" s="75" t="s">
        <v>129</v>
      </c>
      <c r="D74" s="73"/>
      <c r="E74" s="109"/>
      <c r="F74" s="128"/>
      <c r="G74" s="110"/>
      <c r="H74" s="110"/>
      <c r="I74" s="110"/>
      <c r="J74" s="110"/>
      <c r="K74" s="110"/>
      <c r="L74" s="110"/>
      <c r="M74" s="110"/>
    </row>
    <row r="75" spans="1:13" ht="20.45" customHeight="1" x14ac:dyDescent="0.25">
      <c r="A75" s="76"/>
      <c r="B75" s="75"/>
      <c r="C75" s="75"/>
      <c r="D75" s="73" t="s">
        <v>130</v>
      </c>
      <c r="E75" s="109"/>
      <c r="F75" s="128"/>
      <c r="G75" s="129">
        <f>SUM(G65:G72)</f>
        <v>-1053463352</v>
      </c>
      <c r="H75" s="110"/>
      <c r="I75" s="129">
        <f>SUM(I65:I72)</f>
        <v>-362383668</v>
      </c>
      <c r="J75" s="110"/>
      <c r="K75" s="129">
        <f>SUM(K65:K72)</f>
        <v>0</v>
      </c>
      <c r="L75" s="110"/>
      <c r="M75" s="129">
        <f>SUM(M65:M72)</f>
        <v>0</v>
      </c>
    </row>
    <row r="76" spans="1:13" ht="20.45" customHeight="1" x14ac:dyDescent="0.25">
      <c r="A76" s="76"/>
      <c r="B76" s="75"/>
      <c r="C76" s="75"/>
      <c r="D76" s="73"/>
      <c r="E76" s="109"/>
      <c r="F76" s="128"/>
      <c r="G76" s="110"/>
      <c r="H76" s="110"/>
      <c r="I76" s="110"/>
      <c r="J76" s="110"/>
      <c r="K76" s="110"/>
      <c r="L76" s="110"/>
      <c r="M76" s="110"/>
    </row>
    <row r="77" spans="1:13" ht="20.45" customHeight="1" x14ac:dyDescent="0.25">
      <c r="A77" s="75" t="s">
        <v>131</v>
      </c>
      <c r="B77" s="75"/>
      <c r="C77" s="75"/>
      <c r="D77" s="73"/>
      <c r="E77" s="109"/>
      <c r="F77" s="128"/>
      <c r="G77" s="110"/>
      <c r="H77" s="110"/>
      <c r="I77" s="110"/>
      <c r="J77" s="110"/>
      <c r="K77" s="110"/>
      <c r="L77" s="110"/>
      <c r="M77" s="110"/>
    </row>
    <row r="78" spans="1:13" ht="20.45" customHeight="1" x14ac:dyDescent="0.25">
      <c r="A78" s="76"/>
      <c r="B78" s="75" t="s">
        <v>120</v>
      </c>
      <c r="C78" s="75"/>
      <c r="D78" s="73"/>
      <c r="E78" s="109"/>
      <c r="F78" s="128"/>
      <c r="G78" s="110"/>
      <c r="H78" s="110"/>
      <c r="I78" s="110"/>
      <c r="J78" s="110"/>
      <c r="K78" s="110"/>
      <c r="L78" s="110"/>
      <c r="M78" s="110"/>
    </row>
    <row r="79" spans="1:13" ht="20.45" customHeight="1" x14ac:dyDescent="0.25">
      <c r="A79" s="76"/>
      <c r="B79" s="75"/>
      <c r="C79" s="75" t="s">
        <v>132</v>
      </c>
      <c r="D79" s="73"/>
      <c r="E79" s="109"/>
      <c r="F79" s="128"/>
      <c r="G79" s="110">
        <v>0</v>
      </c>
      <c r="H79" s="110"/>
      <c r="I79" s="110">
        <v>261501850</v>
      </c>
      <c r="J79" s="110"/>
      <c r="K79" s="110">
        <v>0</v>
      </c>
      <c r="L79" s="110"/>
      <c r="M79" s="110">
        <v>220240021</v>
      </c>
    </row>
    <row r="80" spans="1:13" ht="20.45" customHeight="1" x14ac:dyDescent="0.25">
      <c r="A80" s="75"/>
      <c r="B80" s="75"/>
      <c r="C80" s="75" t="s">
        <v>133</v>
      </c>
      <c r="D80" s="75"/>
      <c r="E80" s="109"/>
      <c r="F80" s="128"/>
      <c r="G80" s="110"/>
      <c r="H80" s="110"/>
      <c r="I80" s="110"/>
      <c r="J80" s="110"/>
      <c r="K80" s="110"/>
      <c r="L80" s="110"/>
      <c r="M80" s="110"/>
    </row>
    <row r="81" spans="1:13" ht="20.45" customHeight="1" x14ac:dyDescent="0.25">
      <c r="A81" s="76"/>
      <c r="B81" s="75"/>
      <c r="C81" s="75"/>
      <c r="D81" s="73" t="s">
        <v>134</v>
      </c>
      <c r="E81" s="109"/>
      <c r="F81" s="128"/>
      <c r="G81" s="110">
        <v>1170258282</v>
      </c>
      <c r="H81" s="110"/>
      <c r="I81" s="110">
        <v>-548890652</v>
      </c>
      <c r="J81" s="110"/>
      <c r="K81" s="110">
        <v>1170258282</v>
      </c>
      <c r="L81" s="110"/>
      <c r="M81" s="110">
        <v>-548890652</v>
      </c>
    </row>
    <row r="82" spans="1:13" ht="20.45" customHeight="1" x14ac:dyDescent="0.25">
      <c r="A82" s="76"/>
      <c r="B82" s="75"/>
      <c r="C82" s="75" t="s">
        <v>135</v>
      </c>
      <c r="D82" s="73"/>
      <c r="E82" s="109"/>
      <c r="F82" s="128"/>
      <c r="G82" s="110"/>
      <c r="H82" s="110"/>
      <c r="I82" s="110"/>
      <c r="J82" s="110"/>
      <c r="K82" s="110"/>
      <c r="L82" s="110"/>
      <c r="M82" s="110"/>
    </row>
    <row r="83" spans="1:13" ht="20.45" customHeight="1" x14ac:dyDescent="0.25">
      <c r="A83" s="76"/>
      <c r="B83" s="75"/>
      <c r="C83" s="75"/>
      <c r="D83" s="73" t="s">
        <v>124</v>
      </c>
      <c r="E83" s="109">
        <v>19</v>
      </c>
      <c r="F83" s="128"/>
      <c r="G83" s="110">
        <v>-24993990</v>
      </c>
      <c r="H83" s="110"/>
      <c r="I83" s="110">
        <v>39869173</v>
      </c>
      <c r="J83" s="110"/>
      <c r="K83" s="110">
        <v>0</v>
      </c>
      <c r="L83" s="110"/>
      <c r="M83" s="110">
        <v>0</v>
      </c>
    </row>
    <row r="84" spans="1:13" ht="20.45" customHeight="1" x14ac:dyDescent="0.25">
      <c r="A84" s="76"/>
      <c r="B84" s="75"/>
      <c r="C84" s="75" t="s">
        <v>136</v>
      </c>
      <c r="D84" s="73"/>
      <c r="E84" s="109"/>
      <c r="F84" s="128"/>
      <c r="G84" s="110"/>
      <c r="H84" s="110"/>
      <c r="I84" s="110"/>
      <c r="J84" s="110"/>
      <c r="K84" s="110"/>
      <c r="L84" s="110"/>
      <c r="M84" s="110"/>
    </row>
    <row r="85" spans="1:13" ht="20.45" customHeight="1" x14ac:dyDescent="0.25">
      <c r="A85" s="76"/>
      <c r="B85" s="75"/>
      <c r="C85" s="75"/>
      <c r="D85" s="73" t="s">
        <v>128</v>
      </c>
      <c r="E85" s="109"/>
      <c r="F85" s="128"/>
      <c r="G85" s="129">
        <v>-234051656</v>
      </c>
      <c r="H85" s="110"/>
      <c r="I85" s="129">
        <v>55165012</v>
      </c>
      <c r="J85" s="110"/>
      <c r="K85" s="129">
        <v>-234051655</v>
      </c>
      <c r="L85" s="110"/>
      <c r="M85" s="129">
        <v>65730126</v>
      </c>
    </row>
    <row r="86" spans="1:13" ht="6" customHeight="1" x14ac:dyDescent="0.25">
      <c r="A86" s="76"/>
      <c r="B86" s="75"/>
      <c r="C86" s="75"/>
      <c r="D86" s="73"/>
      <c r="E86" s="109"/>
      <c r="F86" s="128"/>
      <c r="G86" s="110"/>
      <c r="H86" s="110"/>
      <c r="I86" s="110"/>
      <c r="J86" s="110"/>
      <c r="K86" s="110"/>
      <c r="L86" s="110"/>
      <c r="M86" s="110"/>
    </row>
    <row r="87" spans="1:13" ht="20.45" customHeight="1" x14ac:dyDescent="0.25">
      <c r="A87" s="76"/>
      <c r="B87" s="75"/>
      <c r="C87" s="75" t="s">
        <v>137</v>
      </c>
      <c r="D87" s="73"/>
      <c r="E87" s="109"/>
      <c r="F87" s="128"/>
      <c r="G87" s="110"/>
      <c r="H87" s="110"/>
      <c r="I87" s="110"/>
      <c r="J87" s="110"/>
      <c r="K87" s="110"/>
      <c r="L87" s="110"/>
      <c r="M87" s="110"/>
    </row>
    <row r="88" spans="1:13" ht="20.45" customHeight="1" x14ac:dyDescent="0.25">
      <c r="A88" s="76"/>
      <c r="B88" s="75"/>
      <c r="C88" s="75"/>
      <c r="D88" s="73" t="s">
        <v>130</v>
      </c>
      <c r="E88" s="109"/>
      <c r="F88" s="128"/>
      <c r="G88" s="110">
        <f>SUM(G78:G85)</f>
        <v>911212636</v>
      </c>
      <c r="H88" s="110"/>
      <c r="I88" s="110">
        <f>SUM(I78:I85)</f>
        <v>-192354617</v>
      </c>
      <c r="J88" s="110"/>
      <c r="K88" s="110">
        <f>SUM(K78:K85)</f>
        <v>936206627</v>
      </c>
      <c r="L88" s="110"/>
      <c r="M88" s="110">
        <f>SUM(M78:M85)</f>
        <v>-262920505</v>
      </c>
    </row>
    <row r="89" spans="1:13" ht="6" customHeight="1" x14ac:dyDescent="0.25">
      <c r="A89" s="76"/>
      <c r="B89" s="73"/>
      <c r="C89" s="73"/>
      <c r="D89" s="109"/>
      <c r="E89" s="109"/>
      <c r="F89" s="128"/>
      <c r="G89" s="144"/>
      <c r="H89" s="110"/>
      <c r="I89" s="144"/>
      <c r="J89" s="110"/>
      <c r="K89" s="144"/>
      <c r="L89" s="110"/>
      <c r="M89" s="144"/>
    </row>
    <row r="90" spans="1:13" ht="20.45" customHeight="1" x14ac:dyDescent="0.25">
      <c r="A90" s="76" t="s">
        <v>138</v>
      </c>
      <c r="B90" s="131"/>
      <c r="C90" s="131"/>
      <c r="D90" s="132"/>
      <c r="E90" s="132"/>
      <c r="F90" s="133"/>
      <c r="G90" s="14">
        <f>G88+G75</f>
        <v>-142250716</v>
      </c>
      <c r="H90" s="134"/>
      <c r="I90" s="14">
        <f>I88+I75</f>
        <v>-554738285</v>
      </c>
      <c r="J90" s="134"/>
      <c r="K90" s="14">
        <f>K88+K75</f>
        <v>936206627</v>
      </c>
      <c r="L90" s="134"/>
      <c r="M90" s="14">
        <f>M88+M75</f>
        <v>-262920505</v>
      </c>
    </row>
    <row r="91" spans="1:13" ht="6" customHeight="1" x14ac:dyDescent="0.25">
      <c r="A91" s="76"/>
      <c r="B91" s="131"/>
      <c r="C91" s="131"/>
      <c r="D91" s="132"/>
      <c r="E91" s="132"/>
      <c r="F91" s="133"/>
      <c r="G91" s="18"/>
      <c r="H91" s="134"/>
      <c r="I91" s="18"/>
      <c r="J91" s="134"/>
      <c r="K91" s="18"/>
      <c r="L91" s="134"/>
      <c r="M91" s="18"/>
    </row>
    <row r="92" spans="1:13" ht="20.45" customHeight="1" thickBot="1" x14ac:dyDescent="0.3">
      <c r="A92" s="76" t="s">
        <v>139</v>
      </c>
      <c r="B92" s="131"/>
      <c r="C92" s="131"/>
      <c r="D92" s="132"/>
      <c r="E92" s="132"/>
      <c r="F92" s="133"/>
      <c r="G92" s="19">
        <f>G27+G90</f>
        <v>4628210212</v>
      </c>
      <c r="H92" s="134"/>
      <c r="I92" s="19">
        <f>I27+I90</f>
        <v>4215540050</v>
      </c>
      <c r="J92" s="134"/>
      <c r="K92" s="19">
        <f>K60+K90</f>
        <v>11529396518</v>
      </c>
      <c r="L92" s="134"/>
      <c r="M92" s="19">
        <f>M60+M90</f>
        <v>528177335</v>
      </c>
    </row>
    <row r="93" spans="1:13" ht="20.45" customHeight="1" thickTop="1" x14ac:dyDescent="0.25">
      <c r="A93" s="76"/>
      <c r="B93" s="131"/>
      <c r="C93" s="131"/>
      <c r="D93" s="132"/>
      <c r="E93" s="132"/>
      <c r="F93" s="133"/>
      <c r="G93" s="18"/>
      <c r="H93" s="138"/>
      <c r="I93" s="18"/>
      <c r="J93" s="134"/>
      <c r="K93" s="18"/>
      <c r="L93" s="134"/>
      <c r="M93" s="18"/>
    </row>
    <row r="94" spans="1:13" ht="20.45" customHeight="1" x14ac:dyDescent="0.25">
      <c r="A94" s="76" t="s">
        <v>140</v>
      </c>
      <c r="B94" s="131"/>
      <c r="C94" s="131"/>
      <c r="D94" s="132"/>
      <c r="E94" s="132"/>
      <c r="F94" s="133"/>
      <c r="G94" s="18"/>
      <c r="H94" s="20"/>
      <c r="I94" s="18"/>
      <c r="J94" s="134"/>
      <c r="K94" s="18"/>
      <c r="L94" s="20"/>
      <c r="M94" s="18"/>
    </row>
    <row r="95" spans="1:13" ht="20.45" customHeight="1" x14ac:dyDescent="0.25">
      <c r="A95" s="75"/>
      <c r="B95" s="75" t="s">
        <v>113</v>
      </c>
      <c r="C95" s="75"/>
      <c r="D95" s="75"/>
      <c r="E95" s="132"/>
      <c r="F95" s="133"/>
      <c r="G95" s="18">
        <v>3932335129</v>
      </c>
      <c r="H95" s="20"/>
      <c r="I95" s="18">
        <v>3156918294</v>
      </c>
      <c r="J95" s="134"/>
      <c r="K95" s="18">
        <v>11529396518</v>
      </c>
      <c r="L95" s="20"/>
      <c r="M95" s="18">
        <v>528177335</v>
      </c>
    </row>
    <row r="96" spans="1:13" ht="20.45" customHeight="1" x14ac:dyDescent="0.25">
      <c r="A96" s="75"/>
      <c r="B96" s="75" t="s">
        <v>114</v>
      </c>
      <c r="C96" s="75"/>
      <c r="D96" s="75"/>
      <c r="E96" s="132"/>
      <c r="F96" s="133"/>
      <c r="G96" s="18">
        <v>695875083</v>
      </c>
      <c r="H96" s="138"/>
      <c r="I96" s="18">
        <v>1058621756</v>
      </c>
      <c r="J96" s="138"/>
      <c r="K96" s="17">
        <v>0</v>
      </c>
      <c r="L96" s="138"/>
      <c r="M96" s="17">
        <v>0</v>
      </c>
    </row>
    <row r="97" spans="1:13" ht="6" customHeight="1" x14ac:dyDescent="0.25">
      <c r="A97" s="75"/>
      <c r="B97" s="75"/>
      <c r="C97" s="75"/>
      <c r="D97" s="75"/>
      <c r="E97" s="132"/>
      <c r="F97" s="133"/>
      <c r="G97" s="145"/>
      <c r="H97" s="138"/>
      <c r="I97" s="145"/>
      <c r="J97" s="138"/>
      <c r="K97" s="145"/>
      <c r="L97" s="138"/>
      <c r="M97" s="145"/>
    </row>
    <row r="98" spans="1:13" ht="20.45" customHeight="1" thickBot="1" x14ac:dyDescent="0.3">
      <c r="A98" s="75"/>
      <c r="B98" s="75"/>
      <c r="C98" s="75"/>
      <c r="D98" s="75"/>
      <c r="E98" s="132"/>
      <c r="F98" s="133"/>
      <c r="G98" s="19">
        <f>+G95+G96</f>
        <v>4628210212</v>
      </c>
      <c r="H98" s="20"/>
      <c r="I98" s="19">
        <f>+I95+I96</f>
        <v>4215540050</v>
      </c>
      <c r="J98" s="134"/>
      <c r="K98" s="19">
        <f>+K95+K96</f>
        <v>11529396518</v>
      </c>
      <c r="L98" s="20"/>
      <c r="M98" s="19">
        <f>+M95+M96</f>
        <v>528177335</v>
      </c>
    </row>
    <row r="99" spans="1:13" ht="20.45" customHeight="1" thickTop="1" x14ac:dyDescent="0.25">
      <c r="A99" s="75"/>
      <c r="B99" s="75"/>
      <c r="C99" s="75"/>
      <c r="D99" s="75"/>
      <c r="E99" s="132"/>
      <c r="F99" s="133"/>
      <c r="G99" s="18"/>
      <c r="H99" s="20"/>
      <c r="I99" s="18"/>
      <c r="J99" s="134"/>
      <c r="K99" s="18"/>
      <c r="L99" s="20"/>
      <c r="M99" s="18"/>
    </row>
    <row r="100" spans="1:13" ht="20.45" customHeight="1" x14ac:dyDescent="0.25">
      <c r="A100" s="75"/>
      <c r="B100" s="75"/>
      <c r="C100" s="75"/>
      <c r="D100" s="75"/>
      <c r="E100" s="132"/>
      <c r="F100" s="133"/>
      <c r="G100" s="18"/>
      <c r="H100" s="20"/>
      <c r="I100" s="18"/>
      <c r="J100" s="134"/>
      <c r="K100" s="18"/>
      <c r="L100" s="20"/>
      <c r="M100" s="18"/>
    </row>
    <row r="101" spans="1:13" ht="20.45" customHeight="1" x14ac:dyDescent="0.25">
      <c r="A101" s="75"/>
      <c r="B101" s="75"/>
      <c r="C101" s="75"/>
      <c r="D101" s="75"/>
      <c r="E101" s="132"/>
      <c r="F101" s="133"/>
      <c r="G101" s="18"/>
      <c r="H101" s="20"/>
      <c r="I101" s="18"/>
      <c r="J101" s="134"/>
      <c r="K101" s="18"/>
      <c r="L101" s="20"/>
      <c r="M101" s="18"/>
    </row>
    <row r="102" spans="1:13" ht="9.75" customHeight="1" x14ac:dyDescent="0.25">
      <c r="A102" s="131"/>
      <c r="B102" s="131"/>
      <c r="C102" s="131"/>
      <c r="D102" s="132"/>
      <c r="E102" s="132"/>
      <c r="F102" s="133"/>
      <c r="G102" s="18"/>
      <c r="H102" s="20"/>
      <c r="I102" s="18"/>
      <c r="J102" s="134"/>
      <c r="K102" s="18"/>
      <c r="L102" s="20"/>
      <c r="M102" s="18"/>
    </row>
    <row r="103" spans="1:13" ht="21.95" customHeight="1" x14ac:dyDescent="0.25">
      <c r="A103" s="82" t="str">
        <f>A50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146"/>
      <c r="C103" s="146"/>
      <c r="D103" s="146"/>
      <c r="E103" s="146"/>
      <c r="F103" s="146"/>
      <c r="G103" s="146"/>
      <c r="H103" s="146"/>
      <c r="I103" s="147"/>
      <c r="J103" s="146"/>
      <c r="K103" s="146"/>
      <c r="L103" s="146"/>
      <c r="M103" s="146"/>
    </row>
    <row r="104" spans="1:13" ht="21.75" customHeight="1" x14ac:dyDescent="0.25">
      <c r="G104" s="114"/>
      <c r="I104" s="114"/>
      <c r="K104" s="114"/>
      <c r="M104" s="114"/>
    </row>
    <row r="105" spans="1:13" ht="21.75" customHeight="1" x14ac:dyDescent="0.25">
      <c r="G105" s="114"/>
      <c r="I105" s="114"/>
      <c r="K105" s="114"/>
      <c r="M105" s="114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83C0F-7AD4-487A-8DB4-C58C14C88FF8}">
  <dimension ref="A1:AF52"/>
  <sheetViews>
    <sheetView topLeftCell="A4" zoomScale="85" zoomScaleNormal="85" zoomScaleSheetLayoutView="79" zoomScalePageLayoutView="70" workbookViewId="0">
      <selection activeCell="C58" sqref="C58"/>
    </sheetView>
  </sheetViews>
  <sheetFormatPr defaultColWidth="9.28515625" defaultRowHeight="21.75" customHeight="1" x14ac:dyDescent="0.4"/>
  <cols>
    <col min="1" max="1" width="38.28515625" style="148" customWidth="1"/>
    <col min="2" max="2" width="7.7109375" style="148" customWidth="1"/>
    <col min="3" max="3" width="0.5703125" style="148" customWidth="1"/>
    <col min="4" max="4" width="12.42578125" style="65" customWidth="1"/>
    <col min="5" max="5" width="0.5703125" style="148" customWidth="1"/>
    <col min="6" max="6" width="13.140625" style="65" customWidth="1"/>
    <col min="7" max="7" width="0.5703125" style="148" customWidth="1"/>
    <col min="8" max="8" width="14.7109375" style="65" customWidth="1"/>
    <col min="9" max="9" width="0.5703125" style="148" customWidth="1"/>
    <col min="10" max="10" width="13.7109375" style="65" customWidth="1"/>
    <col min="11" max="11" width="0.5703125" style="148" customWidth="1"/>
    <col min="12" max="12" width="13.28515625" style="65" customWidth="1"/>
    <col min="13" max="13" width="0.5703125" style="148" customWidth="1"/>
    <col min="14" max="14" width="12.85546875" style="65" customWidth="1"/>
    <col min="15" max="15" width="0.5703125" style="148" customWidth="1"/>
    <col min="16" max="16" width="13.42578125" style="65" customWidth="1"/>
    <col min="17" max="17" width="0.5703125" style="148" customWidth="1"/>
    <col min="18" max="18" width="13.42578125" style="65" customWidth="1"/>
    <col min="19" max="19" width="0.5703125" style="148" customWidth="1"/>
    <col min="20" max="20" width="13" style="65" bestFit="1" customWidth="1"/>
    <col min="21" max="21" width="0.5703125" style="148" customWidth="1"/>
    <col min="22" max="22" width="11" style="65" customWidth="1"/>
    <col min="23" max="23" width="0.5703125" style="148" customWidth="1"/>
    <col min="24" max="24" width="13" style="65" customWidth="1"/>
    <col min="25" max="25" width="0.5703125" style="148" customWidth="1"/>
    <col min="26" max="26" width="15.7109375" style="65" customWidth="1"/>
    <col min="27" max="27" width="0.5703125" style="148" customWidth="1"/>
    <col min="28" max="28" width="14" style="65" customWidth="1"/>
    <col min="29" max="29" width="0.5703125" style="148" customWidth="1"/>
    <col min="30" max="30" width="12.5703125" style="65" customWidth="1"/>
    <col min="31" max="31" width="0.5703125" style="148" customWidth="1"/>
    <col min="32" max="32" width="14" style="65" customWidth="1"/>
    <col min="33" max="16384" width="9.28515625" style="148"/>
  </cols>
  <sheetData>
    <row r="1" spans="1:32" ht="21.75" customHeight="1" x14ac:dyDescent="0.4">
      <c r="A1" s="76" t="s">
        <v>0</v>
      </c>
      <c r="B1" s="76" t="s">
        <v>97</v>
      </c>
      <c r="C1" s="76"/>
      <c r="D1" s="21"/>
      <c r="E1" s="76"/>
      <c r="F1" s="21"/>
      <c r="G1" s="76"/>
      <c r="H1" s="21"/>
      <c r="I1" s="22"/>
      <c r="J1" s="21"/>
      <c r="K1" s="76"/>
      <c r="L1" s="21"/>
      <c r="M1" s="76"/>
      <c r="N1" s="21"/>
      <c r="O1" s="23"/>
      <c r="P1" s="21"/>
      <c r="Q1" s="23"/>
      <c r="R1" s="21"/>
      <c r="S1" s="23"/>
      <c r="T1" s="21"/>
      <c r="U1" s="23"/>
      <c r="V1" s="21"/>
      <c r="W1" s="23"/>
      <c r="X1" s="21"/>
      <c r="Y1" s="23"/>
      <c r="Z1" s="21"/>
      <c r="AA1" s="23"/>
      <c r="AB1" s="21"/>
      <c r="AC1" s="23"/>
      <c r="AD1" s="21"/>
      <c r="AE1" s="23"/>
      <c r="AF1" s="24"/>
    </row>
    <row r="2" spans="1:32" ht="21.75" customHeight="1" x14ac:dyDescent="0.4">
      <c r="A2" s="23" t="s">
        <v>141</v>
      </c>
      <c r="B2" s="23"/>
      <c r="C2" s="23"/>
      <c r="D2" s="21"/>
      <c r="E2" s="23"/>
      <c r="F2" s="21"/>
      <c r="G2" s="23"/>
      <c r="H2" s="21"/>
      <c r="I2" s="22"/>
      <c r="J2" s="21"/>
      <c r="K2" s="23"/>
      <c r="L2" s="21"/>
      <c r="M2" s="23"/>
      <c r="N2" s="21"/>
      <c r="O2" s="23"/>
      <c r="P2" s="21"/>
      <c r="Q2" s="23"/>
      <c r="R2" s="21"/>
      <c r="S2" s="23"/>
      <c r="T2" s="21"/>
      <c r="U2" s="23"/>
      <c r="V2" s="21"/>
      <c r="W2" s="23"/>
      <c r="X2" s="21"/>
      <c r="Y2" s="23"/>
      <c r="Z2" s="21"/>
      <c r="AA2" s="23"/>
      <c r="AB2" s="21"/>
      <c r="AC2" s="23"/>
      <c r="AD2" s="21"/>
      <c r="AE2" s="23"/>
      <c r="AF2" s="21"/>
    </row>
    <row r="3" spans="1:32" ht="21.75" customHeight="1" x14ac:dyDescent="0.4">
      <c r="A3" s="80" t="s">
        <v>96</v>
      </c>
      <c r="B3" s="25"/>
      <c r="C3" s="25"/>
      <c r="D3" s="26"/>
      <c r="E3" s="25"/>
      <c r="F3" s="26"/>
      <c r="G3" s="25"/>
      <c r="H3" s="26"/>
      <c r="I3" s="27"/>
      <c r="J3" s="26"/>
      <c r="K3" s="25"/>
      <c r="L3" s="26"/>
      <c r="M3" s="25"/>
      <c r="N3" s="26"/>
      <c r="O3" s="25"/>
      <c r="P3" s="26"/>
      <c r="Q3" s="25"/>
      <c r="R3" s="26"/>
      <c r="S3" s="25"/>
      <c r="T3" s="26"/>
      <c r="U3" s="25"/>
      <c r="V3" s="26"/>
      <c r="W3" s="25"/>
      <c r="X3" s="26"/>
      <c r="Y3" s="25"/>
      <c r="Z3" s="26"/>
      <c r="AA3" s="25"/>
      <c r="AB3" s="26"/>
      <c r="AC3" s="25"/>
      <c r="AD3" s="26"/>
      <c r="AE3" s="25"/>
      <c r="AF3" s="26"/>
    </row>
    <row r="4" spans="1:32" ht="21.75" customHeight="1" x14ac:dyDescent="0.4">
      <c r="A4" s="76"/>
      <c r="B4" s="181"/>
      <c r="C4" s="181"/>
      <c r="D4" s="28"/>
      <c r="E4" s="181"/>
      <c r="F4" s="28"/>
      <c r="G4" s="181"/>
      <c r="H4" s="28"/>
      <c r="I4" s="182"/>
      <c r="J4" s="28"/>
      <c r="K4" s="181"/>
      <c r="L4" s="28"/>
      <c r="M4" s="181"/>
      <c r="N4" s="28"/>
      <c r="O4" s="181"/>
      <c r="P4" s="28"/>
      <c r="Q4" s="181"/>
      <c r="R4" s="28"/>
      <c r="S4" s="181"/>
      <c r="T4" s="28"/>
      <c r="U4" s="181"/>
      <c r="V4" s="28"/>
      <c r="W4" s="181"/>
      <c r="X4" s="28"/>
      <c r="Y4" s="181"/>
      <c r="Z4" s="28"/>
      <c r="AA4" s="181"/>
      <c r="AB4" s="28"/>
      <c r="AC4" s="181"/>
      <c r="AD4" s="28"/>
      <c r="AE4" s="181"/>
      <c r="AF4" s="28"/>
    </row>
    <row r="5" spans="1:32" ht="20.45" customHeight="1" x14ac:dyDescent="0.4">
      <c r="A5" s="29"/>
      <c r="B5" s="29"/>
      <c r="C5" s="29"/>
      <c r="D5" s="188" t="s">
        <v>3</v>
      </c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</row>
    <row r="6" spans="1:32" ht="20.45" customHeight="1" x14ac:dyDescent="0.4">
      <c r="A6" s="29"/>
      <c r="B6" s="29"/>
      <c r="C6" s="29"/>
      <c r="D6" s="189" t="s">
        <v>142</v>
      </c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30"/>
      <c r="AD6" s="28"/>
      <c r="AE6" s="30"/>
      <c r="AF6" s="28"/>
    </row>
    <row r="7" spans="1:32" ht="20.45" customHeight="1" x14ac:dyDescent="0.4">
      <c r="A7" s="29"/>
      <c r="B7" s="29"/>
      <c r="C7" s="29"/>
      <c r="D7" s="31"/>
      <c r="E7" s="61"/>
      <c r="F7" s="31"/>
      <c r="G7" s="61"/>
      <c r="H7" s="32"/>
      <c r="I7" s="33"/>
      <c r="J7" s="32"/>
      <c r="K7" s="61"/>
      <c r="L7" s="31"/>
      <c r="M7" s="61"/>
      <c r="N7" s="31"/>
      <c r="O7" s="61"/>
      <c r="P7" s="190" t="s">
        <v>90</v>
      </c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30"/>
      <c r="AB7" s="31"/>
      <c r="AC7" s="61"/>
      <c r="AD7" s="31"/>
      <c r="AE7" s="61"/>
      <c r="AF7" s="31"/>
    </row>
    <row r="8" spans="1:32" ht="20.45" customHeight="1" x14ac:dyDescent="0.4">
      <c r="A8" s="29"/>
      <c r="B8" s="29"/>
      <c r="C8" s="29"/>
      <c r="D8" s="31"/>
      <c r="E8" s="61"/>
      <c r="F8" s="31"/>
      <c r="G8" s="61"/>
      <c r="H8" s="31"/>
      <c r="I8" s="34"/>
      <c r="J8" s="31"/>
      <c r="K8" s="61"/>
      <c r="L8" s="189" t="s">
        <v>86</v>
      </c>
      <c r="M8" s="189"/>
      <c r="N8" s="189"/>
      <c r="O8" s="61"/>
      <c r="P8" s="189" t="s">
        <v>143</v>
      </c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30"/>
      <c r="AB8" s="31"/>
      <c r="AC8" s="61"/>
      <c r="AD8" s="31"/>
      <c r="AE8" s="61"/>
      <c r="AF8" s="31"/>
    </row>
    <row r="9" spans="1:32" ht="20.45" customHeight="1" x14ac:dyDescent="0.4">
      <c r="A9" s="35"/>
      <c r="B9" s="35"/>
      <c r="C9" s="35"/>
      <c r="D9" s="36"/>
      <c r="E9" s="37"/>
      <c r="F9" s="36"/>
      <c r="G9" s="37"/>
      <c r="I9" s="38"/>
      <c r="J9" s="32"/>
      <c r="K9" s="37"/>
      <c r="L9" s="32"/>
      <c r="M9" s="29"/>
      <c r="N9" s="32"/>
      <c r="O9" s="37"/>
      <c r="U9" s="61"/>
      <c r="W9" s="61"/>
      <c r="X9" s="62" t="s">
        <v>144</v>
      </c>
      <c r="Y9" s="61"/>
      <c r="Z9" s="39"/>
      <c r="AA9" s="61"/>
      <c r="AC9" s="37"/>
      <c r="AD9" s="36"/>
      <c r="AE9" s="37"/>
      <c r="AF9" s="32"/>
    </row>
    <row r="10" spans="1:32" ht="20.45" customHeight="1" x14ac:dyDescent="0.4">
      <c r="A10" s="35"/>
      <c r="B10" s="35"/>
      <c r="C10" s="35"/>
      <c r="D10" s="36"/>
      <c r="E10" s="37"/>
      <c r="F10" s="36"/>
      <c r="G10" s="37"/>
      <c r="H10" s="62" t="s">
        <v>145</v>
      </c>
      <c r="I10" s="38"/>
      <c r="J10" s="62"/>
      <c r="K10" s="37"/>
      <c r="L10" s="62"/>
      <c r="M10" s="29"/>
      <c r="N10" s="62"/>
      <c r="O10" s="37"/>
      <c r="P10" s="62" t="s">
        <v>146</v>
      </c>
      <c r="Q10" s="61"/>
      <c r="R10" s="62" t="s">
        <v>147</v>
      </c>
      <c r="S10" s="61"/>
      <c r="T10" s="62" t="s">
        <v>148</v>
      </c>
      <c r="U10" s="61"/>
      <c r="V10" s="62" t="s">
        <v>148</v>
      </c>
      <c r="W10" s="61"/>
      <c r="X10" s="62" t="s">
        <v>149</v>
      </c>
      <c r="Y10" s="61"/>
      <c r="Z10" s="62"/>
      <c r="AA10" s="61"/>
      <c r="AB10" s="62" t="s">
        <v>150</v>
      </c>
      <c r="AC10" s="37"/>
      <c r="AD10" s="36"/>
      <c r="AE10" s="37"/>
      <c r="AF10" s="32"/>
    </row>
    <row r="11" spans="1:32" ht="20.45" customHeight="1" x14ac:dyDescent="0.4">
      <c r="A11" s="35"/>
      <c r="B11" s="35"/>
      <c r="C11" s="35"/>
      <c r="D11" s="32"/>
      <c r="E11" s="37"/>
      <c r="F11" s="62" t="s">
        <v>151</v>
      </c>
      <c r="G11" s="37"/>
      <c r="H11" s="62" t="s">
        <v>147</v>
      </c>
      <c r="I11" s="40"/>
      <c r="J11" s="62"/>
      <c r="K11" s="37"/>
      <c r="L11" s="62" t="s">
        <v>152</v>
      </c>
      <c r="M11" s="37"/>
      <c r="N11" s="62"/>
      <c r="O11" s="37"/>
      <c r="P11" s="62" t="s">
        <v>153</v>
      </c>
      <c r="Q11" s="37"/>
      <c r="R11" s="62" t="s">
        <v>154</v>
      </c>
      <c r="S11" s="41"/>
      <c r="T11" s="62" t="s">
        <v>155</v>
      </c>
      <c r="U11" s="37"/>
      <c r="V11" s="62" t="s">
        <v>156</v>
      </c>
      <c r="W11" s="37"/>
      <c r="X11" s="62" t="s">
        <v>157</v>
      </c>
      <c r="Y11" s="37"/>
      <c r="Z11" s="62" t="s">
        <v>158</v>
      </c>
      <c r="AA11" s="37"/>
      <c r="AB11" s="62" t="s">
        <v>159</v>
      </c>
      <c r="AC11" s="37"/>
      <c r="AD11" s="62" t="s">
        <v>160</v>
      </c>
      <c r="AE11" s="37"/>
      <c r="AF11" s="62" t="s">
        <v>150</v>
      </c>
    </row>
    <row r="12" spans="1:32" ht="20.45" customHeight="1" x14ac:dyDescent="0.4">
      <c r="A12" s="35"/>
      <c r="B12" s="35"/>
      <c r="C12" s="35"/>
      <c r="D12" s="62" t="s">
        <v>161</v>
      </c>
      <c r="E12" s="37"/>
      <c r="F12" s="62" t="s">
        <v>162</v>
      </c>
      <c r="G12" s="37"/>
      <c r="H12" s="62" t="s">
        <v>163</v>
      </c>
      <c r="I12" s="40"/>
      <c r="J12" s="62"/>
      <c r="K12" s="37"/>
      <c r="L12" s="62" t="s">
        <v>148</v>
      </c>
      <c r="M12" s="37"/>
      <c r="N12" s="62"/>
      <c r="O12" s="37"/>
      <c r="P12" s="62" t="s">
        <v>164</v>
      </c>
      <c r="Q12" s="37"/>
      <c r="R12" s="62" t="s">
        <v>165</v>
      </c>
      <c r="S12" s="62"/>
      <c r="T12" s="62" t="s">
        <v>166</v>
      </c>
      <c r="U12" s="62"/>
      <c r="V12" s="62" t="s">
        <v>155</v>
      </c>
      <c r="W12" s="62"/>
      <c r="X12" s="62" t="s">
        <v>167</v>
      </c>
      <c r="Y12" s="62"/>
      <c r="Z12" s="62" t="s">
        <v>168</v>
      </c>
      <c r="AA12" s="62"/>
      <c r="AB12" s="62" t="s">
        <v>169</v>
      </c>
      <c r="AC12" s="37"/>
      <c r="AD12" s="62" t="s">
        <v>170</v>
      </c>
      <c r="AE12" s="37"/>
      <c r="AF12" s="62" t="s">
        <v>159</v>
      </c>
    </row>
    <row r="13" spans="1:32" ht="20.45" customHeight="1" x14ac:dyDescent="0.4">
      <c r="A13" s="35"/>
      <c r="B13" s="35"/>
      <c r="C13" s="35"/>
      <c r="D13" s="62" t="s">
        <v>171</v>
      </c>
      <c r="E13" s="61"/>
      <c r="F13" s="62" t="s">
        <v>172</v>
      </c>
      <c r="G13" s="61"/>
      <c r="H13" s="62" t="s">
        <v>173</v>
      </c>
      <c r="I13" s="40"/>
      <c r="J13" s="62" t="s">
        <v>174</v>
      </c>
      <c r="K13" s="61"/>
      <c r="L13" s="62" t="s">
        <v>175</v>
      </c>
      <c r="M13" s="61"/>
      <c r="N13" s="62" t="s">
        <v>176</v>
      </c>
      <c r="O13" s="61"/>
      <c r="P13" s="62" t="s">
        <v>177</v>
      </c>
      <c r="Q13" s="61"/>
      <c r="R13" s="62" t="s">
        <v>178</v>
      </c>
      <c r="S13" s="42"/>
      <c r="T13" s="62" t="s">
        <v>179</v>
      </c>
      <c r="U13" s="61"/>
      <c r="V13" s="62" t="s">
        <v>180</v>
      </c>
      <c r="W13" s="61"/>
      <c r="X13" s="62" t="s">
        <v>181</v>
      </c>
      <c r="Y13" s="61"/>
      <c r="Z13" s="62" t="s">
        <v>182</v>
      </c>
      <c r="AA13" s="61"/>
      <c r="AB13" s="62" t="s">
        <v>183</v>
      </c>
      <c r="AC13" s="61"/>
      <c r="AD13" s="62" t="s">
        <v>184</v>
      </c>
      <c r="AE13" s="61"/>
      <c r="AF13" s="62" t="s">
        <v>182</v>
      </c>
    </row>
    <row r="14" spans="1:32" ht="20.45" customHeight="1" x14ac:dyDescent="0.4">
      <c r="A14" s="35"/>
      <c r="B14" s="85" t="s">
        <v>10</v>
      </c>
      <c r="C14" s="35"/>
      <c r="D14" s="63" t="s">
        <v>11</v>
      </c>
      <c r="E14" s="37"/>
      <c r="F14" s="63" t="s">
        <v>11</v>
      </c>
      <c r="G14" s="37"/>
      <c r="H14" s="63" t="s">
        <v>11</v>
      </c>
      <c r="I14" s="149"/>
      <c r="J14" s="63" t="s">
        <v>11</v>
      </c>
      <c r="K14" s="37"/>
      <c r="L14" s="63" t="s">
        <v>11</v>
      </c>
      <c r="M14" s="37"/>
      <c r="N14" s="63" t="s">
        <v>11</v>
      </c>
      <c r="O14" s="37"/>
      <c r="P14" s="63" t="s">
        <v>11</v>
      </c>
      <c r="Q14" s="37"/>
      <c r="R14" s="63" t="s">
        <v>11</v>
      </c>
      <c r="S14" s="42"/>
      <c r="T14" s="63" t="s">
        <v>11</v>
      </c>
      <c r="U14" s="37"/>
      <c r="V14" s="63" t="s">
        <v>11</v>
      </c>
      <c r="W14" s="37"/>
      <c r="X14" s="63" t="s">
        <v>11</v>
      </c>
      <c r="Y14" s="37"/>
      <c r="Z14" s="63" t="s">
        <v>11</v>
      </c>
      <c r="AA14" s="37"/>
      <c r="AB14" s="63" t="s">
        <v>11</v>
      </c>
      <c r="AC14" s="37"/>
      <c r="AD14" s="63" t="s">
        <v>11</v>
      </c>
      <c r="AE14" s="37"/>
      <c r="AF14" s="63" t="s">
        <v>11</v>
      </c>
    </row>
    <row r="15" spans="1:32" ht="5.0999999999999996" customHeight="1" x14ac:dyDescent="0.4">
      <c r="A15" s="43" t="s">
        <v>97</v>
      </c>
      <c r="B15" s="44"/>
      <c r="C15" s="29"/>
      <c r="D15" s="36"/>
      <c r="E15" s="37"/>
      <c r="F15" s="36"/>
      <c r="G15" s="37"/>
      <c r="H15" s="36"/>
      <c r="I15" s="34"/>
      <c r="J15" s="36"/>
      <c r="K15" s="37"/>
      <c r="L15" s="36"/>
      <c r="M15" s="37"/>
      <c r="N15" s="36"/>
      <c r="O15" s="37"/>
      <c r="P15" s="36"/>
      <c r="Q15" s="37"/>
      <c r="R15" s="36"/>
      <c r="S15" s="37"/>
      <c r="T15" s="36"/>
      <c r="U15" s="37"/>
      <c r="V15" s="36"/>
      <c r="W15" s="37"/>
      <c r="X15" s="36"/>
      <c r="Y15" s="37"/>
      <c r="Z15" s="36"/>
      <c r="AA15" s="37"/>
      <c r="AB15" s="36"/>
      <c r="AC15" s="37"/>
      <c r="AD15" s="36"/>
      <c r="AE15" s="37"/>
      <c r="AF15" s="36"/>
    </row>
    <row r="16" spans="1:32" ht="20.45" customHeight="1" x14ac:dyDescent="0.4">
      <c r="A16" s="43" t="s">
        <v>185</v>
      </c>
      <c r="B16" s="44"/>
      <c r="C16" s="45"/>
      <c r="D16" s="17"/>
      <c r="E16" s="47"/>
      <c r="F16" s="17"/>
      <c r="G16" s="47"/>
      <c r="H16" s="17"/>
      <c r="I16" s="47"/>
      <c r="J16" s="17"/>
      <c r="K16" s="47"/>
      <c r="L16" s="17"/>
      <c r="M16" s="47"/>
      <c r="N16" s="17"/>
      <c r="O16" s="47"/>
      <c r="P16" s="17"/>
      <c r="Q16" s="47"/>
      <c r="R16" s="17"/>
      <c r="S16" s="47"/>
      <c r="T16" s="17"/>
      <c r="U16" s="47"/>
      <c r="V16" s="17"/>
      <c r="W16" s="47"/>
      <c r="X16" s="17"/>
      <c r="Y16" s="47"/>
      <c r="Z16" s="17"/>
      <c r="AA16" s="47"/>
      <c r="AB16" s="17"/>
      <c r="AC16" s="47"/>
      <c r="AD16" s="17"/>
      <c r="AE16" s="47"/>
      <c r="AF16" s="17"/>
    </row>
    <row r="17" spans="1:32" ht="20.45" customHeight="1" x14ac:dyDescent="0.4">
      <c r="A17" s="93" t="s">
        <v>186</v>
      </c>
      <c r="B17" s="44"/>
      <c r="C17" s="49"/>
      <c r="D17" s="17">
        <v>28197293670</v>
      </c>
      <c r="E17" s="47"/>
      <c r="F17" s="17">
        <v>70175900837</v>
      </c>
      <c r="G17" s="53"/>
      <c r="H17" s="17">
        <v>-14991990030</v>
      </c>
      <c r="I17" s="47"/>
      <c r="J17" s="17">
        <v>-1118213914</v>
      </c>
      <c r="K17" s="53"/>
      <c r="L17" s="17">
        <v>2268360049</v>
      </c>
      <c r="M17" s="53"/>
      <c r="N17" s="17">
        <v>20529290819</v>
      </c>
      <c r="O17" s="53"/>
      <c r="P17" s="17">
        <v>591816541</v>
      </c>
      <c r="Q17" s="53"/>
      <c r="R17" s="17">
        <v>1485116638</v>
      </c>
      <c r="S17" s="47"/>
      <c r="T17" s="17">
        <v>-97646786</v>
      </c>
      <c r="U17" s="53"/>
      <c r="V17" s="17">
        <v>-12311335</v>
      </c>
      <c r="W17" s="53"/>
      <c r="X17" s="17">
        <v>-2297660769</v>
      </c>
      <c r="Y17" s="53"/>
      <c r="Z17" s="17">
        <v>-330685711</v>
      </c>
      <c r="AA17" s="53"/>
      <c r="AB17" s="17">
        <f>SUM(D17:X17)</f>
        <v>104729955720</v>
      </c>
      <c r="AC17" s="53"/>
      <c r="AD17" s="17">
        <v>10370262958</v>
      </c>
      <c r="AE17" s="53"/>
      <c r="AF17" s="17">
        <f>SUM(AB17:AD17)</f>
        <v>115100218678</v>
      </c>
    </row>
    <row r="18" spans="1:32" ht="20.45" customHeight="1" x14ac:dyDescent="0.4">
      <c r="A18" s="45" t="s">
        <v>187</v>
      </c>
      <c r="B18" s="44" t="s">
        <v>311</v>
      </c>
      <c r="C18" s="45"/>
      <c r="D18" s="57">
        <v>0</v>
      </c>
      <c r="E18" s="47"/>
      <c r="F18" s="57">
        <v>0</v>
      </c>
      <c r="G18" s="47"/>
      <c r="H18" s="57">
        <v>0</v>
      </c>
      <c r="I18" s="47"/>
      <c r="J18" s="57">
        <v>0</v>
      </c>
      <c r="K18" s="47"/>
      <c r="L18" s="57">
        <v>0</v>
      </c>
      <c r="M18" s="47"/>
      <c r="N18" s="57">
        <v>0</v>
      </c>
      <c r="O18" s="47"/>
      <c r="P18" s="57">
        <v>3550961</v>
      </c>
      <c r="Q18" s="53"/>
      <c r="R18" s="57">
        <v>0</v>
      </c>
      <c r="S18" s="47"/>
      <c r="T18" s="57">
        <v>0</v>
      </c>
      <c r="U18" s="47"/>
      <c r="V18" s="57">
        <v>0</v>
      </c>
      <c r="W18" s="47"/>
      <c r="X18" s="57">
        <v>-3550961</v>
      </c>
      <c r="Y18" s="47"/>
      <c r="Z18" s="57">
        <v>0</v>
      </c>
      <c r="AA18" s="47"/>
      <c r="AB18" s="57">
        <f>SUM(D18:X18)</f>
        <v>0</v>
      </c>
      <c r="AC18" s="47"/>
      <c r="AD18" s="57">
        <v>1261027360</v>
      </c>
      <c r="AE18" s="47"/>
      <c r="AF18" s="57">
        <f>SUM(AB18:AD18)</f>
        <v>1261027360</v>
      </c>
    </row>
    <row r="19" spans="1:32" ht="5.0999999999999996" customHeight="1" x14ac:dyDescent="0.4">
      <c r="A19" s="48"/>
      <c r="B19" s="44"/>
      <c r="C19" s="49"/>
      <c r="D19" s="47"/>
      <c r="E19" s="47"/>
      <c r="F19" s="17"/>
      <c r="G19" s="53"/>
      <c r="H19" s="17"/>
      <c r="I19" s="47"/>
      <c r="J19" s="17"/>
      <c r="K19" s="53"/>
      <c r="L19" s="17"/>
      <c r="M19" s="53"/>
      <c r="N19" s="17"/>
      <c r="O19" s="53"/>
      <c r="P19" s="17"/>
      <c r="Q19" s="53"/>
      <c r="R19" s="17"/>
      <c r="S19" s="47"/>
      <c r="T19" s="17"/>
      <c r="U19" s="53"/>
      <c r="V19" s="17"/>
      <c r="W19" s="53"/>
      <c r="X19" s="17"/>
      <c r="Y19" s="53"/>
      <c r="Z19" s="17"/>
      <c r="AA19" s="53"/>
      <c r="AB19" s="17"/>
      <c r="AC19" s="53"/>
      <c r="AD19" s="17"/>
      <c r="AE19" s="53"/>
      <c r="AF19" s="17"/>
    </row>
    <row r="20" spans="1:32" ht="20.45" customHeight="1" x14ac:dyDescent="0.4">
      <c r="A20" s="93" t="s">
        <v>188</v>
      </c>
      <c r="B20" s="44"/>
      <c r="C20" s="49"/>
      <c r="D20" s="17">
        <f>+SUM(D17:D19)</f>
        <v>28197293670</v>
      </c>
      <c r="E20" s="47"/>
      <c r="F20" s="17">
        <f>+SUM(F17:F19)</f>
        <v>70175900837</v>
      </c>
      <c r="G20" s="47"/>
      <c r="H20" s="47">
        <f>+SUM(H17:H19)</f>
        <v>-14991990030</v>
      </c>
      <c r="I20" s="47"/>
      <c r="J20" s="47">
        <f>+SUM(J17:J19)</f>
        <v>-1118213914</v>
      </c>
      <c r="K20" s="53"/>
      <c r="L20" s="17">
        <f>+SUM(L17:L19)</f>
        <v>2268360049</v>
      </c>
      <c r="M20" s="53"/>
      <c r="N20" s="17">
        <f>+SUM(N17:N19)</f>
        <v>20529290819</v>
      </c>
      <c r="O20" s="53"/>
      <c r="P20" s="17">
        <f>+SUM(P17:P19)</f>
        <v>595367502</v>
      </c>
      <c r="Q20" s="53"/>
      <c r="R20" s="17">
        <f>+SUM(R17:R19)</f>
        <v>1485116638</v>
      </c>
      <c r="S20" s="47"/>
      <c r="T20" s="47">
        <f>+SUM(T17:T19)</f>
        <v>-97646786</v>
      </c>
      <c r="U20" s="53"/>
      <c r="V20" s="47">
        <f>+SUM(V17:V19)</f>
        <v>-12311335</v>
      </c>
      <c r="W20" s="53"/>
      <c r="X20" s="47">
        <f>+SUM(X17:X19)</f>
        <v>-2301211730</v>
      </c>
      <c r="Y20" s="53"/>
      <c r="Z20" s="47">
        <f>+SUM(Z17:Z19)</f>
        <v>-330685711</v>
      </c>
      <c r="AA20" s="53"/>
      <c r="AB20" s="17">
        <f>SUM(D20:X20)</f>
        <v>104729955720</v>
      </c>
      <c r="AC20" s="53"/>
      <c r="AD20" s="17">
        <f>+SUM(AD17:AD19)</f>
        <v>11631290318</v>
      </c>
      <c r="AE20" s="53"/>
      <c r="AF20" s="17">
        <f>SUM(AB20:AD20)</f>
        <v>116361246038</v>
      </c>
    </row>
    <row r="21" spans="1:32" ht="5.0999999999999996" customHeight="1" x14ac:dyDescent="0.4">
      <c r="A21" s="48"/>
      <c r="B21" s="44"/>
      <c r="C21" s="49"/>
      <c r="D21" s="47"/>
      <c r="E21" s="47"/>
      <c r="F21" s="17"/>
      <c r="G21" s="53"/>
      <c r="H21" s="17"/>
      <c r="I21" s="47"/>
      <c r="J21" s="17"/>
      <c r="K21" s="53"/>
      <c r="L21" s="17"/>
      <c r="M21" s="53"/>
      <c r="N21" s="17"/>
      <c r="O21" s="53"/>
      <c r="P21" s="17"/>
      <c r="Q21" s="53"/>
      <c r="R21" s="17"/>
      <c r="S21" s="47"/>
      <c r="T21" s="17"/>
      <c r="U21" s="53"/>
      <c r="V21" s="17"/>
      <c r="W21" s="53"/>
      <c r="X21" s="17"/>
      <c r="Y21" s="53"/>
      <c r="Z21" s="17"/>
      <c r="AA21" s="53"/>
      <c r="AB21" s="17"/>
      <c r="AC21" s="53"/>
      <c r="AD21" s="17"/>
      <c r="AE21" s="53"/>
      <c r="AF21" s="17"/>
    </row>
    <row r="22" spans="1:32" ht="20.45" customHeight="1" x14ac:dyDescent="0.4">
      <c r="A22" s="43" t="s">
        <v>189</v>
      </c>
      <c r="B22" s="45"/>
      <c r="C22" s="45"/>
      <c r="D22" s="17"/>
      <c r="E22" s="47"/>
      <c r="F22" s="17"/>
      <c r="G22" s="47"/>
      <c r="H22" s="17"/>
      <c r="I22" s="47"/>
      <c r="J22" s="17"/>
      <c r="K22" s="47"/>
      <c r="L22" s="17"/>
      <c r="M22" s="47"/>
      <c r="N22" s="17"/>
      <c r="O22" s="47"/>
      <c r="P22" s="17"/>
      <c r="Q22" s="47"/>
      <c r="R22" s="17"/>
      <c r="S22" s="47"/>
      <c r="T22" s="17"/>
      <c r="U22" s="47"/>
      <c r="V22" s="17"/>
      <c r="W22" s="47"/>
      <c r="X22" s="17"/>
      <c r="Y22" s="47"/>
      <c r="Z22" s="17"/>
      <c r="AA22" s="47"/>
      <c r="AB22" s="17"/>
      <c r="AC22" s="47"/>
      <c r="AD22" s="17"/>
      <c r="AE22" s="47"/>
      <c r="AF22" s="17"/>
    </row>
    <row r="23" spans="1:32" ht="20.45" customHeight="1" x14ac:dyDescent="0.4">
      <c r="A23" s="45" t="s">
        <v>190</v>
      </c>
      <c r="B23" s="44"/>
      <c r="C23" s="45"/>
      <c r="D23" s="17">
        <v>0</v>
      </c>
      <c r="E23" s="47"/>
      <c r="F23" s="17">
        <v>0</v>
      </c>
      <c r="G23" s="47"/>
      <c r="H23" s="17">
        <v>0</v>
      </c>
      <c r="I23" s="47"/>
      <c r="J23" s="17">
        <v>0</v>
      </c>
      <c r="K23" s="47"/>
      <c r="L23" s="17">
        <v>39554892</v>
      </c>
      <c r="M23" s="47"/>
      <c r="N23" s="17">
        <v>-39554892</v>
      </c>
      <c r="O23" s="47"/>
      <c r="P23" s="17">
        <v>0</v>
      </c>
      <c r="Q23" s="47"/>
      <c r="R23" s="17">
        <v>0</v>
      </c>
      <c r="S23" s="47"/>
      <c r="T23" s="17">
        <v>0</v>
      </c>
      <c r="U23" s="47"/>
      <c r="V23" s="17">
        <v>0</v>
      </c>
      <c r="W23" s="47"/>
      <c r="X23" s="17">
        <v>0</v>
      </c>
      <c r="Y23" s="47"/>
      <c r="Z23" s="17">
        <f>SUM(P23:X23)</f>
        <v>0</v>
      </c>
      <c r="AA23" s="47"/>
      <c r="AB23" s="17">
        <f>SUM(D23:X23)</f>
        <v>0</v>
      </c>
      <c r="AC23" s="47"/>
      <c r="AD23" s="17">
        <v>0</v>
      </c>
      <c r="AE23" s="47"/>
      <c r="AF23" s="17">
        <f>SUM(AB23:AD23)</f>
        <v>0</v>
      </c>
    </row>
    <row r="24" spans="1:32" ht="20.45" customHeight="1" x14ac:dyDescent="0.4">
      <c r="A24" s="45" t="s">
        <v>192</v>
      </c>
      <c r="B24" s="44"/>
      <c r="C24" s="45"/>
      <c r="D24" s="17">
        <v>0</v>
      </c>
      <c r="E24" s="47"/>
      <c r="F24" s="17">
        <v>0</v>
      </c>
      <c r="G24" s="47"/>
      <c r="H24" s="17">
        <v>0</v>
      </c>
      <c r="I24" s="47"/>
      <c r="J24" s="17">
        <v>0</v>
      </c>
      <c r="K24" s="47"/>
      <c r="L24" s="17">
        <v>0</v>
      </c>
      <c r="M24" s="47"/>
      <c r="N24" s="17">
        <v>-1691837615</v>
      </c>
      <c r="O24" s="47"/>
      <c r="P24" s="17">
        <v>0</v>
      </c>
      <c r="Q24" s="47"/>
      <c r="R24" s="17">
        <v>0</v>
      </c>
      <c r="S24" s="47"/>
      <c r="T24" s="17">
        <v>0</v>
      </c>
      <c r="U24" s="47"/>
      <c r="V24" s="17">
        <v>0</v>
      </c>
      <c r="W24" s="47"/>
      <c r="X24" s="17">
        <v>0</v>
      </c>
      <c r="Y24" s="47"/>
      <c r="Z24" s="17">
        <f>SUM(P24:X24)</f>
        <v>0</v>
      </c>
      <c r="AA24" s="47"/>
      <c r="AB24" s="17">
        <f>SUM(D24:X24)</f>
        <v>-1691837615</v>
      </c>
      <c r="AC24" s="47"/>
      <c r="AD24" s="17">
        <v>-177310867</v>
      </c>
      <c r="AE24" s="47"/>
      <c r="AF24" s="17">
        <f>SUM(AB24:AD24)</f>
        <v>-1869148482</v>
      </c>
    </row>
    <row r="25" spans="1:32" ht="20.45" customHeight="1" x14ac:dyDescent="0.4">
      <c r="A25" s="48" t="s">
        <v>321</v>
      </c>
      <c r="B25" s="44"/>
      <c r="C25" s="45"/>
      <c r="D25" s="17">
        <v>0</v>
      </c>
      <c r="E25" s="47"/>
      <c r="F25" s="17">
        <v>0</v>
      </c>
      <c r="G25" s="47"/>
      <c r="H25" s="17">
        <v>0</v>
      </c>
      <c r="I25" s="47"/>
      <c r="J25" s="17">
        <v>0</v>
      </c>
      <c r="K25" s="47"/>
      <c r="L25" s="17">
        <v>0</v>
      </c>
      <c r="M25" s="47"/>
      <c r="N25" s="17">
        <v>0</v>
      </c>
      <c r="O25" s="47"/>
      <c r="P25" s="17">
        <v>0</v>
      </c>
      <c r="Q25" s="47"/>
      <c r="R25" s="17">
        <v>0</v>
      </c>
      <c r="S25" s="47"/>
      <c r="T25" s="17">
        <v>0</v>
      </c>
      <c r="U25" s="47"/>
      <c r="V25" s="17">
        <v>0</v>
      </c>
      <c r="W25" s="47"/>
      <c r="X25" s="17">
        <v>0</v>
      </c>
      <c r="Y25" s="47"/>
      <c r="Z25" s="17">
        <f>SUM(P25:X25)</f>
        <v>0</v>
      </c>
      <c r="AA25" s="47"/>
      <c r="AB25" s="17">
        <f>SUM(D25:X25)</f>
        <v>0</v>
      </c>
      <c r="AC25" s="47"/>
      <c r="AD25" s="17">
        <v>31850000</v>
      </c>
      <c r="AE25" s="47"/>
      <c r="AF25" s="17">
        <f>SUM(AB25:AD25)</f>
        <v>31850000</v>
      </c>
    </row>
    <row r="26" spans="1:32" ht="20.45" customHeight="1" x14ac:dyDescent="0.4">
      <c r="A26" s="43" t="s">
        <v>195</v>
      </c>
      <c r="B26" s="45"/>
      <c r="C26" s="45"/>
      <c r="D26" s="17"/>
      <c r="E26" s="47"/>
      <c r="F26" s="17"/>
      <c r="G26" s="47"/>
      <c r="H26" s="17"/>
      <c r="I26" s="47"/>
      <c r="J26" s="17"/>
      <c r="K26" s="47"/>
      <c r="L26" s="17"/>
      <c r="M26" s="47"/>
      <c r="N26" s="17"/>
      <c r="O26" s="47"/>
      <c r="P26" s="17"/>
      <c r="Q26" s="47"/>
      <c r="R26" s="17"/>
      <c r="S26" s="47"/>
      <c r="T26" s="17"/>
      <c r="U26" s="47"/>
      <c r="V26" s="17"/>
      <c r="W26" s="47"/>
      <c r="X26" s="17"/>
      <c r="Y26" s="47"/>
      <c r="Z26" s="17"/>
      <c r="AA26" s="47"/>
      <c r="AB26" s="17"/>
      <c r="AC26" s="47"/>
      <c r="AD26" s="17"/>
      <c r="AE26" s="47"/>
      <c r="AF26" s="17"/>
    </row>
    <row r="27" spans="1:32" ht="20.45" customHeight="1" x14ac:dyDescent="0.4">
      <c r="A27" s="45" t="s">
        <v>196</v>
      </c>
      <c r="B27" s="45"/>
      <c r="C27" s="45"/>
      <c r="D27" s="17">
        <v>0</v>
      </c>
      <c r="E27" s="47"/>
      <c r="F27" s="17">
        <v>0</v>
      </c>
      <c r="G27" s="47"/>
      <c r="H27" s="17">
        <v>0</v>
      </c>
      <c r="I27" s="47"/>
      <c r="J27" s="17">
        <v>0</v>
      </c>
      <c r="K27" s="47"/>
      <c r="L27" s="17">
        <v>0</v>
      </c>
      <c r="M27" s="47"/>
      <c r="N27" s="17">
        <v>3694215573</v>
      </c>
      <c r="O27" s="47"/>
      <c r="P27" s="17">
        <v>0</v>
      </c>
      <c r="Q27" s="47"/>
      <c r="R27" s="17">
        <v>0</v>
      </c>
      <c r="S27" s="47"/>
      <c r="T27" s="17">
        <v>0</v>
      </c>
      <c r="U27" s="47"/>
      <c r="V27" s="17">
        <v>0</v>
      </c>
      <c r="W27" s="47"/>
      <c r="X27" s="17">
        <v>0</v>
      </c>
      <c r="Y27" s="47"/>
      <c r="Z27" s="17">
        <f>SUM(P27:X27)</f>
        <v>0</v>
      </c>
      <c r="AA27" s="47"/>
      <c r="AB27" s="17">
        <f>SUM(D27:X27)</f>
        <v>3694215573</v>
      </c>
      <c r="AC27" s="47"/>
      <c r="AD27" s="17">
        <f>+'Thai 9-10'!I31</f>
        <v>1076062762</v>
      </c>
      <c r="AE27" s="47"/>
      <c r="AF27" s="17">
        <f>SUM(AB27:AD27)</f>
        <v>4770278335</v>
      </c>
    </row>
    <row r="28" spans="1:32" ht="20.45" customHeight="1" x14ac:dyDescent="0.4">
      <c r="A28" s="45" t="s">
        <v>197</v>
      </c>
      <c r="B28" s="45"/>
      <c r="C28" s="45"/>
      <c r="D28" s="57">
        <v>0</v>
      </c>
      <c r="E28" s="47"/>
      <c r="F28" s="57">
        <v>0</v>
      </c>
      <c r="G28" s="47"/>
      <c r="H28" s="57">
        <v>0</v>
      </c>
      <c r="I28" s="47"/>
      <c r="J28" s="57">
        <v>0</v>
      </c>
      <c r="K28" s="47"/>
      <c r="L28" s="57">
        <v>0</v>
      </c>
      <c r="M28" s="47"/>
      <c r="N28" s="57">
        <v>206888732</v>
      </c>
      <c r="O28" s="47"/>
      <c r="P28" s="57">
        <v>-3419322</v>
      </c>
      <c r="Q28" s="69"/>
      <c r="R28" s="57">
        <v>-439112522</v>
      </c>
      <c r="S28" s="47"/>
      <c r="T28" s="57">
        <v>15724450</v>
      </c>
      <c r="U28" s="47"/>
      <c r="V28" s="57">
        <v>17772303</v>
      </c>
      <c r="W28" s="47"/>
      <c r="X28" s="57">
        <v>-335150920</v>
      </c>
      <c r="Y28" s="47"/>
      <c r="Z28" s="57">
        <f>SUM(P28:X28)</f>
        <v>-744186011</v>
      </c>
      <c r="AA28" s="47"/>
      <c r="AB28" s="57">
        <f>SUM(D28:X28)</f>
        <v>-537297279</v>
      </c>
      <c r="AC28" s="47"/>
      <c r="AD28" s="57">
        <f>+'Thai 9-10'!I96-'Thai 9-10'!I31</f>
        <v>-17441006</v>
      </c>
      <c r="AE28" s="47"/>
      <c r="AF28" s="57">
        <f>SUM(AB28:AD28)</f>
        <v>-554738285</v>
      </c>
    </row>
    <row r="29" spans="1:32" ht="5.0999999999999996" customHeight="1" x14ac:dyDescent="0.4">
      <c r="A29" s="48"/>
      <c r="B29" s="44"/>
      <c r="C29" s="49"/>
      <c r="D29" s="47"/>
      <c r="E29" s="47"/>
      <c r="F29" s="47"/>
      <c r="G29" s="53"/>
      <c r="H29" s="47"/>
      <c r="I29" s="47"/>
      <c r="J29" s="47"/>
      <c r="K29" s="53"/>
      <c r="L29" s="47"/>
      <c r="M29" s="53"/>
      <c r="N29" s="47"/>
      <c r="O29" s="53"/>
      <c r="P29" s="47"/>
      <c r="Q29" s="53"/>
      <c r="R29" s="47"/>
      <c r="S29" s="47"/>
      <c r="T29" s="47"/>
      <c r="U29" s="53"/>
      <c r="V29" s="47"/>
      <c r="W29" s="53"/>
      <c r="X29" s="47"/>
      <c r="Y29" s="53"/>
      <c r="Z29" s="47"/>
      <c r="AA29" s="53"/>
      <c r="AB29" s="47"/>
      <c r="AC29" s="53"/>
      <c r="AD29" s="47"/>
      <c r="AE29" s="53"/>
      <c r="AF29" s="47"/>
    </row>
    <row r="30" spans="1:32" ht="20.45" customHeight="1" thickBot="1" x14ac:dyDescent="0.45">
      <c r="A30" s="51" t="s">
        <v>198</v>
      </c>
      <c r="B30" s="52"/>
      <c r="C30" s="52"/>
      <c r="D30" s="64">
        <f>SUM(D19:D28)</f>
        <v>28197293670</v>
      </c>
      <c r="E30" s="53"/>
      <c r="F30" s="64">
        <f>SUM(F19:F28)</f>
        <v>70175900837</v>
      </c>
      <c r="G30" s="53"/>
      <c r="H30" s="64">
        <f>SUM(H19:H28)</f>
        <v>-14991990030</v>
      </c>
      <c r="I30" s="53"/>
      <c r="J30" s="64">
        <f>SUM(J19:J28)</f>
        <v>-1118213914</v>
      </c>
      <c r="K30" s="53"/>
      <c r="L30" s="64">
        <f>SUM(L19:L28)</f>
        <v>2307914941</v>
      </c>
      <c r="M30" s="53"/>
      <c r="N30" s="64">
        <f>SUM(N19:N28)</f>
        <v>22699002617</v>
      </c>
      <c r="O30" s="53"/>
      <c r="P30" s="64">
        <f>SUM(P19:P28)</f>
        <v>591948180</v>
      </c>
      <c r="Q30" s="53"/>
      <c r="R30" s="64">
        <f>SUM(R19:R28)</f>
        <v>1046004116</v>
      </c>
      <c r="S30" s="53"/>
      <c r="T30" s="64">
        <f>SUM(T19:T28)</f>
        <v>-81922336</v>
      </c>
      <c r="U30" s="53"/>
      <c r="V30" s="64">
        <f>SUM(V19:V28)</f>
        <v>5460968</v>
      </c>
      <c r="W30" s="53"/>
      <c r="X30" s="64">
        <f>SUM(X19:X28)</f>
        <v>-2636362650</v>
      </c>
      <c r="Y30" s="53"/>
      <c r="Z30" s="64">
        <f>SUM(Z19:Z28)</f>
        <v>-1074871722</v>
      </c>
      <c r="AA30" s="53"/>
      <c r="AB30" s="64">
        <f>SUM(AB19:AB28)</f>
        <v>106195036399</v>
      </c>
      <c r="AC30" s="53"/>
      <c r="AD30" s="64">
        <f>SUM(AD19:AD28)</f>
        <v>12544451207</v>
      </c>
      <c r="AE30" s="47"/>
      <c r="AF30" s="64">
        <f>SUM(AF19:AF28)</f>
        <v>118739487606</v>
      </c>
    </row>
    <row r="31" spans="1:32" ht="20.45" customHeight="1" thickTop="1" x14ac:dyDescent="0.4">
      <c r="A31" s="51"/>
      <c r="B31" s="52"/>
      <c r="C31" s="52"/>
      <c r="D31" s="53"/>
      <c r="E31" s="50"/>
      <c r="F31" s="53"/>
      <c r="G31" s="50"/>
      <c r="H31" s="53"/>
      <c r="I31" s="50"/>
      <c r="J31" s="53"/>
      <c r="K31" s="50"/>
      <c r="L31" s="53"/>
      <c r="M31" s="50"/>
      <c r="N31" s="53"/>
      <c r="O31" s="50"/>
      <c r="P31" s="53"/>
      <c r="Q31" s="50"/>
      <c r="R31" s="53"/>
      <c r="S31" s="50"/>
      <c r="T31" s="53"/>
      <c r="U31" s="50"/>
      <c r="V31" s="53"/>
      <c r="W31" s="50"/>
      <c r="X31" s="53"/>
      <c r="Y31" s="50"/>
      <c r="Z31" s="53"/>
      <c r="AA31" s="50"/>
      <c r="AB31" s="53"/>
      <c r="AC31" s="50"/>
      <c r="AD31" s="53"/>
      <c r="AE31" s="46"/>
      <c r="AF31" s="53"/>
    </row>
    <row r="32" spans="1:32" ht="20.45" customHeight="1" x14ac:dyDescent="0.4">
      <c r="A32" s="43" t="s">
        <v>199</v>
      </c>
      <c r="B32" s="44"/>
      <c r="C32" s="45"/>
      <c r="D32" s="17"/>
      <c r="E32" s="47"/>
      <c r="F32" s="17"/>
      <c r="G32" s="47"/>
      <c r="H32" s="17"/>
      <c r="I32" s="47"/>
      <c r="J32" s="17"/>
      <c r="K32" s="47"/>
      <c r="L32" s="17"/>
      <c r="M32" s="47"/>
      <c r="N32" s="17"/>
      <c r="O32" s="47"/>
      <c r="P32" s="17"/>
      <c r="Q32" s="47"/>
      <c r="R32" s="17"/>
      <c r="S32" s="47"/>
      <c r="T32" s="17"/>
      <c r="U32" s="47"/>
      <c r="V32" s="17"/>
      <c r="W32" s="47"/>
      <c r="X32" s="17"/>
      <c r="Y32" s="47"/>
      <c r="Z32" s="17"/>
      <c r="AA32" s="47"/>
      <c r="AB32" s="17"/>
      <c r="AC32" s="47"/>
      <c r="AD32" s="17"/>
      <c r="AE32" s="47"/>
      <c r="AF32" s="17"/>
    </row>
    <row r="33" spans="1:32" ht="20.45" customHeight="1" x14ac:dyDescent="0.4">
      <c r="A33" s="93" t="s">
        <v>186</v>
      </c>
      <c r="B33" s="44"/>
      <c r="C33" s="49"/>
      <c r="D33" s="17">
        <v>28197293670</v>
      </c>
      <c r="E33" s="47"/>
      <c r="F33" s="17">
        <v>70175900837</v>
      </c>
      <c r="G33" s="53"/>
      <c r="H33" s="17">
        <v>-14991990030</v>
      </c>
      <c r="I33" s="47"/>
      <c r="J33" s="17">
        <v>-1118213914</v>
      </c>
      <c r="K33" s="53"/>
      <c r="L33" s="17">
        <v>2307914941</v>
      </c>
      <c r="M33" s="53"/>
      <c r="N33" s="17">
        <v>22699002617</v>
      </c>
      <c r="O33" s="53"/>
      <c r="P33" s="17">
        <v>595943250</v>
      </c>
      <c r="Q33" s="53"/>
      <c r="R33" s="17">
        <v>1046004116</v>
      </c>
      <c r="S33" s="47"/>
      <c r="T33" s="17">
        <v>-81922336</v>
      </c>
      <c r="U33" s="53"/>
      <c r="V33" s="17">
        <v>5460968</v>
      </c>
      <c r="W33" s="53"/>
      <c r="X33" s="17">
        <v>-2640357720</v>
      </c>
      <c r="Y33" s="53"/>
      <c r="Z33" s="17">
        <v>-1074871722</v>
      </c>
      <c r="AA33" s="53"/>
      <c r="AB33" s="17">
        <f>SUM(D33:X33)</f>
        <v>106195036399</v>
      </c>
      <c r="AC33" s="53"/>
      <c r="AD33" s="17">
        <v>11329785918</v>
      </c>
      <c r="AE33" s="53"/>
      <c r="AF33" s="17">
        <f>SUM(AB33:AD33)</f>
        <v>117524822317</v>
      </c>
    </row>
    <row r="34" spans="1:32" ht="20.45" customHeight="1" x14ac:dyDescent="0.4">
      <c r="A34" s="45" t="s">
        <v>187</v>
      </c>
      <c r="B34" s="44" t="s">
        <v>311</v>
      </c>
      <c r="C34" s="45"/>
      <c r="D34" s="57">
        <v>0</v>
      </c>
      <c r="E34" s="47"/>
      <c r="F34" s="57">
        <v>0</v>
      </c>
      <c r="G34" s="47"/>
      <c r="H34" s="57">
        <v>0</v>
      </c>
      <c r="I34" s="47"/>
      <c r="J34" s="57">
        <v>0</v>
      </c>
      <c r="K34" s="47"/>
      <c r="L34" s="57">
        <v>0</v>
      </c>
      <c r="M34" s="47"/>
      <c r="N34" s="57">
        <v>0</v>
      </c>
      <c r="O34" s="47"/>
      <c r="P34" s="57">
        <v>-3995070</v>
      </c>
      <c r="Q34" s="69"/>
      <c r="R34" s="57">
        <v>0</v>
      </c>
      <c r="S34" s="47"/>
      <c r="T34" s="57">
        <v>0</v>
      </c>
      <c r="U34" s="47"/>
      <c r="V34" s="57">
        <v>0</v>
      </c>
      <c r="W34" s="47"/>
      <c r="X34" s="57">
        <v>3995070</v>
      </c>
      <c r="Y34" s="47"/>
      <c r="Z34" s="57">
        <f>SUM(P34:X34)</f>
        <v>0</v>
      </c>
      <c r="AA34" s="47"/>
      <c r="AB34" s="57">
        <f>SUM(D34:N34,Z34)</f>
        <v>0</v>
      </c>
      <c r="AC34" s="47"/>
      <c r="AD34" s="57">
        <v>1214665289</v>
      </c>
      <c r="AE34" s="47"/>
      <c r="AF34" s="57">
        <f>AB34+AD34</f>
        <v>1214665289</v>
      </c>
    </row>
    <row r="35" spans="1:32" ht="5.0999999999999996" customHeight="1" x14ac:dyDescent="0.4">
      <c r="A35" s="48"/>
      <c r="B35" s="44"/>
      <c r="C35" s="49"/>
      <c r="D35" s="47"/>
      <c r="E35" s="47"/>
      <c r="F35" s="17"/>
      <c r="G35" s="53"/>
      <c r="H35" s="17"/>
      <c r="I35" s="47"/>
      <c r="J35" s="17"/>
      <c r="K35" s="53"/>
      <c r="L35" s="17"/>
      <c r="M35" s="53"/>
      <c r="N35" s="17"/>
      <c r="O35" s="53"/>
      <c r="P35" s="17"/>
      <c r="Q35" s="53"/>
      <c r="R35" s="17"/>
      <c r="S35" s="47"/>
      <c r="T35" s="17"/>
      <c r="U35" s="53"/>
      <c r="V35" s="17"/>
      <c r="W35" s="53"/>
      <c r="X35" s="17"/>
      <c r="Y35" s="53"/>
      <c r="Z35" s="17"/>
      <c r="AA35" s="53"/>
      <c r="AB35" s="17"/>
      <c r="AC35" s="53"/>
      <c r="AD35" s="17"/>
      <c r="AE35" s="53"/>
      <c r="AF35" s="17"/>
    </row>
    <row r="36" spans="1:32" ht="20.45" customHeight="1" x14ac:dyDescent="0.4">
      <c r="A36" s="93" t="s">
        <v>188</v>
      </c>
      <c r="B36" s="44"/>
      <c r="C36" s="49"/>
      <c r="D36" s="17">
        <f>+SUM(D33:D35)</f>
        <v>28197293670</v>
      </c>
      <c r="E36" s="47"/>
      <c r="F36" s="17">
        <f>+SUM(F33:F35)</f>
        <v>70175900837</v>
      </c>
      <c r="G36" s="47"/>
      <c r="H36" s="47">
        <f>+SUM(H33:H35)</f>
        <v>-14991990030</v>
      </c>
      <c r="I36" s="47"/>
      <c r="J36" s="47">
        <f>+SUM(J33:J35)</f>
        <v>-1118213914</v>
      </c>
      <c r="K36" s="53"/>
      <c r="L36" s="17">
        <f>+SUM(L33:L35)</f>
        <v>2307914941</v>
      </c>
      <c r="M36" s="53"/>
      <c r="N36" s="17">
        <f>+SUM(N33:N35)</f>
        <v>22699002617</v>
      </c>
      <c r="O36" s="53"/>
      <c r="P36" s="17">
        <f>+SUM(P33:P35)</f>
        <v>591948180</v>
      </c>
      <c r="Q36" s="53"/>
      <c r="R36" s="17">
        <f>+SUM(R33:R35)</f>
        <v>1046004116</v>
      </c>
      <c r="S36" s="47"/>
      <c r="T36" s="47">
        <f>+SUM(T33:T35)</f>
        <v>-81922336</v>
      </c>
      <c r="U36" s="53"/>
      <c r="V36" s="47">
        <f>+SUM(V33:V35)</f>
        <v>5460968</v>
      </c>
      <c r="W36" s="53"/>
      <c r="X36" s="47">
        <f>+SUM(X33:X35)</f>
        <v>-2636362650</v>
      </c>
      <c r="Y36" s="53"/>
      <c r="Z36" s="47">
        <f>+SUM(Z33:Z35)</f>
        <v>-1074871722</v>
      </c>
      <c r="AA36" s="53"/>
      <c r="AB36" s="17">
        <f>+SUM(AB33:AB35)</f>
        <v>106195036399</v>
      </c>
      <c r="AC36" s="53"/>
      <c r="AD36" s="17">
        <f>+SUM(AD33:AD35)</f>
        <v>12544451207</v>
      </c>
      <c r="AE36" s="53"/>
      <c r="AF36" s="17">
        <f>+SUM(AF33:AF35)</f>
        <v>118739487606</v>
      </c>
    </row>
    <row r="37" spans="1:32" ht="5.0999999999999996" customHeight="1" x14ac:dyDescent="0.4">
      <c r="A37" s="48"/>
      <c r="B37" s="44"/>
      <c r="C37" s="49"/>
      <c r="D37" s="47"/>
      <c r="E37" s="47"/>
      <c r="F37" s="17"/>
      <c r="G37" s="53"/>
      <c r="H37" s="17"/>
      <c r="I37" s="47"/>
      <c r="J37" s="17"/>
      <c r="K37" s="53"/>
      <c r="L37" s="17"/>
      <c r="M37" s="53"/>
      <c r="N37" s="17"/>
      <c r="O37" s="53"/>
      <c r="P37" s="17"/>
      <c r="Q37" s="53"/>
      <c r="R37" s="17"/>
      <c r="S37" s="47"/>
      <c r="T37" s="17"/>
      <c r="U37" s="53"/>
      <c r="V37" s="17"/>
      <c r="W37" s="53"/>
      <c r="X37" s="17"/>
      <c r="Y37" s="53"/>
      <c r="Z37" s="17"/>
      <c r="AA37" s="53"/>
      <c r="AB37" s="17"/>
      <c r="AC37" s="53"/>
      <c r="AD37" s="17"/>
      <c r="AE37" s="53"/>
      <c r="AF37" s="17"/>
    </row>
    <row r="38" spans="1:32" ht="20.45" customHeight="1" x14ac:dyDescent="0.4">
      <c r="A38" s="43" t="s">
        <v>189</v>
      </c>
      <c r="B38" s="45"/>
      <c r="C38" s="45"/>
      <c r="D38" s="17"/>
      <c r="E38" s="47"/>
      <c r="F38" s="17"/>
      <c r="G38" s="47"/>
      <c r="H38" s="17"/>
      <c r="I38" s="47"/>
      <c r="J38" s="17"/>
      <c r="K38" s="47"/>
      <c r="L38" s="17"/>
      <c r="M38" s="47"/>
      <c r="N38" s="17"/>
      <c r="O38" s="47"/>
      <c r="P38" s="17"/>
      <c r="Q38" s="47"/>
      <c r="R38" s="17"/>
      <c r="S38" s="47"/>
      <c r="T38" s="17"/>
      <c r="U38" s="47"/>
      <c r="V38" s="17"/>
      <c r="W38" s="47"/>
      <c r="X38" s="17"/>
      <c r="Y38" s="47"/>
      <c r="Z38" s="17"/>
      <c r="AA38" s="47"/>
      <c r="AB38" s="17"/>
      <c r="AC38" s="47"/>
      <c r="AD38" s="17"/>
      <c r="AE38" s="47"/>
      <c r="AF38" s="17"/>
    </row>
    <row r="39" spans="1:32" ht="20.45" customHeight="1" x14ac:dyDescent="0.4">
      <c r="A39" s="45" t="s">
        <v>190</v>
      </c>
      <c r="B39" s="44" t="s">
        <v>191</v>
      </c>
      <c r="C39" s="45"/>
      <c r="D39" s="17">
        <v>0</v>
      </c>
      <c r="E39" s="47"/>
      <c r="F39" s="17">
        <v>0</v>
      </c>
      <c r="G39" s="47"/>
      <c r="H39" s="17">
        <v>0</v>
      </c>
      <c r="I39" s="47"/>
      <c r="J39" s="17">
        <v>0</v>
      </c>
      <c r="K39" s="47"/>
      <c r="L39" s="17">
        <v>511814426</v>
      </c>
      <c r="M39" s="47"/>
      <c r="N39" s="17">
        <v>-511814426</v>
      </c>
      <c r="O39" s="47"/>
      <c r="P39" s="17">
        <v>0</v>
      </c>
      <c r="Q39" s="47"/>
      <c r="R39" s="17">
        <v>0</v>
      </c>
      <c r="S39" s="47"/>
      <c r="T39" s="17">
        <v>0</v>
      </c>
      <c r="U39" s="47"/>
      <c r="V39" s="17">
        <v>0</v>
      </c>
      <c r="W39" s="47"/>
      <c r="X39" s="17">
        <v>0</v>
      </c>
      <c r="Y39" s="47"/>
      <c r="Z39" s="17">
        <f>SUM(P39:X39)</f>
        <v>0</v>
      </c>
      <c r="AA39" s="47"/>
      <c r="AB39" s="17">
        <f t="shared" ref="AB39:AB43" si="0">SUM(D39:X39)</f>
        <v>0</v>
      </c>
      <c r="AC39" s="47"/>
      <c r="AD39" s="17">
        <v>0</v>
      </c>
      <c r="AE39" s="47"/>
      <c r="AF39" s="17">
        <f t="shared" ref="AF39:AF43" si="1">SUM(AB39:AD39)</f>
        <v>0</v>
      </c>
    </row>
    <row r="40" spans="1:32" ht="20.45" customHeight="1" x14ac:dyDescent="0.4">
      <c r="A40" s="45" t="s">
        <v>192</v>
      </c>
      <c r="B40" s="44" t="s">
        <v>193</v>
      </c>
      <c r="C40" s="45"/>
      <c r="D40" s="17">
        <v>0</v>
      </c>
      <c r="E40" s="47"/>
      <c r="F40" s="17">
        <v>0</v>
      </c>
      <c r="G40" s="47"/>
      <c r="H40" s="17">
        <v>0</v>
      </c>
      <c r="I40" s="47"/>
      <c r="J40" s="17">
        <v>0</v>
      </c>
      <c r="K40" s="47"/>
      <c r="L40" s="17">
        <v>0</v>
      </c>
      <c r="M40" s="47"/>
      <c r="N40" s="17">
        <v>-2509559137</v>
      </c>
      <c r="O40" s="47"/>
      <c r="P40" s="17">
        <v>0</v>
      </c>
      <c r="Q40" s="47"/>
      <c r="R40" s="17">
        <v>0</v>
      </c>
      <c r="S40" s="47"/>
      <c r="T40" s="17">
        <v>0</v>
      </c>
      <c r="U40" s="47"/>
      <c r="V40" s="17">
        <v>0</v>
      </c>
      <c r="W40" s="47"/>
      <c r="X40" s="17">
        <v>0</v>
      </c>
      <c r="Y40" s="47"/>
      <c r="Z40" s="17">
        <f>SUM(P40:X40)</f>
        <v>0</v>
      </c>
      <c r="AA40" s="47"/>
      <c r="AB40" s="17">
        <f t="shared" si="0"/>
        <v>-2509559137</v>
      </c>
      <c r="AC40" s="47"/>
      <c r="AD40" s="17">
        <v>-426109732</v>
      </c>
      <c r="AE40" s="47"/>
      <c r="AF40" s="17">
        <f t="shared" si="1"/>
        <v>-2935668869</v>
      </c>
    </row>
    <row r="41" spans="1:32" ht="20.45" customHeight="1" x14ac:dyDescent="0.4">
      <c r="A41" s="48" t="s">
        <v>307</v>
      </c>
      <c r="B41" s="44"/>
      <c r="C41" s="45"/>
      <c r="D41" s="17">
        <v>0</v>
      </c>
      <c r="E41" s="47"/>
      <c r="F41" s="17">
        <v>0</v>
      </c>
      <c r="G41" s="47"/>
      <c r="H41" s="17">
        <v>0</v>
      </c>
      <c r="I41" s="47"/>
      <c r="J41" s="17">
        <v>-41170931</v>
      </c>
      <c r="K41" s="47"/>
      <c r="L41" s="17">
        <v>0</v>
      </c>
      <c r="M41" s="47"/>
      <c r="N41" s="17">
        <v>0</v>
      </c>
      <c r="O41" s="47"/>
      <c r="P41" s="17">
        <v>-19041280</v>
      </c>
      <c r="Q41" s="47"/>
      <c r="R41" s="17">
        <v>0</v>
      </c>
      <c r="S41" s="47"/>
      <c r="T41" s="17">
        <v>0</v>
      </c>
      <c r="U41" s="47"/>
      <c r="V41" s="17">
        <v>0</v>
      </c>
      <c r="W41" s="47"/>
      <c r="X41" s="17">
        <v>0</v>
      </c>
      <c r="Y41" s="47"/>
      <c r="Z41" s="17">
        <f>SUM(P41:X41)</f>
        <v>-19041280</v>
      </c>
      <c r="AA41" s="47"/>
      <c r="AB41" s="17">
        <f t="shared" si="0"/>
        <v>-60212211</v>
      </c>
      <c r="AC41" s="47"/>
      <c r="AD41" s="17">
        <v>-1214787789</v>
      </c>
      <c r="AE41" s="47"/>
      <c r="AF41" s="17">
        <f t="shared" si="1"/>
        <v>-1275000000</v>
      </c>
    </row>
    <row r="42" spans="1:32" ht="20.45" customHeight="1" x14ac:dyDescent="0.4">
      <c r="A42" s="48" t="s">
        <v>200</v>
      </c>
      <c r="B42" s="44" t="s">
        <v>194</v>
      </c>
      <c r="C42" s="45"/>
      <c r="D42" s="17">
        <v>0</v>
      </c>
      <c r="E42" s="47"/>
      <c r="F42" s="17">
        <v>0</v>
      </c>
      <c r="G42" s="47"/>
      <c r="H42" s="17">
        <v>0</v>
      </c>
      <c r="I42" s="47"/>
      <c r="J42" s="17">
        <v>0</v>
      </c>
      <c r="K42" s="47"/>
      <c r="L42" s="17">
        <v>0</v>
      </c>
      <c r="M42" s="47"/>
      <c r="N42" s="17">
        <v>0</v>
      </c>
      <c r="O42" s="47"/>
      <c r="P42" s="17">
        <v>0</v>
      </c>
      <c r="Q42" s="47"/>
      <c r="R42" s="17">
        <v>0</v>
      </c>
      <c r="S42" s="47"/>
      <c r="T42" s="17">
        <v>0</v>
      </c>
      <c r="U42" s="47"/>
      <c r="V42" s="17">
        <v>0</v>
      </c>
      <c r="W42" s="47"/>
      <c r="X42" s="17">
        <v>0</v>
      </c>
      <c r="Y42" s="47"/>
      <c r="Z42" s="17">
        <f t="shared" ref="Z42:Z45" si="2">SUM(P42:X42)</f>
        <v>0</v>
      </c>
      <c r="AA42" s="47"/>
      <c r="AB42" s="17">
        <f t="shared" si="0"/>
        <v>0</v>
      </c>
      <c r="AC42" s="47"/>
      <c r="AD42" s="17">
        <v>-15478152</v>
      </c>
      <c r="AE42" s="47"/>
      <c r="AF42" s="17">
        <f t="shared" si="1"/>
        <v>-15478152</v>
      </c>
    </row>
    <row r="43" spans="1:32" ht="20.45" customHeight="1" x14ac:dyDescent="0.4">
      <c r="A43" s="48" t="s">
        <v>321</v>
      </c>
      <c r="B43" s="44"/>
      <c r="C43" s="45"/>
      <c r="D43" s="17">
        <v>0</v>
      </c>
      <c r="E43" s="47"/>
      <c r="F43" s="17">
        <v>0</v>
      </c>
      <c r="G43" s="47"/>
      <c r="H43" s="17">
        <v>0</v>
      </c>
      <c r="I43" s="47"/>
      <c r="J43" s="17">
        <v>0</v>
      </c>
      <c r="K43" s="47"/>
      <c r="L43" s="17">
        <v>0</v>
      </c>
      <c r="M43" s="47"/>
      <c r="N43" s="17">
        <v>0</v>
      </c>
      <c r="O43" s="47"/>
      <c r="P43" s="17">
        <v>0</v>
      </c>
      <c r="Q43" s="47"/>
      <c r="R43" s="17">
        <v>0</v>
      </c>
      <c r="S43" s="47"/>
      <c r="T43" s="17">
        <v>0</v>
      </c>
      <c r="U43" s="47"/>
      <c r="V43" s="17">
        <v>0</v>
      </c>
      <c r="W43" s="47"/>
      <c r="X43" s="17">
        <v>0</v>
      </c>
      <c r="Y43" s="47"/>
      <c r="Z43" s="17">
        <f t="shared" si="2"/>
        <v>0</v>
      </c>
      <c r="AA43" s="47"/>
      <c r="AB43" s="17">
        <f t="shared" si="0"/>
        <v>0</v>
      </c>
      <c r="AC43" s="47"/>
      <c r="AD43" s="17">
        <v>122500</v>
      </c>
      <c r="AE43" s="47"/>
      <c r="AF43" s="17">
        <f t="shared" si="1"/>
        <v>122500</v>
      </c>
    </row>
    <row r="44" spans="1:32" ht="20.45" customHeight="1" x14ac:dyDescent="0.4">
      <c r="A44" s="43" t="s">
        <v>201</v>
      </c>
      <c r="B44" s="45"/>
      <c r="C44" s="45"/>
      <c r="D44" s="17"/>
      <c r="E44" s="47"/>
      <c r="F44" s="17"/>
      <c r="G44" s="47"/>
      <c r="H44" s="17"/>
      <c r="I44" s="47"/>
      <c r="J44" s="17"/>
      <c r="K44" s="47"/>
      <c r="L44" s="17"/>
      <c r="M44" s="47"/>
      <c r="N44" s="17"/>
      <c r="O44" s="47"/>
      <c r="P44" s="17"/>
      <c r="Q44" s="47"/>
      <c r="R44" s="17"/>
      <c r="S44" s="47"/>
      <c r="T44" s="17"/>
      <c r="U44" s="47"/>
      <c r="V44" s="17"/>
      <c r="W44" s="47"/>
      <c r="X44" s="17"/>
      <c r="Y44" s="47"/>
      <c r="Z44" s="17"/>
      <c r="AA44" s="47"/>
      <c r="AB44" s="17"/>
      <c r="AC44" s="47"/>
      <c r="AD44" s="17"/>
      <c r="AE44" s="47"/>
      <c r="AF44" s="17"/>
    </row>
    <row r="45" spans="1:32" ht="20.45" customHeight="1" x14ac:dyDescent="0.4">
      <c r="A45" s="45" t="s">
        <v>196</v>
      </c>
      <c r="B45" s="45"/>
      <c r="C45" s="45"/>
      <c r="D45" s="17">
        <v>0</v>
      </c>
      <c r="E45" s="47"/>
      <c r="F45" s="17">
        <v>0</v>
      </c>
      <c r="G45" s="47"/>
      <c r="H45" s="17">
        <v>0</v>
      </c>
      <c r="I45" s="47"/>
      <c r="J45" s="17">
        <v>0</v>
      </c>
      <c r="K45" s="47"/>
      <c r="L45" s="17">
        <v>0</v>
      </c>
      <c r="M45" s="47"/>
      <c r="N45" s="17">
        <v>4062378553</v>
      </c>
      <c r="O45" s="47"/>
      <c r="P45" s="17">
        <v>0</v>
      </c>
      <c r="Q45" s="47"/>
      <c r="R45" s="17">
        <v>0</v>
      </c>
      <c r="S45" s="47"/>
      <c r="T45" s="17">
        <v>0</v>
      </c>
      <c r="U45" s="47"/>
      <c r="V45" s="17">
        <v>0</v>
      </c>
      <c r="W45" s="47"/>
      <c r="X45" s="17">
        <v>0</v>
      </c>
      <c r="Y45" s="47"/>
      <c r="Z45" s="17">
        <f t="shared" si="2"/>
        <v>0</v>
      </c>
      <c r="AA45" s="47"/>
      <c r="AB45" s="17">
        <f>SUM(D45:X45)</f>
        <v>4062378553</v>
      </c>
      <c r="AC45" s="47"/>
      <c r="AD45" s="17">
        <v>708082375</v>
      </c>
      <c r="AE45" s="47"/>
      <c r="AF45" s="17">
        <f>SUM(AB45:AD45)</f>
        <v>4770460928</v>
      </c>
    </row>
    <row r="46" spans="1:32" ht="20.45" customHeight="1" x14ac:dyDescent="0.4">
      <c r="A46" s="45" t="s">
        <v>197</v>
      </c>
      <c r="B46" s="45"/>
      <c r="C46" s="45"/>
      <c r="D46" s="57">
        <v>0</v>
      </c>
      <c r="E46" s="47"/>
      <c r="F46" s="57">
        <v>0</v>
      </c>
      <c r="G46" s="47"/>
      <c r="H46" s="57">
        <v>0</v>
      </c>
      <c r="I46" s="47"/>
      <c r="J46" s="57">
        <v>0</v>
      </c>
      <c r="K46" s="47"/>
      <c r="L46" s="57">
        <v>0</v>
      </c>
      <c r="M46" s="47"/>
      <c r="N46" s="57">
        <v>0</v>
      </c>
      <c r="O46" s="47"/>
      <c r="P46" s="57">
        <v>205420716</v>
      </c>
      <c r="Q46" s="69"/>
      <c r="R46" s="57">
        <v>936206627</v>
      </c>
      <c r="S46" s="47"/>
      <c r="T46" s="57">
        <v>10604597</v>
      </c>
      <c r="U46" s="47"/>
      <c r="V46" s="57">
        <v>-5096266</v>
      </c>
      <c r="W46" s="47"/>
      <c r="X46" s="57">
        <v>-1277179098</v>
      </c>
      <c r="Y46" s="47"/>
      <c r="Z46" s="57">
        <f>SUM(P46:X46)</f>
        <v>-130043424</v>
      </c>
      <c r="AA46" s="47"/>
      <c r="AB46" s="57">
        <f>SUM(D46:X46)</f>
        <v>-130043424</v>
      </c>
      <c r="AC46" s="47"/>
      <c r="AD46" s="57">
        <v>-12207292</v>
      </c>
      <c r="AE46" s="47"/>
      <c r="AF46" s="57">
        <f>SUM(AB46:AD46)</f>
        <v>-142250716</v>
      </c>
    </row>
    <row r="47" spans="1:32" ht="5.0999999999999996" customHeight="1" x14ac:dyDescent="0.4">
      <c r="A47" s="48"/>
      <c r="B47" s="44"/>
      <c r="C47" s="49"/>
      <c r="D47" s="47"/>
      <c r="E47" s="47"/>
      <c r="F47" s="47"/>
      <c r="G47" s="53"/>
      <c r="H47" s="47"/>
      <c r="I47" s="47"/>
      <c r="J47" s="47"/>
      <c r="K47" s="53"/>
      <c r="L47" s="47"/>
      <c r="M47" s="53"/>
      <c r="N47" s="47"/>
      <c r="O47" s="53"/>
      <c r="P47" s="47"/>
      <c r="Q47" s="53"/>
      <c r="R47" s="47"/>
      <c r="S47" s="47"/>
      <c r="T47" s="47"/>
      <c r="U47" s="53"/>
      <c r="V47" s="47"/>
      <c r="W47" s="53"/>
      <c r="X47" s="47"/>
      <c r="Y47" s="53"/>
      <c r="Z47" s="47"/>
      <c r="AA47" s="53"/>
      <c r="AB47" s="47"/>
      <c r="AC47" s="53"/>
      <c r="AD47" s="47"/>
      <c r="AE47" s="53"/>
      <c r="AF47" s="47"/>
    </row>
    <row r="48" spans="1:32" ht="20.45" customHeight="1" thickBot="1" x14ac:dyDescent="0.45">
      <c r="A48" s="51" t="s">
        <v>202</v>
      </c>
      <c r="B48" s="52"/>
      <c r="C48" s="52"/>
      <c r="D48" s="64">
        <f>SUM(D36:D46)</f>
        <v>28197293670</v>
      </c>
      <c r="E48" s="53"/>
      <c r="F48" s="64">
        <f>SUM(F36:F46)</f>
        <v>70175900837</v>
      </c>
      <c r="G48" s="53"/>
      <c r="H48" s="64">
        <f>SUM(H36:H46)</f>
        <v>-14991990030</v>
      </c>
      <c r="I48" s="53"/>
      <c r="J48" s="64">
        <f>SUM(J36:J46)</f>
        <v>-1159384845</v>
      </c>
      <c r="K48" s="53"/>
      <c r="L48" s="64">
        <f>SUM(L36:L46)</f>
        <v>2819729367</v>
      </c>
      <c r="M48" s="53"/>
      <c r="N48" s="64">
        <f>SUM(N36:N46)</f>
        <v>23740007607</v>
      </c>
      <c r="O48" s="53"/>
      <c r="P48" s="64">
        <f>SUM(P36:P46)</f>
        <v>778327616</v>
      </c>
      <c r="Q48" s="53"/>
      <c r="R48" s="64">
        <f>SUM(R36:R46)</f>
        <v>1982210743</v>
      </c>
      <c r="S48" s="53"/>
      <c r="T48" s="64">
        <f>SUM(T36:T46)</f>
        <v>-71317739</v>
      </c>
      <c r="U48" s="53"/>
      <c r="V48" s="64">
        <f>SUM(V36:V46)</f>
        <v>364702</v>
      </c>
      <c r="W48" s="53"/>
      <c r="X48" s="64">
        <f>SUM(X36:X46)</f>
        <v>-3913541748</v>
      </c>
      <c r="Y48" s="53"/>
      <c r="Z48" s="64">
        <f>SUM(Z36:Z46)</f>
        <v>-1223956426</v>
      </c>
      <c r="AA48" s="53"/>
      <c r="AB48" s="64">
        <f>SUM(AB36:AB46)</f>
        <v>107557600180</v>
      </c>
      <c r="AC48" s="53"/>
      <c r="AD48" s="64">
        <f>SUM(AD36:AD46)</f>
        <v>11584073117</v>
      </c>
      <c r="AE48" s="47"/>
      <c r="AF48" s="64">
        <f>SUM(AF36:AF46)</f>
        <v>119141673297</v>
      </c>
    </row>
    <row r="49" spans="1:32" ht="20.45" customHeight="1" thickTop="1" x14ac:dyDescent="0.4">
      <c r="A49" s="51"/>
      <c r="B49" s="52"/>
      <c r="C49" s="52"/>
      <c r="D49" s="17"/>
      <c r="E49" s="53"/>
      <c r="F49" s="17"/>
      <c r="G49" s="53"/>
      <c r="H49" s="17"/>
      <c r="I49" s="53"/>
      <c r="J49" s="17"/>
      <c r="K49" s="53"/>
      <c r="L49" s="17"/>
      <c r="M49" s="53"/>
      <c r="N49" s="17"/>
      <c r="O49" s="53"/>
      <c r="P49" s="17"/>
      <c r="Q49" s="53"/>
      <c r="R49" s="17"/>
      <c r="S49" s="53"/>
      <c r="T49" s="17"/>
      <c r="U49" s="53"/>
      <c r="V49" s="17"/>
      <c r="W49" s="53"/>
      <c r="X49" s="17"/>
      <c r="Y49" s="53"/>
      <c r="Z49" s="17"/>
      <c r="AA49" s="53"/>
      <c r="AB49" s="17"/>
      <c r="AC49" s="53"/>
      <c r="AD49" s="17"/>
      <c r="AE49" s="47"/>
      <c r="AF49" s="17"/>
    </row>
    <row r="50" spans="1:32" ht="20.45" customHeight="1" x14ac:dyDescent="0.4">
      <c r="A50" s="51"/>
      <c r="B50" s="52"/>
      <c r="C50" s="52"/>
      <c r="D50" s="17"/>
      <c r="E50" s="53"/>
      <c r="F50" s="17"/>
      <c r="G50" s="53"/>
      <c r="H50" s="17"/>
      <c r="I50" s="53"/>
      <c r="J50" s="17"/>
      <c r="K50" s="53"/>
      <c r="L50" s="17"/>
      <c r="M50" s="53"/>
      <c r="N50" s="17"/>
      <c r="O50" s="53"/>
      <c r="P50" s="17"/>
      <c r="Q50" s="53"/>
      <c r="R50" s="17"/>
      <c r="S50" s="53"/>
      <c r="T50" s="17"/>
      <c r="U50" s="53"/>
      <c r="V50" s="17"/>
      <c r="W50" s="53"/>
      <c r="X50" s="17"/>
      <c r="Y50" s="53"/>
      <c r="Z50" s="17"/>
      <c r="AA50" s="53"/>
      <c r="AB50" s="17"/>
      <c r="AC50" s="53"/>
      <c r="AD50" s="17"/>
      <c r="AE50" s="47"/>
      <c r="AF50" s="17"/>
    </row>
    <row r="51" spans="1:32" ht="20.45" customHeight="1" x14ac:dyDescent="0.4">
      <c r="A51" s="51"/>
      <c r="B51" s="52"/>
      <c r="C51" s="52"/>
      <c r="D51" s="17"/>
      <c r="E51" s="53"/>
      <c r="F51" s="17"/>
      <c r="G51" s="53"/>
      <c r="H51" s="17"/>
      <c r="I51" s="53"/>
      <c r="J51" s="17"/>
      <c r="K51" s="53"/>
      <c r="L51" s="17"/>
      <c r="M51" s="53"/>
      <c r="N51" s="17"/>
      <c r="O51" s="53"/>
      <c r="P51" s="17"/>
      <c r="Q51" s="53"/>
      <c r="R51" s="17"/>
      <c r="S51" s="53"/>
      <c r="T51" s="17"/>
      <c r="U51" s="53"/>
      <c r="V51" s="17"/>
      <c r="W51" s="53"/>
      <c r="X51" s="17"/>
      <c r="Y51" s="53"/>
      <c r="Z51" s="17"/>
      <c r="AA51" s="53"/>
      <c r="AB51" s="17"/>
      <c r="AC51" s="53"/>
      <c r="AD51" s="17"/>
      <c r="AE51" s="47"/>
      <c r="AF51" s="17"/>
    </row>
    <row r="52" spans="1:32" ht="21.95" customHeight="1" x14ac:dyDescent="0.4">
      <c r="A52" s="150" t="str">
        <f>'Thai 9-10'!A103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150"/>
      <c r="C52" s="150"/>
      <c r="D52" s="55"/>
      <c r="E52" s="54"/>
      <c r="F52" s="55"/>
      <c r="G52" s="54"/>
      <c r="H52" s="55"/>
      <c r="I52" s="56"/>
      <c r="J52" s="55"/>
      <c r="K52" s="54"/>
      <c r="L52" s="55"/>
      <c r="M52" s="54"/>
      <c r="N52" s="55"/>
      <c r="O52" s="54"/>
      <c r="P52" s="55"/>
      <c r="Q52" s="54"/>
      <c r="R52" s="55"/>
      <c r="S52" s="54"/>
      <c r="T52" s="55"/>
      <c r="U52" s="54"/>
      <c r="V52" s="55"/>
      <c r="W52" s="54"/>
      <c r="X52" s="55"/>
      <c r="Y52" s="54"/>
      <c r="Z52" s="55"/>
      <c r="AA52" s="54"/>
      <c r="AB52" s="55"/>
      <c r="AC52" s="54"/>
      <c r="AD52" s="55"/>
      <c r="AE52" s="54"/>
      <c r="AF52" s="55"/>
    </row>
  </sheetData>
  <mergeCells count="5">
    <mergeCell ref="D5:AF5"/>
    <mergeCell ref="D6:AB6"/>
    <mergeCell ref="P7:Z7"/>
    <mergeCell ref="L8:N8"/>
    <mergeCell ref="P8:Z8"/>
  </mergeCells>
  <pageMargins left="0.3" right="0.3" top="0.5" bottom="0.6" header="0.49" footer="0.4"/>
  <pageSetup paperSize="9" scale="56" firstPageNumber="12" orientation="landscape" useFirstPageNumber="1" horizontalDpi="1200" verticalDpi="1200" r:id="rId1"/>
  <headerFooter>
    <oddFooter>&amp;R&amp;"Browallia New,Regular"&amp;13 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E2AF-658A-4245-ADA5-9D9D2483FB98}">
  <dimension ref="A1:U38"/>
  <sheetViews>
    <sheetView topLeftCell="A26" zoomScale="85" zoomScaleNormal="85" zoomScaleSheetLayoutView="133" workbookViewId="0">
      <selection activeCell="S18" sqref="S18"/>
    </sheetView>
  </sheetViews>
  <sheetFormatPr defaultColWidth="9.140625" defaultRowHeight="21.75" customHeight="1" x14ac:dyDescent="0.25"/>
  <cols>
    <col min="1" max="3" width="1.7109375" style="70" customWidth="1"/>
    <col min="4" max="4" width="35.5703125" style="70" customWidth="1"/>
    <col min="5" max="5" width="8.28515625" style="70" customWidth="1"/>
    <col min="6" max="6" width="0.5703125" style="70" customWidth="1"/>
    <col min="7" max="7" width="12.7109375" style="70" customWidth="1"/>
    <col min="8" max="8" width="0.5703125" style="70" customWidth="1"/>
    <col min="9" max="9" width="12.7109375" style="70" customWidth="1"/>
    <col min="10" max="10" width="0.5703125" style="70" customWidth="1"/>
    <col min="11" max="11" width="11.42578125" style="70" customWidth="1"/>
    <col min="12" max="12" width="0.5703125" style="70" customWidth="1"/>
    <col min="13" max="13" width="11.7109375" style="70" customWidth="1"/>
    <col min="14" max="14" width="0.5703125" style="70" customWidth="1"/>
    <col min="15" max="15" width="12.7109375" style="70" bestFit="1" customWidth="1"/>
    <col min="16" max="16" width="0.5703125" style="70" customWidth="1"/>
    <col min="17" max="17" width="13.85546875" style="70" customWidth="1"/>
    <col min="18" max="18" width="0.5703125" style="70" customWidth="1"/>
    <col min="19" max="19" width="13.85546875" style="70" customWidth="1"/>
    <col min="20" max="20" width="0.5703125" style="70" customWidth="1"/>
    <col min="21" max="21" width="14" style="70" customWidth="1"/>
    <col min="22" max="16384" width="9.140625" style="70"/>
  </cols>
  <sheetData>
    <row r="1" spans="1:21" ht="19.5" customHeight="1" x14ac:dyDescent="0.25">
      <c r="A1" s="76" t="s">
        <v>0</v>
      </c>
      <c r="B1" s="76"/>
      <c r="C1" s="76"/>
      <c r="D1" s="75"/>
      <c r="E1" s="77"/>
      <c r="F1" s="75"/>
      <c r="G1" s="78"/>
      <c r="H1" s="78"/>
      <c r="I1" s="78"/>
      <c r="J1" s="78"/>
      <c r="K1" s="78"/>
      <c r="L1" s="78"/>
      <c r="M1" s="75"/>
      <c r="N1" s="75"/>
      <c r="O1" s="75"/>
      <c r="P1" s="75"/>
      <c r="Q1" s="75"/>
      <c r="R1" s="75"/>
      <c r="S1" s="75"/>
      <c r="T1" s="75"/>
      <c r="U1" s="79"/>
    </row>
    <row r="2" spans="1:21" ht="19.5" customHeight="1" x14ac:dyDescent="0.25">
      <c r="A2" s="76" t="s">
        <v>203</v>
      </c>
      <c r="B2" s="75"/>
      <c r="C2" s="77"/>
      <c r="D2" s="75"/>
      <c r="E2" s="77"/>
      <c r="F2" s="75"/>
      <c r="G2" s="78"/>
      <c r="H2" s="78"/>
      <c r="I2" s="78"/>
      <c r="J2" s="78"/>
      <c r="K2" s="78"/>
      <c r="L2" s="78"/>
      <c r="M2" s="75"/>
      <c r="N2" s="75"/>
      <c r="O2" s="75"/>
      <c r="P2" s="75"/>
      <c r="Q2" s="75"/>
      <c r="R2" s="75"/>
      <c r="S2" s="75"/>
      <c r="T2" s="75"/>
      <c r="U2" s="75"/>
    </row>
    <row r="3" spans="1:21" ht="19.5" customHeight="1" x14ac:dyDescent="0.25">
      <c r="A3" s="80" t="s">
        <v>96</v>
      </c>
      <c r="B3" s="80"/>
      <c r="C3" s="80"/>
      <c r="D3" s="81"/>
      <c r="E3" s="81"/>
      <c r="F3" s="82"/>
      <c r="G3" s="83"/>
      <c r="H3" s="83"/>
      <c r="I3" s="83"/>
      <c r="J3" s="83"/>
      <c r="K3" s="83"/>
      <c r="L3" s="83"/>
      <c r="M3" s="82"/>
      <c r="N3" s="82"/>
      <c r="O3" s="82"/>
      <c r="P3" s="82"/>
      <c r="Q3" s="82"/>
      <c r="R3" s="82"/>
      <c r="S3" s="82"/>
      <c r="T3" s="82"/>
      <c r="U3" s="82"/>
    </row>
    <row r="4" spans="1:21" ht="19.5" customHeight="1" x14ac:dyDescent="0.25">
      <c r="A4" s="76"/>
      <c r="B4" s="76"/>
      <c r="C4" s="76"/>
      <c r="D4" s="84"/>
      <c r="E4" s="84"/>
      <c r="F4" s="75"/>
      <c r="G4" s="78"/>
      <c r="H4" s="78"/>
      <c r="I4" s="78"/>
      <c r="J4" s="78"/>
      <c r="K4" s="78"/>
      <c r="L4" s="78"/>
      <c r="M4" s="75"/>
      <c r="N4" s="75"/>
      <c r="O4" s="75"/>
      <c r="P4" s="75"/>
      <c r="Q4" s="75"/>
      <c r="R4" s="75"/>
      <c r="S4" s="75"/>
      <c r="T4" s="75"/>
      <c r="U4" s="75"/>
    </row>
    <row r="5" spans="1:21" ht="18.600000000000001" customHeight="1" x14ac:dyDescent="0.25">
      <c r="A5" s="76"/>
      <c r="B5" s="76"/>
      <c r="C5" s="76"/>
      <c r="D5" s="84"/>
      <c r="E5" s="84"/>
      <c r="F5" s="75"/>
      <c r="G5" s="191" t="s">
        <v>4</v>
      </c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</row>
    <row r="6" spans="1:21" ht="18.600000000000001" customHeight="1" x14ac:dyDescent="0.25">
      <c r="A6" s="76"/>
      <c r="B6" s="76"/>
      <c r="C6" s="76"/>
      <c r="D6" s="84"/>
      <c r="E6" s="84"/>
      <c r="F6" s="75"/>
      <c r="G6" s="79"/>
      <c r="H6" s="79"/>
      <c r="I6" s="79"/>
      <c r="J6" s="79"/>
      <c r="K6" s="79"/>
      <c r="L6" s="79"/>
      <c r="M6" s="79"/>
      <c r="N6" s="79"/>
      <c r="O6" s="79"/>
      <c r="P6" s="79"/>
      <c r="Q6" s="192" t="s">
        <v>90</v>
      </c>
      <c r="R6" s="192"/>
      <c r="S6" s="192"/>
      <c r="T6" s="79"/>
      <c r="U6" s="79"/>
    </row>
    <row r="7" spans="1:21" ht="18.600000000000001" customHeight="1" x14ac:dyDescent="0.25">
      <c r="A7" s="76"/>
      <c r="B7" s="76"/>
      <c r="C7" s="76"/>
      <c r="D7" s="84"/>
      <c r="E7" s="84"/>
      <c r="F7" s="75"/>
      <c r="G7" s="73"/>
      <c r="H7" s="73"/>
      <c r="I7" s="73"/>
      <c r="J7" s="73"/>
      <c r="K7" s="73"/>
      <c r="L7" s="73"/>
      <c r="M7" s="193" t="s">
        <v>86</v>
      </c>
      <c r="N7" s="193"/>
      <c r="O7" s="193"/>
      <c r="P7" s="86"/>
      <c r="Q7" s="194" t="s">
        <v>143</v>
      </c>
      <c r="R7" s="194"/>
      <c r="S7" s="194"/>
      <c r="T7" s="86"/>
      <c r="U7" s="73"/>
    </row>
    <row r="8" spans="1:21" ht="18.600000000000001" customHeight="1" x14ac:dyDescent="0.25">
      <c r="A8" s="76"/>
      <c r="B8" s="76"/>
      <c r="C8" s="76"/>
      <c r="D8" s="84"/>
      <c r="E8" s="84"/>
      <c r="F8" s="75"/>
      <c r="P8" s="87"/>
      <c r="Q8" s="42" t="s">
        <v>147</v>
      </c>
      <c r="R8" s="41"/>
      <c r="T8" s="87"/>
      <c r="U8" s="75"/>
    </row>
    <row r="9" spans="1:21" ht="18.600000000000001" customHeight="1" x14ac:dyDescent="0.25">
      <c r="A9" s="76"/>
      <c r="B9" s="76"/>
      <c r="C9" s="76"/>
      <c r="D9" s="84"/>
      <c r="E9" s="84"/>
      <c r="F9" s="75"/>
      <c r="G9" s="73"/>
      <c r="H9" s="73"/>
      <c r="I9" s="73"/>
      <c r="J9" s="87"/>
      <c r="K9" s="87"/>
      <c r="L9" s="87"/>
      <c r="M9" s="87" t="s">
        <v>152</v>
      </c>
      <c r="N9" s="87"/>
      <c r="O9" s="87"/>
      <c r="P9" s="87"/>
      <c r="Q9" s="41" t="s">
        <v>154</v>
      </c>
      <c r="R9" s="41"/>
      <c r="S9" s="42" t="s">
        <v>204</v>
      </c>
      <c r="T9" s="87"/>
    </row>
    <row r="10" spans="1:21" ht="18.600000000000001" customHeight="1" x14ac:dyDescent="0.25">
      <c r="A10" s="76"/>
      <c r="B10" s="76"/>
      <c r="C10" s="76"/>
      <c r="D10" s="84"/>
      <c r="E10" s="84"/>
      <c r="F10" s="75"/>
      <c r="G10" s="87" t="s">
        <v>205</v>
      </c>
      <c r="H10" s="87"/>
      <c r="I10" s="87" t="s">
        <v>151</v>
      </c>
      <c r="J10" s="87"/>
      <c r="K10" s="87"/>
      <c r="L10" s="87"/>
      <c r="M10" s="87" t="s">
        <v>206</v>
      </c>
      <c r="N10" s="87"/>
      <c r="O10" s="87"/>
      <c r="P10" s="87"/>
      <c r="Q10" s="41" t="s">
        <v>165</v>
      </c>
      <c r="R10" s="42"/>
      <c r="S10" s="41" t="s">
        <v>207</v>
      </c>
      <c r="T10" s="87"/>
      <c r="U10" s="87" t="s">
        <v>150</v>
      </c>
    </row>
    <row r="11" spans="1:21" ht="18.600000000000001" customHeight="1" x14ac:dyDescent="0.25">
      <c r="A11" s="76"/>
      <c r="B11" s="76"/>
      <c r="C11" s="76"/>
      <c r="D11" s="84"/>
      <c r="E11" s="84"/>
      <c r="F11" s="75"/>
      <c r="G11" s="87" t="s">
        <v>208</v>
      </c>
      <c r="H11" s="87"/>
      <c r="I11" s="87" t="s">
        <v>209</v>
      </c>
      <c r="J11" s="87"/>
      <c r="K11" s="87" t="s">
        <v>210</v>
      </c>
      <c r="L11" s="87"/>
      <c r="M11" s="87" t="s">
        <v>175</v>
      </c>
      <c r="N11" s="87"/>
      <c r="O11" s="87" t="s">
        <v>89</v>
      </c>
      <c r="P11" s="87"/>
      <c r="Q11" s="42" t="s">
        <v>178</v>
      </c>
      <c r="R11" s="42"/>
      <c r="S11" s="41" t="s">
        <v>182</v>
      </c>
      <c r="T11" s="87"/>
      <c r="U11" s="87" t="s">
        <v>75</v>
      </c>
    </row>
    <row r="12" spans="1:21" ht="18.600000000000001" customHeight="1" x14ac:dyDescent="0.25">
      <c r="A12" s="75"/>
      <c r="B12" s="75"/>
      <c r="C12" s="75"/>
      <c r="D12" s="75"/>
      <c r="E12" s="85" t="s">
        <v>10</v>
      </c>
      <c r="F12" s="84"/>
      <c r="G12" s="67" t="s">
        <v>11</v>
      </c>
      <c r="H12" s="71"/>
      <c r="I12" s="67" t="s">
        <v>11</v>
      </c>
      <c r="J12" s="72"/>
      <c r="K12" s="67" t="s">
        <v>11</v>
      </c>
      <c r="L12" s="60"/>
      <c r="M12" s="67" t="s">
        <v>11</v>
      </c>
      <c r="N12" s="87"/>
      <c r="O12" s="67" t="s">
        <v>11</v>
      </c>
      <c r="P12" s="71"/>
      <c r="Q12" s="68" t="s">
        <v>11</v>
      </c>
      <c r="R12" s="42"/>
      <c r="S12" s="68" t="s">
        <v>11</v>
      </c>
      <c r="T12" s="71"/>
      <c r="U12" s="67" t="s">
        <v>11</v>
      </c>
    </row>
    <row r="13" spans="1:21" ht="5.0999999999999996" customHeight="1" x14ac:dyDescent="0.25">
      <c r="A13" s="76"/>
      <c r="B13" s="75"/>
      <c r="C13" s="75"/>
      <c r="D13" s="75"/>
      <c r="E13" s="77"/>
      <c r="F13" s="75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 ht="18.600000000000001" customHeight="1" x14ac:dyDescent="0.25">
      <c r="A14" s="76" t="s">
        <v>185</v>
      </c>
      <c r="B14" s="75"/>
      <c r="C14" s="75"/>
      <c r="D14" s="75"/>
      <c r="E14" s="77"/>
      <c r="F14" s="75"/>
      <c r="G14" s="17">
        <v>28197293670</v>
      </c>
      <c r="H14" s="74"/>
      <c r="I14" s="17">
        <v>70175900837</v>
      </c>
      <c r="J14" s="74"/>
      <c r="K14" s="17">
        <v>78467400</v>
      </c>
      <c r="L14" s="17"/>
      <c r="M14" s="17">
        <v>2268360049</v>
      </c>
      <c r="N14" s="74"/>
      <c r="O14" s="17">
        <v>28177773058</v>
      </c>
      <c r="P14" s="74"/>
      <c r="Q14" s="17">
        <v>1444799597</v>
      </c>
      <c r="R14" s="74"/>
      <c r="S14" s="17">
        <f>+Q14</f>
        <v>1444799597</v>
      </c>
      <c r="T14" s="88"/>
      <c r="U14" s="88">
        <f>SUM(G14:Q14)</f>
        <v>130342594611</v>
      </c>
    </row>
    <row r="15" spans="1:21" ht="5.0999999999999996" customHeight="1" x14ac:dyDescent="0.25">
      <c r="A15" s="76"/>
      <c r="B15" s="76"/>
      <c r="C15" s="75"/>
      <c r="D15" s="75"/>
      <c r="E15" s="77"/>
      <c r="F15" s="75"/>
      <c r="G15" s="17"/>
      <c r="H15" s="17"/>
      <c r="I15" s="17"/>
      <c r="J15" s="17"/>
      <c r="K15" s="17"/>
      <c r="L15" s="17"/>
      <c r="M15" s="17"/>
      <c r="N15" s="88"/>
      <c r="O15" s="17"/>
      <c r="P15" s="88"/>
      <c r="Q15" s="17"/>
      <c r="R15" s="17"/>
      <c r="S15" s="17"/>
      <c r="T15" s="88"/>
      <c r="U15" s="88"/>
    </row>
    <row r="16" spans="1:21" ht="18.600000000000001" customHeight="1" x14ac:dyDescent="0.25">
      <c r="A16" s="76" t="s">
        <v>189</v>
      </c>
      <c r="B16" s="76"/>
      <c r="C16" s="75"/>
      <c r="D16" s="75"/>
      <c r="E16" s="77"/>
      <c r="F16" s="75"/>
      <c r="G16" s="17"/>
      <c r="H16" s="17"/>
      <c r="I16" s="17"/>
      <c r="J16" s="17"/>
      <c r="K16" s="17"/>
      <c r="L16" s="17"/>
      <c r="M16" s="17"/>
      <c r="N16" s="88"/>
      <c r="O16" s="17"/>
      <c r="P16" s="88"/>
      <c r="Q16" s="17"/>
      <c r="R16" s="17"/>
      <c r="S16" s="17"/>
      <c r="T16" s="88"/>
      <c r="U16" s="88"/>
    </row>
    <row r="17" spans="1:21" ht="18.600000000000001" customHeight="1" x14ac:dyDescent="0.25">
      <c r="A17" s="75" t="s">
        <v>190</v>
      </c>
      <c r="B17" s="76"/>
      <c r="C17" s="75"/>
      <c r="D17" s="75"/>
      <c r="E17" s="77"/>
      <c r="F17" s="75"/>
      <c r="G17" s="17">
        <v>0</v>
      </c>
      <c r="H17" s="17"/>
      <c r="I17" s="17">
        <v>0</v>
      </c>
      <c r="J17" s="17"/>
      <c r="K17" s="17">
        <v>0</v>
      </c>
      <c r="L17" s="17"/>
      <c r="M17" s="17">
        <v>39554892</v>
      </c>
      <c r="N17" s="88"/>
      <c r="O17" s="17">
        <v>-39554892</v>
      </c>
      <c r="P17" s="88"/>
      <c r="Q17" s="17">
        <v>0</v>
      </c>
      <c r="R17" s="17"/>
      <c r="S17" s="17">
        <f t="shared" ref="S17:S21" si="0">+Q17</f>
        <v>0</v>
      </c>
      <c r="T17" s="88"/>
      <c r="U17" s="88">
        <f>SUM(G17:Q17)</f>
        <v>0</v>
      </c>
    </row>
    <row r="18" spans="1:21" ht="18.600000000000001" customHeight="1" x14ac:dyDescent="0.25">
      <c r="A18" s="75" t="s">
        <v>192</v>
      </c>
      <c r="B18" s="76"/>
      <c r="C18" s="75"/>
      <c r="D18" s="75"/>
      <c r="E18" s="77"/>
      <c r="F18" s="75"/>
      <c r="G18" s="17">
        <v>0</v>
      </c>
      <c r="H18" s="17"/>
      <c r="I18" s="17">
        <v>0</v>
      </c>
      <c r="J18" s="17"/>
      <c r="K18" s="17">
        <v>0</v>
      </c>
      <c r="L18" s="17"/>
      <c r="M18" s="17">
        <v>0</v>
      </c>
      <c r="N18" s="88"/>
      <c r="O18" s="17">
        <v>-1691837615</v>
      </c>
      <c r="P18" s="88"/>
      <c r="Q18" s="17">
        <v>0</v>
      </c>
      <c r="R18" s="17"/>
      <c r="S18" s="17">
        <f t="shared" si="0"/>
        <v>0</v>
      </c>
      <c r="T18" s="88"/>
      <c r="U18" s="88">
        <f>SUM(G18:Q18)</f>
        <v>-1691837615</v>
      </c>
    </row>
    <row r="19" spans="1:21" ht="5.0999999999999996" customHeight="1" x14ac:dyDescent="0.25">
      <c r="A19" s="75"/>
      <c r="B19" s="75"/>
      <c r="C19" s="75"/>
      <c r="D19" s="75"/>
      <c r="E19" s="77"/>
      <c r="F19" s="77"/>
      <c r="G19" s="17"/>
      <c r="H19" s="17"/>
      <c r="I19" s="17"/>
      <c r="J19" s="17"/>
      <c r="K19" s="17"/>
      <c r="L19" s="17"/>
      <c r="M19" s="17"/>
      <c r="N19" s="74"/>
      <c r="O19" s="17"/>
      <c r="P19" s="74"/>
      <c r="Q19" s="17"/>
      <c r="R19" s="17"/>
      <c r="S19" s="17"/>
      <c r="T19" s="74"/>
      <c r="U19" s="17"/>
    </row>
    <row r="20" spans="1:21" ht="18.600000000000001" customHeight="1" x14ac:dyDescent="0.25">
      <c r="A20" s="76" t="s">
        <v>201</v>
      </c>
      <c r="B20" s="76"/>
      <c r="C20" s="75"/>
      <c r="D20" s="75"/>
      <c r="E20" s="77"/>
      <c r="F20" s="75"/>
      <c r="G20" s="17"/>
      <c r="H20" s="17"/>
      <c r="I20" s="17"/>
      <c r="J20" s="17"/>
      <c r="K20" s="17"/>
      <c r="L20" s="17"/>
      <c r="M20" s="17"/>
      <c r="N20" s="88"/>
      <c r="O20" s="17"/>
      <c r="P20" s="88"/>
      <c r="Q20" s="17"/>
      <c r="R20" s="17"/>
      <c r="S20" s="17"/>
      <c r="T20" s="88"/>
      <c r="U20" s="17"/>
    </row>
    <row r="21" spans="1:21" ht="18.600000000000001" customHeight="1" x14ac:dyDescent="0.25">
      <c r="B21" s="75" t="s">
        <v>111</v>
      </c>
      <c r="C21" s="75"/>
      <c r="D21" s="75"/>
      <c r="E21" s="77"/>
      <c r="F21" s="77"/>
      <c r="G21" s="17">
        <v>0</v>
      </c>
      <c r="H21" s="17"/>
      <c r="I21" s="17">
        <v>0</v>
      </c>
      <c r="J21" s="17"/>
      <c r="K21" s="17">
        <v>0</v>
      </c>
      <c r="L21" s="17"/>
      <c r="M21" s="17">
        <v>0</v>
      </c>
      <c r="N21" s="74"/>
      <c r="O21" s="17">
        <v>791097840</v>
      </c>
      <c r="P21" s="74"/>
      <c r="Q21" s="17">
        <v>0</v>
      </c>
      <c r="R21" s="17"/>
      <c r="S21" s="17">
        <f t="shared" si="0"/>
        <v>0</v>
      </c>
      <c r="T21" s="74"/>
      <c r="U21" s="88">
        <f>SUM(G21:Q21)</f>
        <v>791097840</v>
      </c>
    </row>
    <row r="22" spans="1:21" ht="18.600000000000001" customHeight="1" x14ac:dyDescent="0.25">
      <c r="B22" s="75" t="s">
        <v>211</v>
      </c>
      <c r="C22" s="75"/>
      <c r="D22" s="75"/>
      <c r="E22" s="77"/>
      <c r="F22" s="77"/>
      <c r="G22" s="15">
        <v>0</v>
      </c>
      <c r="H22" s="17"/>
      <c r="I22" s="15">
        <v>0</v>
      </c>
      <c r="J22" s="17"/>
      <c r="K22" s="15">
        <v>0</v>
      </c>
      <c r="L22" s="17"/>
      <c r="M22" s="15">
        <v>0</v>
      </c>
      <c r="N22" s="74"/>
      <c r="O22" s="15">
        <v>176192017</v>
      </c>
      <c r="P22" s="74"/>
      <c r="Q22" s="15">
        <v>-439112522</v>
      </c>
      <c r="R22" s="17"/>
      <c r="S22" s="57">
        <f>+Q22</f>
        <v>-439112522</v>
      </c>
      <c r="T22" s="74"/>
      <c r="U22" s="89">
        <f>SUM(G22:Q22)</f>
        <v>-262920505</v>
      </c>
    </row>
    <row r="23" spans="1:21" ht="5.0999999999999996" customHeight="1" x14ac:dyDescent="0.25">
      <c r="A23" s="75"/>
      <c r="B23" s="75"/>
      <c r="C23" s="75"/>
      <c r="D23" s="75"/>
      <c r="E23" s="77"/>
      <c r="F23" s="77"/>
      <c r="G23" s="17"/>
      <c r="H23" s="17"/>
      <c r="I23" s="17"/>
      <c r="J23" s="17"/>
      <c r="K23" s="17"/>
      <c r="L23" s="17"/>
      <c r="M23" s="17"/>
      <c r="N23" s="74"/>
      <c r="O23" s="17"/>
      <c r="P23" s="74"/>
      <c r="Q23" s="17"/>
      <c r="R23" s="17"/>
      <c r="S23" s="17"/>
      <c r="T23" s="74"/>
      <c r="U23" s="88"/>
    </row>
    <row r="24" spans="1:21" ht="18.600000000000001" customHeight="1" thickBot="1" x14ac:dyDescent="0.3">
      <c r="A24" s="76" t="s">
        <v>198</v>
      </c>
      <c r="B24" s="75"/>
      <c r="C24" s="75"/>
      <c r="D24" s="75"/>
      <c r="E24" s="77"/>
      <c r="F24" s="75"/>
      <c r="G24" s="90">
        <f>SUM(G14:G23)</f>
        <v>28197293670</v>
      </c>
      <c r="H24" s="74"/>
      <c r="I24" s="90">
        <f>SUM(I14:I23)</f>
        <v>70175900837</v>
      </c>
      <c r="J24" s="74"/>
      <c r="K24" s="90">
        <f>SUM(K14:K23)</f>
        <v>78467400</v>
      </c>
      <c r="L24" s="74"/>
      <c r="M24" s="90">
        <f>SUM(M14:M23)</f>
        <v>2307914941</v>
      </c>
      <c r="N24" s="74"/>
      <c r="O24" s="90">
        <f>SUM(O14:O23)</f>
        <v>27413670408</v>
      </c>
      <c r="P24" s="74"/>
      <c r="Q24" s="90">
        <f>SUM(Q14:Q23)</f>
        <v>1005687075</v>
      </c>
      <c r="R24" s="74"/>
      <c r="S24" s="90">
        <f>SUM(S14:S23)</f>
        <v>1005687075</v>
      </c>
      <c r="T24" s="74"/>
      <c r="U24" s="90">
        <f>SUM(U14:U23)</f>
        <v>129178934331</v>
      </c>
    </row>
    <row r="25" spans="1:21" ht="15" customHeight="1" thickTop="1" x14ac:dyDescent="0.25">
      <c r="A25" s="76"/>
      <c r="B25" s="75"/>
      <c r="C25" s="75"/>
      <c r="D25" s="75"/>
      <c r="E25" s="77"/>
      <c r="F25" s="75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spans="1:21" ht="18.600000000000001" customHeight="1" x14ac:dyDescent="0.25">
      <c r="A26" s="76" t="s">
        <v>199</v>
      </c>
      <c r="B26" s="75"/>
      <c r="C26" s="75"/>
      <c r="D26" s="75"/>
      <c r="E26" s="77"/>
      <c r="F26" s="75"/>
      <c r="G26" s="17">
        <f>+G24</f>
        <v>28197293670</v>
      </c>
      <c r="H26" s="74"/>
      <c r="I26" s="17">
        <f>+I24</f>
        <v>70175900837</v>
      </c>
      <c r="J26" s="74"/>
      <c r="K26" s="17">
        <f>+K24</f>
        <v>78467400</v>
      </c>
      <c r="L26" s="17"/>
      <c r="M26" s="17">
        <f>+M24</f>
        <v>2307914941</v>
      </c>
      <c r="N26" s="74"/>
      <c r="O26" s="17">
        <f>+O24</f>
        <v>27413670408</v>
      </c>
      <c r="P26" s="74"/>
      <c r="Q26" s="17">
        <f>+Q24</f>
        <v>1005687075</v>
      </c>
      <c r="R26" s="74"/>
      <c r="S26" s="17">
        <f>+Q26</f>
        <v>1005687075</v>
      </c>
      <c r="T26" s="88"/>
      <c r="U26" s="88">
        <f>SUM(G26:Q26)</f>
        <v>129178934331</v>
      </c>
    </row>
    <row r="27" spans="1:21" ht="5.0999999999999996" customHeight="1" x14ac:dyDescent="0.25">
      <c r="A27" s="76"/>
      <c r="B27" s="76"/>
      <c r="C27" s="75"/>
      <c r="D27" s="75"/>
      <c r="E27" s="77"/>
      <c r="F27" s="75"/>
      <c r="G27" s="17"/>
      <c r="H27" s="17"/>
      <c r="I27" s="17"/>
      <c r="J27" s="17"/>
      <c r="K27" s="17"/>
      <c r="L27" s="17"/>
      <c r="M27" s="17"/>
      <c r="N27" s="88"/>
      <c r="O27" s="17"/>
      <c r="P27" s="88"/>
      <c r="Q27" s="17"/>
      <c r="R27" s="17"/>
      <c r="S27" s="17"/>
      <c r="T27" s="88"/>
      <c r="U27" s="88"/>
    </row>
    <row r="28" spans="1:21" ht="18.600000000000001" customHeight="1" x14ac:dyDescent="0.25">
      <c r="A28" s="76" t="s">
        <v>189</v>
      </c>
      <c r="B28" s="76"/>
      <c r="C28" s="75"/>
      <c r="D28" s="75"/>
      <c r="E28" s="77"/>
      <c r="F28" s="75"/>
      <c r="G28" s="17"/>
      <c r="H28" s="17"/>
      <c r="I28" s="17"/>
      <c r="J28" s="17"/>
      <c r="K28" s="17"/>
      <c r="L28" s="17"/>
      <c r="M28" s="17"/>
      <c r="N28" s="88"/>
      <c r="O28" s="17"/>
      <c r="P28" s="88"/>
      <c r="Q28" s="17"/>
      <c r="R28" s="17"/>
      <c r="S28" s="17"/>
      <c r="T28" s="88"/>
      <c r="U28" s="88"/>
    </row>
    <row r="29" spans="1:21" ht="18.600000000000001" customHeight="1" x14ac:dyDescent="0.25">
      <c r="A29" s="75" t="s">
        <v>190</v>
      </c>
      <c r="B29" s="76"/>
      <c r="C29" s="75"/>
      <c r="D29" s="75"/>
      <c r="E29" s="77">
        <v>33</v>
      </c>
      <c r="F29" s="75"/>
      <c r="G29" s="17">
        <v>0</v>
      </c>
      <c r="H29" s="17"/>
      <c r="I29" s="17">
        <v>0</v>
      </c>
      <c r="J29" s="17"/>
      <c r="K29" s="17">
        <v>0</v>
      </c>
      <c r="L29" s="17"/>
      <c r="M29" s="17">
        <v>511814426</v>
      </c>
      <c r="N29" s="88"/>
      <c r="O29" s="17">
        <v>-511814426</v>
      </c>
      <c r="P29" s="88"/>
      <c r="Q29" s="17">
        <v>0</v>
      </c>
      <c r="R29" s="17"/>
      <c r="S29" s="17">
        <f t="shared" ref="S29:S33" si="1">+Q29</f>
        <v>0</v>
      </c>
      <c r="T29" s="88"/>
      <c r="U29" s="88">
        <f>SUM(G29:Q29)</f>
        <v>0</v>
      </c>
    </row>
    <row r="30" spans="1:21" ht="18.600000000000001" customHeight="1" x14ac:dyDescent="0.25">
      <c r="A30" s="75" t="s">
        <v>192</v>
      </c>
      <c r="B30" s="76"/>
      <c r="C30" s="75"/>
      <c r="D30" s="75"/>
      <c r="E30" s="77">
        <v>39</v>
      </c>
      <c r="F30" s="75"/>
      <c r="G30" s="17">
        <v>0</v>
      </c>
      <c r="H30" s="17"/>
      <c r="I30" s="17">
        <v>0</v>
      </c>
      <c r="J30" s="17"/>
      <c r="K30" s="17">
        <v>0</v>
      </c>
      <c r="L30" s="17"/>
      <c r="M30" s="17">
        <v>0</v>
      </c>
      <c r="N30" s="88"/>
      <c r="O30" s="17">
        <v>-2509559137</v>
      </c>
      <c r="P30" s="88"/>
      <c r="Q30" s="17">
        <v>0</v>
      </c>
      <c r="R30" s="17"/>
      <c r="S30" s="17">
        <f t="shared" si="1"/>
        <v>0</v>
      </c>
      <c r="T30" s="88"/>
      <c r="U30" s="88">
        <f>SUM(G30:Q30)</f>
        <v>-2509559137</v>
      </c>
    </row>
    <row r="31" spans="1:21" ht="5.0999999999999996" customHeight="1" x14ac:dyDescent="0.25">
      <c r="A31" s="75"/>
      <c r="B31" s="75"/>
      <c r="C31" s="75"/>
      <c r="D31" s="75"/>
      <c r="E31" s="77"/>
      <c r="F31" s="77"/>
      <c r="G31" s="17"/>
      <c r="H31" s="17"/>
      <c r="I31" s="17"/>
      <c r="J31" s="17"/>
      <c r="K31" s="17"/>
      <c r="L31" s="17"/>
      <c r="M31" s="17"/>
      <c r="N31" s="74"/>
      <c r="O31" s="17"/>
      <c r="P31" s="74"/>
      <c r="Q31" s="17"/>
      <c r="R31" s="17"/>
      <c r="S31" s="17"/>
      <c r="T31" s="74"/>
      <c r="U31" s="17"/>
    </row>
    <row r="32" spans="1:21" ht="18.600000000000001" customHeight="1" x14ac:dyDescent="0.25">
      <c r="A32" s="76" t="s">
        <v>201</v>
      </c>
      <c r="B32" s="76"/>
      <c r="C32" s="75"/>
      <c r="D32" s="75"/>
      <c r="E32" s="77"/>
      <c r="F32" s="75"/>
      <c r="G32" s="17"/>
      <c r="H32" s="17"/>
      <c r="I32" s="17"/>
      <c r="J32" s="17"/>
      <c r="K32" s="17"/>
      <c r="L32" s="17"/>
      <c r="M32" s="17"/>
      <c r="N32" s="88"/>
      <c r="O32" s="17"/>
      <c r="P32" s="88"/>
      <c r="Q32" s="17"/>
      <c r="R32" s="17"/>
      <c r="S32" s="17"/>
      <c r="T32" s="88"/>
      <c r="U32" s="17"/>
    </row>
    <row r="33" spans="1:21" ht="18.600000000000001" customHeight="1" x14ac:dyDescent="0.25">
      <c r="B33" s="75" t="s">
        <v>111</v>
      </c>
      <c r="C33" s="75"/>
      <c r="D33" s="75"/>
      <c r="E33" s="77"/>
      <c r="F33" s="77"/>
      <c r="G33" s="17">
        <v>0</v>
      </c>
      <c r="H33" s="17"/>
      <c r="I33" s="17">
        <v>0</v>
      </c>
      <c r="J33" s="17"/>
      <c r="K33" s="17">
        <v>0</v>
      </c>
      <c r="L33" s="17"/>
      <c r="M33" s="17">
        <v>0</v>
      </c>
      <c r="N33" s="74"/>
      <c r="O33" s="17">
        <v>10593189891</v>
      </c>
      <c r="P33" s="74"/>
      <c r="Q33" s="17">
        <v>0</v>
      </c>
      <c r="R33" s="17"/>
      <c r="S33" s="17">
        <f t="shared" si="1"/>
        <v>0</v>
      </c>
      <c r="T33" s="74"/>
      <c r="U33" s="88">
        <f>SUM(G33:Q33)</f>
        <v>10593189891</v>
      </c>
    </row>
    <row r="34" spans="1:21" ht="18.600000000000001" customHeight="1" x14ac:dyDescent="0.25">
      <c r="B34" s="75" t="s">
        <v>298</v>
      </c>
      <c r="C34" s="75"/>
      <c r="D34" s="75"/>
      <c r="E34" s="77"/>
      <c r="F34" s="77"/>
      <c r="G34" s="15">
        <v>0</v>
      </c>
      <c r="H34" s="17"/>
      <c r="I34" s="15">
        <v>0</v>
      </c>
      <c r="J34" s="17"/>
      <c r="K34" s="15">
        <v>0</v>
      </c>
      <c r="L34" s="17"/>
      <c r="M34" s="15">
        <v>0</v>
      </c>
      <c r="N34" s="74"/>
      <c r="O34" s="15">
        <v>0</v>
      </c>
      <c r="P34" s="74"/>
      <c r="Q34" s="15">
        <v>936206627</v>
      </c>
      <c r="R34" s="17"/>
      <c r="S34" s="57">
        <f>+Q34</f>
        <v>936206627</v>
      </c>
      <c r="T34" s="74"/>
      <c r="U34" s="89">
        <f>SUM(G34:Q34)</f>
        <v>936206627</v>
      </c>
    </row>
    <row r="35" spans="1:21" ht="5.0999999999999996" customHeight="1" x14ac:dyDescent="0.25">
      <c r="A35" s="75"/>
      <c r="B35" s="75"/>
      <c r="C35" s="75"/>
      <c r="D35" s="75"/>
      <c r="E35" s="77"/>
      <c r="F35" s="77"/>
      <c r="G35" s="17"/>
      <c r="H35" s="17"/>
      <c r="I35" s="17"/>
      <c r="J35" s="17"/>
      <c r="K35" s="17"/>
      <c r="L35" s="17"/>
      <c r="M35" s="17"/>
      <c r="N35" s="74"/>
      <c r="O35" s="17"/>
      <c r="P35" s="74"/>
      <c r="Q35" s="17"/>
      <c r="R35" s="17"/>
      <c r="S35" s="17"/>
      <c r="T35" s="74"/>
      <c r="U35" s="88"/>
    </row>
    <row r="36" spans="1:21" ht="18.600000000000001" customHeight="1" thickBot="1" x14ac:dyDescent="0.3">
      <c r="A36" s="76" t="s">
        <v>202</v>
      </c>
      <c r="B36" s="75"/>
      <c r="C36" s="75"/>
      <c r="D36" s="75"/>
      <c r="E36" s="77"/>
      <c r="F36" s="75"/>
      <c r="G36" s="90">
        <f>SUM(G26:G35)</f>
        <v>28197293670</v>
      </c>
      <c r="H36" s="74"/>
      <c r="I36" s="90">
        <f>SUM(I26:I35)</f>
        <v>70175900837</v>
      </c>
      <c r="J36" s="74"/>
      <c r="K36" s="90">
        <f>SUM(K26:K35)</f>
        <v>78467400</v>
      </c>
      <c r="L36" s="74"/>
      <c r="M36" s="90">
        <f>SUM(M26:M35)</f>
        <v>2819729367</v>
      </c>
      <c r="N36" s="74"/>
      <c r="O36" s="90">
        <f>SUM(O26:O35)</f>
        <v>34985486736</v>
      </c>
      <c r="P36" s="74"/>
      <c r="Q36" s="90">
        <f>SUM(Q26:Q35)</f>
        <v>1941893702</v>
      </c>
      <c r="R36" s="74"/>
      <c r="S36" s="90">
        <f>SUM(S26:S35)</f>
        <v>1941893702</v>
      </c>
      <c r="T36" s="74"/>
      <c r="U36" s="90">
        <f>SUM(U26:U35)</f>
        <v>138198771712</v>
      </c>
    </row>
    <row r="37" spans="1:21" ht="13.5" customHeight="1" thickTop="1" x14ac:dyDescent="0.25">
      <c r="A37" s="76"/>
      <c r="B37" s="75"/>
      <c r="C37" s="75"/>
      <c r="D37" s="75"/>
      <c r="E37" s="77"/>
      <c r="F37" s="75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</row>
    <row r="38" spans="1:21" ht="21.95" customHeight="1" x14ac:dyDescent="0.25">
      <c r="A38" s="82" t="s">
        <v>43</v>
      </c>
      <c r="B38" s="82"/>
      <c r="C38" s="82"/>
      <c r="D38" s="91"/>
      <c r="E38" s="91"/>
      <c r="F38" s="82"/>
      <c r="G38" s="82"/>
      <c r="H38" s="82"/>
      <c r="I38" s="82"/>
      <c r="J38" s="82"/>
      <c r="K38" s="82"/>
      <c r="L38" s="82"/>
      <c r="M38" s="82"/>
      <c r="N38" s="82"/>
      <c r="O38" s="92"/>
      <c r="P38" s="82"/>
      <c r="Q38" s="92"/>
      <c r="R38" s="82"/>
      <c r="S38" s="82"/>
      <c r="T38" s="82"/>
      <c r="U38" s="92"/>
    </row>
  </sheetData>
  <mergeCells count="4">
    <mergeCell ref="G5:U5"/>
    <mergeCell ref="Q6:S6"/>
    <mergeCell ref="M7:O7"/>
    <mergeCell ref="Q7:S7"/>
  </mergeCells>
  <pageMargins left="0.5" right="0.5" top="0.5" bottom="0.6" header="0.49" footer="0.4"/>
  <pageSetup paperSize="9" scale="88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6FF09-38FB-40C0-ACB2-4AA331116018}">
  <dimension ref="A1:M189"/>
  <sheetViews>
    <sheetView tabSelected="1" showWhiteSpace="0" topLeftCell="A152" zoomScale="118" zoomScaleNormal="118" zoomScaleSheetLayoutView="93" zoomScalePageLayoutView="138" workbookViewId="0">
      <selection activeCell="I161" sqref="I161"/>
    </sheetView>
  </sheetViews>
  <sheetFormatPr defaultColWidth="9.28515625" defaultRowHeight="21.75" customHeight="1" x14ac:dyDescent="0.4"/>
  <cols>
    <col min="1" max="2" width="1.7109375" style="148" customWidth="1"/>
    <col min="3" max="3" width="30.28515625" style="148" customWidth="1"/>
    <col min="4" max="4" width="9.85546875" style="148" customWidth="1"/>
    <col min="5" max="5" width="7.7109375" style="184" customWidth="1"/>
    <col min="6" max="6" width="0.5703125" style="148" customWidth="1"/>
    <col min="7" max="7" width="13" style="183" customWidth="1"/>
    <col min="8" max="8" width="0.5703125" style="148" customWidth="1"/>
    <col min="9" max="9" width="13" style="183" customWidth="1"/>
    <col min="10" max="10" width="0.5703125" style="148" customWidth="1"/>
    <col min="11" max="11" width="13" style="148" customWidth="1"/>
    <col min="12" max="12" width="0.5703125" style="148" customWidth="1"/>
    <col min="13" max="13" width="13" style="148" customWidth="1"/>
    <col min="14" max="16384" width="9.28515625" style="148"/>
  </cols>
  <sheetData>
    <row r="1" spans="1:13" ht="21.75" customHeight="1" x14ac:dyDescent="0.4">
      <c r="A1" s="151" t="s">
        <v>0</v>
      </c>
      <c r="B1" s="151"/>
      <c r="C1" s="151"/>
      <c r="D1" s="152"/>
      <c r="E1" s="152"/>
      <c r="F1" s="153"/>
      <c r="G1" s="154"/>
      <c r="H1" s="153"/>
      <c r="I1" s="154"/>
      <c r="J1" s="153"/>
      <c r="K1" s="154"/>
      <c r="L1" s="153"/>
      <c r="M1" s="154"/>
    </row>
    <row r="2" spans="1:13" ht="21.75" customHeight="1" x14ac:dyDescent="0.4">
      <c r="A2" s="151" t="s">
        <v>212</v>
      </c>
      <c r="B2" s="151"/>
      <c r="C2" s="151"/>
      <c r="D2" s="152"/>
      <c r="E2" s="152"/>
      <c r="F2" s="153"/>
      <c r="G2" s="155"/>
      <c r="H2" s="153"/>
      <c r="I2" s="155"/>
      <c r="J2" s="153"/>
      <c r="K2" s="155"/>
      <c r="L2" s="153"/>
      <c r="M2" s="155"/>
    </row>
    <row r="3" spans="1:13" ht="21.75" customHeight="1" x14ac:dyDescent="0.4">
      <c r="A3" s="156" t="str">
        <f>'Thai 9-10'!A53</f>
        <v>สำหรับปีสิ้นสุดวันที่ 31 ธันวาคม พ.ศ. 2567</v>
      </c>
      <c r="B3" s="156"/>
      <c r="C3" s="156"/>
      <c r="D3" s="156"/>
      <c r="E3" s="157"/>
      <c r="F3" s="156"/>
      <c r="G3" s="158"/>
      <c r="H3" s="156"/>
      <c r="I3" s="158"/>
      <c r="J3" s="156"/>
      <c r="K3" s="156"/>
      <c r="L3" s="156"/>
      <c r="M3" s="156"/>
    </row>
    <row r="4" spans="1:13" ht="20.45" customHeight="1" x14ac:dyDescent="0.4">
      <c r="A4" s="151"/>
      <c r="B4" s="151"/>
      <c r="C4" s="151"/>
      <c r="D4" s="152"/>
      <c r="E4" s="152"/>
      <c r="F4" s="153"/>
      <c r="G4" s="155"/>
      <c r="H4" s="153"/>
      <c r="I4" s="155"/>
      <c r="J4" s="153"/>
      <c r="K4" s="155"/>
      <c r="L4" s="153"/>
      <c r="M4" s="155"/>
    </row>
    <row r="5" spans="1:13" ht="20.45" customHeight="1" x14ac:dyDescent="0.4">
      <c r="A5" s="151"/>
      <c r="B5" s="151"/>
      <c r="C5" s="159"/>
      <c r="D5" s="152"/>
      <c r="E5" s="152"/>
      <c r="F5" s="153"/>
      <c r="G5" s="187" t="s">
        <v>213</v>
      </c>
      <c r="H5" s="187"/>
      <c r="I5" s="187"/>
      <c r="J5" s="127"/>
      <c r="K5" s="187" t="s">
        <v>4</v>
      </c>
      <c r="L5" s="187"/>
      <c r="M5" s="187"/>
    </row>
    <row r="6" spans="1:13" ht="20.45" customHeight="1" x14ac:dyDescent="0.4">
      <c r="A6" s="151"/>
      <c r="B6" s="151"/>
      <c r="C6" s="159"/>
      <c r="D6" s="152"/>
      <c r="E6" s="152"/>
      <c r="F6" s="153"/>
      <c r="G6" s="60"/>
      <c r="H6" s="60"/>
      <c r="I6" s="60" t="s">
        <v>5</v>
      </c>
      <c r="J6" s="127"/>
      <c r="K6" s="60"/>
      <c r="L6" s="60"/>
      <c r="M6" s="60"/>
    </row>
    <row r="7" spans="1:13" ht="20.45" customHeight="1" x14ac:dyDescent="0.4">
      <c r="A7" s="159"/>
      <c r="B7" s="159"/>
      <c r="C7" s="159"/>
      <c r="D7" s="160"/>
      <c r="E7" s="160"/>
      <c r="F7" s="161"/>
      <c r="G7" s="2" t="s">
        <v>8</v>
      </c>
      <c r="H7" s="71"/>
      <c r="I7" s="2" t="s">
        <v>9</v>
      </c>
      <c r="J7" s="107"/>
      <c r="K7" s="2" t="s">
        <v>8</v>
      </c>
      <c r="L7" s="71"/>
      <c r="M7" s="2" t="s">
        <v>9</v>
      </c>
    </row>
    <row r="8" spans="1:13" ht="20.45" customHeight="1" x14ac:dyDescent="0.4">
      <c r="A8" s="159"/>
      <c r="B8" s="159"/>
      <c r="C8" s="159"/>
      <c r="D8" s="160"/>
      <c r="E8" s="58" t="s">
        <v>10</v>
      </c>
      <c r="F8" s="161"/>
      <c r="G8" s="67" t="s">
        <v>11</v>
      </c>
      <c r="H8" s="71"/>
      <c r="I8" s="67" t="s">
        <v>11</v>
      </c>
      <c r="J8" s="161"/>
      <c r="K8" s="67" t="s">
        <v>11</v>
      </c>
      <c r="L8" s="71"/>
      <c r="M8" s="67" t="s">
        <v>11</v>
      </c>
    </row>
    <row r="9" spans="1:13" ht="6" customHeight="1" x14ac:dyDescent="0.4">
      <c r="A9" s="159"/>
      <c r="B9" s="159"/>
      <c r="C9" s="159"/>
      <c r="D9" s="160"/>
      <c r="E9" s="59"/>
      <c r="F9" s="161"/>
      <c r="G9" s="60"/>
      <c r="H9" s="71"/>
      <c r="I9" s="60"/>
      <c r="J9" s="161"/>
      <c r="K9" s="60"/>
      <c r="L9" s="71"/>
      <c r="M9" s="60"/>
    </row>
    <row r="10" spans="1:13" ht="20.45" customHeight="1" x14ac:dyDescent="0.4">
      <c r="A10" s="151" t="s">
        <v>214</v>
      </c>
      <c r="B10" s="159"/>
      <c r="C10" s="159"/>
      <c r="D10" s="152"/>
      <c r="E10" s="152"/>
      <c r="F10" s="153"/>
      <c r="G10" s="155"/>
      <c r="H10" s="153"/>
      <c r="I10" s="155"/>
      <c r="J10" s="153"/>
      <c r="K10" s="155"/>
      <c r="L10" s="153"/>
      <c r="M10" s="155"/>
    </row>
    <row r="11" spans="1:13" ht="20.45" customHeight="1" x14ac:dyDescent="0.4">
      <c r="A11" s="159" t="s">
        <v>215</v>
      </c>
      <c r="B11" s="159"/>
      <c r="C11" s="159"/>
      <c r="D11" s="152"/>
      <c r="E11" s="152"/>
      <c r="F11" s="153"/>
      <c r="G11" s="155">
        <v>5070853032</v>
      </c>
      <c r="H11" s="153"/>
      <c r="I11" s="155">
        <v>5293256937</v>
      </c>
      <c r="J11" s="153"/>
      <c r="K11" s="155">
        <v>10428867085</v>
      </c>
      <c r="L11" s="153"/>
      <c r="M11" s="155">
        <v>758848865</v>
      </c>
    </row>
    <row r="12" spans="1:13" ht="20.45" customHeight="1" x14ac:dyDescent="0.4">
      <c r="A12" s="159" t="s">
        <v>216</v>
      </c>
      <c r="B12" s="159"/>
      <c r="C12" s="159"/>
      <c r="D12" s="152"/>
      <c r="E12" s="152"/>
      <c r="F12" s="153"/>
      <c r="G12" s="155"/>
      <c r="H12" s="153"/>
      <c r="I12" s="155"/>
      <c r="J12" s="153"/>
      <c r="K12" s="155"/>
      <c r="L12" s="153"/>
      <c r="M12" s="155"/>
    </row>
    <row r="13" spans="1:13" ht="20.45" customHeight="1" x14ac:dyDescent="0.4">
      <c r="A13" s="159"/>
      <c r="B13" s="159" t="s">
        <v>217</v>
      </c>
      <c r="C13" s="159"/>
      <c r="D13" s="152"/>
      <c r="E13" s="152"/>
      <c r="F13" s="153"/>
      <c r="G13" s="155"/>
      <c r="H13" s="153"/>
      <c r="I13" s="155"/>
      <c r="J13" s="153"/>
      <c r="K13" s="155"/>
      <c r="L13" s="153"/>
      <c r="M13" s="155"/>
    </row>
    <row r="14" spans="1:13" ht="20.45" customHeight="1" x14ac:dyDescent="0.4">
      <c r="A14" s="159"/>
      <c r="B14" s="162" t="s">
        <v>315</v>
      </c>
      <c r="C14" s="159"/>
      <c r="D14" s="152"/>
      <c r="E14" s="152"/>
      <c r="F14" s="153"/>
      <c r="G14" s="155"/>
      <c r="H14" s="153"/>
      <c r="I14" s="155"/>
      <c r="J14" s="153"/>
      <c r="K14" s="155"/>
      <c r="L14" s="153"/>
      <c r="M14" s="155"/>
    </row>
    <row r="15" spans="1:13" ht="20.45" customHeight="1" x14ac:dyDescent="0.4">
      <c r="A15" s="159"/>
      <c r="C15" s="162" t="s">
        <v>218</v>
      </c>
      <c r="D15" s="152"/>
      <c r="E15" s="152"/>
      <c r="F15" s="153"/>
      <c r="G15" s="155">
        <v>0</v>
      </c>
      <c r="H15" s="153"/>
      <c r="I15" s="155">
        <v>-664444</v>
      </c>
      <c r="J15" s="153"/>
      <c r="K15" s="155">
        <v>0</v>
      </c>
      <c r="L15" s="153"/>
      <c r="M15" s="155">
        <v>0</v>
      </c>
    </row>
    <row r="16" spans="1:13" ht="20.45" customHeight="1" x14ac:dyDescent="0.4">
      <c r="A16" s="159" t="s">
        <v>219</v>
      </c>
      <c r="B16" s="162" t="s">
        <v>220</v>
      </c>
      <c r="C16" s="159"/>
      <c r="D16" s="152"/>
      <c r="E16" s="152">
        <v>35</v>
      </c>
      <c r="F16" s="153"/>
      <c r="G16" s="155">
        <v>9756356634</v>
      </c>
      <c r="H16" s="153"/>
      <c r="I16" s="155">
        <v>9608604238</v>
      </c>
      <c r="J16" s="153"/>
      <c r="K16" s="155">
        <v>1756909728</v>
      </c>
      <c r="L16" s="153"/>
      <c r="M16" s="155">
        <v>1718050061</v>
      </c>
    </row>
    <row r="17" spans="1:13" ht="20.45" customHeight="1" x14ac:dyDescent="0.4">
      <c r="A17" s="159"/>
      <c r="B17" s="162" t="s">
        <v>221</v>
      </c>
      <c r="C17" s="159"/>
      <c r="D17" s="152"/>
      <c r="E17" s="152"/>
      <c r="F17" s="153"/>
      <c r="G17" s="155">
        <v>-1090418062</v>
      </c>
      <c r="H17" s="153"/>
      <c r="I17" s="155">
        <v>-609056228</v>
      </c>
      <c r="J17" s="153"/>
      <c r="K17" s="155">
        <v>-429956752</v>
      </c>
      <c r="L17" s="153"/>
      <c r="M17" s="155">
        <v>-196650761</v>
      </c>
    </row>
    <row r="18" spans="1:13" ht="20.45" customHeight="1" x14ac:dyDescent="0.4">
      <c r="A18" s="159"/>
      <c r="B18" s="162" t="s">
        <v>222</v>
      </c>
      <c r="C18" s="159"/>
      <c r="D18" s="152"/>
      <c r="E18" s="152" t="s">
        <v>102</v>
      </c>
      <c r="F18" s="153"/>
      <c r="G18" s="155">
        <v>-200556125</v>
      </c>
      <c r="H18" s="153"/>
      <c r="I18" s="155">
        <v>-228303625</v>
      </c>
      <c r="J18" s="153"/>
      <c r="K18" s="155">
        <v>-12066799148</v>
      </c>
      <c r="L18" s="153"/>
      <c r="M18" s="155">
        <v>-1891998863</v>
      </c>
    </row>
    <row r="19" spans="1:13" ht="20.45" customHeight="1" x14ac:dyDescent="0.4">
      <c r="A19" s="159"/>
      <c r="B19" s="162" t="s">
        <v>309</v>
      </c>
      <c r="C19" s="159"/>
      <c r="D19" s="152"/>
      <c r="E19" s="152"/>
      <c r="F19" s="153"/>
      <c r="G19" s="155">
        <v>9879926</v>
      </c>
      <c r="H19" s="153"/>
      <c r="I19" s="155">
        <v>326638153</v>
      </c>
      <c r="J19" s="153"/>
      <c r="K19" s="155">
        <v>0</v>
      </c>
      <c r="L19" s="153"/>
      <c r="M19" s="155">
        <v>0</v>
      </c>
    </row>
    <row r="20" spans="1:13" ht="20.45" customHeight="1" x14ac:dyDescent="0.4">
      <c r="A20" s="159"/>
      <c r="B20" s="162" t="s">
        <v>299</v>
      </c>
      <c r="C20" s="159"/>
      <c r="D20" s="152"/>
      <c r="E20" s="152"/>
      <c r="F20" s="153"/>
      <c r="G20" s="155"/>
      <c r="H20" s="153"/>
      <c r="I20" s="155"/>
      <c r="J20" s="153"/>
      <c r="K20" s="155"/>
      <c r="L20" s="153"/>
      <c r="M20" s="155"/>
    </row>
    <row r="21" spans="1:13" ht="20.45" customHeight="1" x14ac:dyDescent="0.4">
      <c r="A21" s="159"/>
      <c r="B21" s="162"/>
      <c r="C21" s="159" t="s">
        <v>223</v>
      </c>
      <c r="D21" s="152"/>
      <c r="E21" s="152"/>
      <c r="F21" s="153"/>
      <c r="G21" s="155">
        <v>-22691071</v>
      </c>
      <c r="H21" s="153"/>
      <c r="I21" s="155">
        <v>194470030</v>
      </c>
      <c r="J21" s="153"/>
      <c r="K21" s="155">
        <v>3361528</v>
      </c>
      <c r="L21" s="153"/>
      <c r="M21" s="155">
        <v>2614860</v>
      </c>
    </row>
    <row r="22" spans="1:13" ht="20.45" customHeight="1" x14ac:dyDescent="0.4">
      <c r="A22" s="159"/>
      <c r="B22" s="162" t="s">
        <v>224</v>
      </c>
      <c r="C22" s="159"/>
      <c r="D22" s="152"/>
      <c r="E22" s="152"/>
      <c r="F22" s="153"/>
      <c r="G22" s="155">
        <v>5853312990</v>
      </c>
      <c r="H22" s="153"/>
      <c r="I22" s="155">
        <v>5303932782</v>
      </c>
      <c r="J22" s="153"/>
      <c r="K22" s="155">
        <v>2981577583</v>
      </c>
      <c r="L22" s="153"/>
      <c r="M22" s="155">
        <v>2732800744</v>
      </c>
    </row>
    <row r="23" spans="1:13" ht="20.45" customHeight="1" x14ac:dyDescent="0.4">
      <c r="A23" s="159"/>
      <c r="B23" s="162" t="s">
        <v>225</v>
      </c>
      <c r="C23" s="159"/>
      <c r="D23" s="152"/>
      <c r="E23" s="152"/>
      <c r="F23" s="153"/>
      <c r="G23" s="155"/>
      <c r="H23" s="153"/>
      <c r="I23" s="155"/>
      <c r="J23" s="153"/>
      <c r="K23" s="155"/>
      <c r="L23" s="153"/>
      <c r="M23" s="155"/>
    </row>
    <row r="24" spans="1:13" ht="20.45" customHeight="1" x14ac:dyDescent="0.4">
      <c r="A24" s="159"/>
      <c r="B24" s="163"/>
      <c r="C24" s="159" t="s">
        <v>226</v>
      </c>
      <c r="D24" s="152"/>
      <c r="E24" s="152"/>
      <c r="F24" s="153"/>
      <c r="G24" s="155">
        <v>-56494137</v>
      </c>
      <c r="H24" s="153"/>
      <c r="I24" s="155">
        <v>-44025310</v>
      </c>
      <c r="J24" s="153"/>
      <c r="K24" s="155">
        <v>0</v>
      </c>
      <c r="L24" s="153"/>
      <c r="M24" s="155">
        <v>0</v>
      </c>
    </row>
    <row r="25" spans="1:13" ht="20.45" customHeight="1" x14ac:dyDescent="0.4">
      <c r="A25" s="159"/>
      <c r="B25" s="164" t="s">
        <v>316</v>
      </c>
      <c r="C25" s="159"/>
      <c r="D25" s="152"/>
      <c r="E25" s="152"/>
      <c r="F25" s="153"/>
      <c r="G25" s="155">
        <v>-1631981</v>
      </c>
      <c r="H25" s="153"/>
      <c r="I25" s="155">
        <v>-42391071</v>
      </c>
      <c r="J25" s="153"/>
      <c r="K25" s="155">
        <v>-1631981</v>
      </c>
      <c r="L25" s="153"/>
      <c r="M25" s="155">
        <v>0</v>
      </c>
    </row>
    <row r="26" spans="1:13" ht="20.45" customHeight="1" x14ac:dyDescent="0.4">
      <c r="A26" s="159"/>
      <c r="B26" s="162" t="s">
        <v>227</v>
      </c>
      <c r="C26" s="159"/>
      <c r="D26" s="152"/>
      <c r="E26" s="152"/>
      <c r="F26" s="153"/>
      <c r="G26" s="155">
        <v>338433346</v>
      </c>
      <c r="H26" s="153"/>
      <c r="I26" s="155">
        <v>-10567007</v>
      </c>
      <c r="J26" s="153"/>
      <c r="K26" s="155">
        <v>3614504</v>
      </c>
      <c r="L26" s="153"/>
      <c r="M26" s="155">
        <v>31221262</v>
      </c>
    </row>
    <row r="27" spans="1:13" ht="20.45" customHeight="1" x14ac:dyDescent="0.4">
      <c r="A27" s="159"/>
      <c r="B27" s="162" t="s">
        <v>228</v>
      </c>
      <c r="C27" s="159"/>
      <c r="D27" s="152"/>
      <c r="E27" s="152"/>
      <c r="F27" s="153"/>
      <c r="G27" s="155">
        <v>0</v>
      </c>
      <c r="H27" s="153"/>
      <c r="I27" s="155">
        <v>109000</v>
      </c>
      <c r="J27" s="153"/>
      <c r="K27" s="155">
        <v>0</v>
      </c>
      <c r="L27" s="153"/>
      <c r="M27" s="155">
        <v>109000</v>
      </c>
    </row>
    <row r="28" spans="1:13" ht="20.45" customHeight="1" x14ac:dyDescent="0.4">
      <c r="A28" s="159"/>
      <c r="B28" s="162" t="s">
        <v>229</v>
      </c>
      <c r="C28" s="159"/>
      <c r="D28" s="152"/>
      <c r="E28" s="152"/>
      <c r="F28" s="153"/>
      <c r="G28" s="155">
        <v>0</v>
      </c>
      <c r="H28" s="153"/>
      <c r="I28" s="155">
        <v>2339736</v>
      </c>
      <c r="J28" s="153"/>
      <c r="K28" s="155">
        <v>121848</v>
      </c>
      <c r="L28" s="153"/>
      <c r="M28" s="155">
        <v>2339736</v>
      </c>
    </row>
    <row r="29" spans="1:13" ht="20.45" customHeight="1" x14ac:dyDescent="0.4">
      <c r="A29" s="159"/>
      <c r="B29" s="162" t="s">
        <v>230</v>
      </c>
      <c r="C29" s="159"/>
      <c r="D29" s="152"/>
      <c r="E29" s="152"/>
      <c r="F29" s="153"/>
      <c r="G29" s="155"/>
      <c r="H29" s="153"/>
      <c r="I29" s="155"/>
      <c r="J29" s="153"/>
      <c r="K29" s="155"/>
      <c r="L29" s="153"/>
      <c r="M29" s="155"/>
    </row>
    <row r="30" spans="1:13" ht="20.45" customHeight="1" x14ac:dyDescent="0.4">
      <c r="A30" s="159"/>
      <c r="B30" s="162"/>
      <c r="C30" s="159" t="s">
        <v>231</v>
      </c>
      <c r="D30" s="152"/>
      <c r="E30" s="152">
        <v>19</v>
      </c>
      <c r="F30" s="153"/>
      <c r="G30" s="155">
        <v>-292733849</v>
      </c>
      <c r="H30" s="153"/>
      <c r="I30" s="155">
        <v>-1048515120</v>
      </c>
      <c r="J30" s="153"/>
      <c r="K30" s="155">
        <v>0</v>
      </c>
      <c r="L30" s="153"/>
      <c r="M30" s="155">
        <v>0</v>
      </c>
    </row>
    <row r="31" spans="1:13" ht="20.45" customHeight="1" x14ac:dyDescent="0.4">
      <c r="A31" s="159"/>
      <c r="B31" s="162" t="s">
        <v>232</v>
      </c>
      <c r="C31" s="159"/>
      <c r="D31" s="152"/>
      <c r="E31" s="152"/>
      <c r="F31" s="153"/>
      <c r="G31" s="155"/>
      <c r="H31" s="153"/>
      <c r="I31" s="155"/>
      <c r="J31" s="153"/>
      <c r="K31" s="155"/>
      <c r="L31" s="153"/>
      <c r="M31" s="155"/>
    </row>
    <row r="32" spans="1:13" ht="20.45" customHeight="1" x14ac:dyDescent="0.4">
      <c r="A32" s="159"/>
      <c r="B32" s="162"/>
      <c r="C32" s="159" t="s">
        <v>233</v>
      </c>
      <c r="D32" s="152"/>
      <c r="E32" s="152"/>
      <c r="F32" s="153"/>
      <c r="G32" s="155">
        <v>-17102587</v>
      </c>
      <c r="H32" s="153"/>
      <c r="I32" s="155">
        <v>-64781831</v>
      </c>
      <c r="J32" s="153"/>
      <c r="K32" s="155">
        <v>0</v>
      </c>
      <c r="L32" s="153"/>
      <c r="M32" s="155">
        <v>0</v>
      </c>
    </row>
    <row r="33" spans="1:13" ht="20.45" customHeight="1" x14ac:dyDescent="0.4">
      <c r="A33" s="159"/>
      <c r="B33" s="162" t="s">
        <v>234</v>
      </c>
      <c r="C33" s="159"/>
      <c r="D33" s="152"/>
      <c r="E33" s="152"/>
      <c r="F33" s="153"/>
      <c r="G33" s="155">
        <v>69943758</v>
      </c>
      <c r="H33" s="153"/>
      <c r="I33" s="155">
        <v>74818384</v>
      </c>
      <c r="J33" s="153"/>
      <c r="K33" s="155">
        <v>46893784</v>
      </c>
      <c r="L33" s="153"/>
      <c r="M33" s="155">
        <v>51547908</v>
      </c>
    </row>
    <row r="34" spans="1:13" ht="20.45" customHeight="1" x14ac:dyDescent="0.4">
      <c r="A34" s="159"/>
      <c r="B34" s="162" t="s">
        <v>313</v>
      </c>
      <c r="C34" s="159"/>
      <c r="D34" s="152"/>
      <c r="E34" s="152">
        <v>19</v>
      </c>
      <c r="F34" s="153"/>
      <c r="G34" s="165">
        <v>171916061</v>
      </c>
      <c r="H34" s="153"/>
      <c r="I34" s="165">
        <v>0</v>
      </c>
      <c r="J34" s="153"/>
      <c r="K34" s="165">
        <v>502600000</v>
      </c>
      <c r="L34" s="153"/>
      <c r="M34" s="165">
        <v>0</v>
      </c>
    </row>
    <row r="35" spans="1:13" ht="6" customHeight="1" x14ac:dyDescent="0.4">
      <c r="A35" s="159"/>
      <c r="B35" s="159"/>
      <c r="C35" s="159"/>
      <c r="D35" s="152"/>
      <c r="E35" s="152"/>
      <c r="F35" s="153"/>
      <c r="G35" s="155"/>
      <c r="H35" s="153"/>
      <c r="I35" s="155"/>
      <c r="J35" s="153"/>
      <c r="K35" s="155"/>
      <c r="L35" s="153"/>
      <c r="M35" s="155"/>
    </row>
    <row r="36" spans="1:13" ht="20.45" customHeight="1" x14ac:dyDescent="0.4">
      <c r="A36" s="162" t="s">
        <v>235</v>
      </c>
      <c r="B36" s="162"/>
      <c r="C36" s="159"/>
      <c r="D36" s="152"/>
      <c r="E36" s="152"/>
      <c r="F36" s="153"/>
      <c r="G36" s="166">
        <f>SUM(G11:G34)</f>
        <v>19589067935</v>
      </c>
      <c r="H36" s="153"/>
      <c r="I36" s="166">
        <f>SUM(I11:I34)</f>
        <v>18755864624</v>
      </c>
      <c r="J36" s="153"/>
      <c r="K36" s="166">
        <f>SUM(K11:K34)</f>
        <v>3225558179</v>
      </c>
      <c r="L36" s="153"/>
      <c r="M36" s="166">
        <f>SUM(M11:M34)</f>
        <v>3208882812</v>
      </c>
    </row>
    <row r="37" spans="1:13" ht="20.45" customHeight="1" x14ac:dyDescent="0.4">
      <c r="A37" s="162"/>
      <c r="B37" s="162"/>
      <c r="C37" s="159"/>
      <c r="D37" s="152"/>
      <c r="E37" s="152"/>
      <c r="F37" s="153"/>
      <c r="G37" s="155"/>
      <c r="H37" s="153"/>
      <c r="I37" s="155"/>
      <c r="J37" s="153"/>
      <c r="K37" s="155"/>
      <c r="L37" s="153"/>
      <c r="M37" s="155"/>
    </row>
    <row r="38" spans="1:13" ht="20.45" customHeight="1" x14ac:dyDescent="0.4">
      <c r="A38" s="162"/>
      <c r="B38" s="162"/>
      <c r="C38" s="159"/>
      <c r="D38" s="152"/>
      <c r="E38" s="152"/>
      <c r="F38" s="153"/>
      <c r="G38" s="155"/>
      <c r="H38" s="153"/>
      <c r="I38" s="155"/>
      <c r="J38" s="153"/>
      <c r="K38" s="155"/>
      <c r="L38" s="153"/>
      <c r="M38" s="155"/>
    </row>
    <row r="39" spans="1:13" ht="20.45" customHeight="1" x14ac:dyDescent="0.4">
      <c r="A39" s="162"/>
      <c r="B39" s="162"/>
      <c r="C39" s="159"/>
      <c r="D39" s="152"/>
      <c r="E39" s="152"/>
      <c r="F39" s="153"/>
      <c r="G39" s="155"/>
      <c r="H39" s="153"/>
      <c r="I39" s="155"/>
      <c r="J39" s="153"/>
      <c r="K39" s="155"/>
      <c r="L39" s="153"/>
      <c r="M39" s="155"/>
    </row>
    <row r="40" spans="1:13" ht="20.45" customHeight="1" x14ac:dyDescent="0.4">
      <c r="A40" s="162"/>
      <c r="B40" s="162"/>
      <c r="C40" s="159"/>
      <c r="D40" s="152"/>
      <c r="E40" s="152"/>
      <c r="F40" s="153"/>
      <c r="G40" s="155"/>
      <c r="H40" s="153"/>
      <c r="I40" s="155"/>
      <c r="J40" s="153"/>
      <c r="K40" s="155"/>
      <c r="L40" s="153"/>
      <c r="M40" s="155"/>
    </row>
    <row r="41" spans="1:13" ht="20.45" customHeight="1" x14ac:dyDescent="0.4">
      <c r="A41" s="162"/>
      <c r="B41" s="162"/>
      <c r="C41" s="159"/>
      <c r="D41" s="152"/>
      <c r="E41" s="152"/>
      <c r="F41" s="153"/>
      <c r="G41" s="155"/>
      <c r="H41" s="153"/>
      <c r="I41" s="155"/>
      <c r="J41" s="153"/>
      <c r="K41" s="155"/>
      <c r="L41" s="153"/>
      <c r="M41" s="155"/>
    </row>
    <row r="42" spans="1:13" ht="20.45" customHeight="1" x14ac:dyDescent="0.4">
      <c r="A42" s="162"/>
      <c r="B42" s="162"/>
      <c r="C42" s="159"/>
      <c r="D42" s="152"/>
      <c r="E42" s="152"/>
      <c r="F42" s="153"/>
      <c r="G42" s="155"/>
      <c r="H42" s="153"/>
      <c r="I42" s="155"/>
      <c r="J42" s="153"/>
      <c r="K42" s="155"/>
      <c r="L42" s="153"/>
      <c r="M42" s="155"/>
    </row>
    <row r="43" spans="1:13" ht="20.45" customHeight="1" x14ac:dyDescent="0.4">
      <c r="A43" s="162"/>
      <c r="B43" s="162"/>
      <c r="C43" s="159"/>
      <c r="D43" s="152"/>
      <c r="E43" s="152"/>
      <c r="F43" s="153"/>
      <c r="G43" s="155"/>
      <c r="H43" s="153"/>
      <c r="I43" s="155"/>
      <c r="J43" s="153"/>
      <c r="K43" s="155"/>
      <c r="L43" s="153"/>
      <c r="M43" s="155"/>
    </row>
    <row r="44" spans="1:13" ht="20.45" customHeight="1" x14ac:dyDescent="0.4">
      <c r="A44" s="162"/>
      <c r="B44" s="162"/>
      <c r="C44" s="159"/>
      <c r="D44" s="152"/>
      <c r="E44" s="152"/>
      <c r="F44" s="153"/>
      <c r="G44" s="155"/>
      <c r="H44" s="153"/>
      <c r="I44" s="155"/>
      <c r="J44" s="153"/>
      <c r="K44" s="155"/>
      <c r="L44" s="153"/>
      <c r="M44" s="155"/>
    </row>
    <row r="45" spans="1:13" ht="20.45" customHeight="1" x14ac:dyDescent="0.4">
      <c r="A45" s="162"/>
      <c r="B45" s="162"/>
      <c r="C45" s="159"/>
      <c r="D45" s="152"/>
      <c r="E45" s="152"/>
      <c r="F45" s="153"/>
      <c r="G45" s="155"/>
      <c r="H45" s="153"/>
      <c r="I45" s="155"/>
      <c r="J45" s="153"/>
      <c r="K45" s="155"/>
      <c r="L45" s="153"/>
      <c r="M45" s="155"/>
    </row>
    <row r="46" spans="1:13" ht="17.25" customHeight="1" x14ac:dyDescent="0.4">
      <c r="A46" s="162"/>
      <c r="B46" s="162"/>
      <c r="C46" s="159"/>
      <c r="D46" s="152"/>
      <c r="E46" s="152"/>
      <c r="F46" s="153"/>
      <c r="G46" s="155"/>
      <c r="H46" s="153"/>
      <c r="I46" s="155"/>
      <c r="J46" s="153"/>
      <c r="K46" s="155"/>
      <c r="L46" s="153"/>
      <c r="M46" s="155"/>
    </row>
    <row r="47" spans="1:13" ht="21.95" customHeight="1" x14ac:dyDescent="0.4">
      <c r="A47" s="167" t="str">
        <f>'Thai 6-8'!A59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167"/>
      <c r="C47" s="168"/>
      <c r="D47" s="169"/>
      <c r="E47" s="169"/>
      <c r="F47" s="170"/>
      <c r="G47" s="166"/>
      <c r="H47" s="170"/>
      <c r="I47" s="166"/>
      <c r="J47" s="170"/>
      <c r="K47" s="166"/>
      <c r="L47" s="170"/>
      <c r="M47" s="166"/>
    </row>
    <row r="48" spans="1:13" ht="21.75" customHeight="1" x14ac:dyDescent="0.4">
      <c r="A48" s="151" t="str">
        <f>A1</f>
        <v>บริษัท โกลบอล เพาเวอร์ ซินเนอร์ยี่ จำกัด (มหาชน)</v>
      </c>
      <c r="B48" s="151"/>
      <c r="C48" s="151"/>
      <c r="D48" s="152"/>
      <c r="E48" s="152"/>
      <c r="F48" s="153"/>
      <c r="G48" s="154"/>
      <c r="H48" s="153"/>
      <c r="I48" s="154"/>
      <c r="J48" s="153"/>
      <c r="K48" s="154"/>
      <c r="L48" s="153"/>
      <c r="M48" s="154"/>
    </row>
    <row r="49" spans="1:13" ht="21.75" customHeight="1" x14ac:dyDescent="0.4">
      <c r="A49" s="151" t="s">
        <v>212</v>
      </c>
      <c r="B49" s="151"/>
      <c r="C49" s="151"/>
      <c r="D49" s="152"/>
      <c r="E49" s="152"/>
      <c r="F49" s="153"/>
      <c r="G49" s="155"/>
      <c r="H49" s="153"/>
      <c r="I49" s="155"/>
      <c r="J49" s="153"/>
      <c r="K49" s="155"/>
      <c r="L49" s="153"/>
      <c r="M49" s="155"/>
    </row>
    <row r="50" spans="1:13" ht="21.75" customHeight="1" x14ac:dyDescent="0.4">
      <c r="A50" s="196" t="str">
        <f>A3</f>
        <v>สำหรับปีสิ้นสุดวันที่ 31 ธันวาคม พ.ศ. 2567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</row>
    <row r="51" spans="1:13" ht="21.75" customHeight="1" x14ac:dyDescent="0.4">
      <c r="A51" s="151"/>
      <c r="B51" s="151"/>
      <c r="C51" s="151"/>
      <c r="D51" s="152"/>
      <c r="E51" s="152"/>
      <c r="F51" s="153"/>
      <c r="G51" s="155"/>
      <c r="H51" s="153"/>
      <c r="I51" s="155"/>
      <c r="J51" s="153"/>
      <c r="K51" s="155"/>
      <c r="L51" s="153"/>
      <c r="M51" s="155"/>
    </row>
    <row r="52" spans="1:13" ht="18.600000000000001" customHeight="1" x14ac:dyDescent="0.4">
      <c r="A52" s="151"/>
      <c r="B52" s="151"/>
      <c r="C52" s="159"/>
      <c r="D52" s="152"/>
      <c r="E52" s="152"/>
      <c r="F52" s="153"/>
      <c r="G52" s="187" t="s">
        <v>213</v>
      </c>
      <c r="H52" s="187"/>
      <c r="I52" s="187"/>
      <c r="J52" s="127"/>
      <c r="K52" s="187" t="s">
        <v>4</v>
      </c>
      <c r="L52" s="187"/>
      <c r="M52" s="187"/>
    </row>
    <row r="53" spans="1:13" ht="18.600000000000001" customHeight="1" x14ac:dyDescent="0.4">
      <c r="A53" s="151"/>
      <c r="B53" s="151"/>
      <c r="C53" s="159"/>
      <c r="D53" s="152"/>
      <c r="E53" s="152"/>
      <c r="F53" s="153"/>
      <c r="G53" s="60"/>
      <c r="H53" s="60"/>
      <c r="I53" s="60" t="s">
        <v>5</v>
      </c>
      <c r="J53" s="127"/>
      <c r="K53" s="60"/>
      <c r="L53" s="60"/>
      <c r="M53" s="60"/>
    </row>
    <row r="54" spans="1:13" ht="18.600000000000001" customHeight="1" x14ac:dyDescent="0.4">
      <c r="A54" s="159"/>
      <c r="B54" s="159"/>
      <c r="C54" s="159"/>
      <c r="D54" s="160"/>
      <c r="E54" s="160"/>
      <c r="F54" s="161"/>
      <c r="G54" s="2" t="s">
        <v>8</v>
      </c>
      <c r="H54" s="71"/>
      <c r="I54" s="2" t="s">
        <v>9</v>
      </c>
      <c r="J54" s="107"/>
      <c r="K54" s="2" t="s">
        <v>8</v>
      </c>
      <c r="L54" s="71"/>
      <c r="M54" s="2" t="s">
        <v>9</v>
      </c>
    </row>
    <row r="55" spans="1:13" ht="18.600000000000001" customHeight="1" x14ac:dyDescent="0.4">
      <c r="A55" s="159"/>
      <c r="B55" s="159"/>
      <c r="C55" s="159"/>
      <c r="D55" s="160"/>
      <c r="E55" s="59"/>
      <c r="F55" s="161"/>
      <c r="G55" s="67" t="s">
        <v>11</v>
      </c>
      <c r="H55" s="71"/>
      <c r="I55" s="67" t="s">
        <v>11</v>
      </c>
      <c r="J55" s="161"/>
      <c r="K55" s="67" t="s">
        <v>11</v>
      </c>
      <c r="L55" s="71"/>
      <c r="M55" s="67" t="s">
        <v>11</v>
      </c>
    </row>
    <row r="56" spans="1:13" ht="6" customHeight="1" x14ac:dyDescent="0.4">
      <c r="A56" s="162"/>
      <c r="B56" s="162"/>
      <c r="C56" s="159"/>
      <c r="D56" s="152"/>
      <c r="E56" s="152"/>
      <c r="F56" s="153"/>
      <c r="G56" s="155"/>
      <c r="H56" s="153"/>
      <c r="I56" s="155"/>
      <c r="J56" s="153"/>
      <c r="K56" s="155"/>
      <c r="L56" s="153"/>
      <c r="M56" s="155"/>
    </row>
    <row r="57" spans="1:13" ht="18.600000000000001" customHeight="1" x14ac:dyDescent="0.4">
      <c r="A57" s="159" t="s">
        <v>236</v>
      </c>
      <c r="B57" s="159"/>
      <c r="C57" s="159"/>
      <c r="D57" s="152"/>
      <c r="E57" s="152"/>
      <c r="F57" s="153"/>
      <c r="G57" s="155"/>
      <c r="H57" s="153"/>
      <c r="I57" s="155"/>
      <c r="J57" s="153"/>
      <c r="K57" s="155"/>
      <c r="L57" s="153"/>
      <c r="M57" s="155"/>
    </row>
    <row r="58" spans="1:13" ht="18.600000000000001" customHeight="1" x14ac:dyDescent="0.4">
      <c r="A58" s="159" t="s">
        <v>237</v>
      </c>
      <c r="B58" s="162" t="s">
        <v>238</v>
      </c>
      <c r="C58" s="159"/>
      <c r="D58" s="152"/>
      <c r="E58" s="152"/>
      <c r="F58" s="153"/>
      <c r="G58" s="155">
        <v>-835907145</v>
      </c>
      <c r="H58" s="153"/>
      <c r="I58" s="155">
        <v>9080132756</v>
      </c>
      <c r="J58" s="153"/>
      <c r="K58" s="155">
        <v>702726290</v>
      </c>
      <c r="L58" s="153"/>
      <c r="M58" s="155">
        <v>3623662250</v>
      </c>
    </row>
    <row r="59" spans="1:13" ht="18.600000000000001" customHeight="1" x14ac:dyDescent="0.4">
      <c r="A59" s="159"/>
      <c r="B59" s="162" t="s">
        <v>239</v>
      </c>
      <c r="C59" s="159"/>
      <c r="D59" s="152"/>
      <c r="E59" s="152"/>
      <c r="F59" s="153"/>
      <c r="G59" s="155">
        <v>328911106</v>
      </c>
      <c r="H59" s="153"/>
      <c r="I59" s="155">
        <v>231935669</v>
      </c>
      <c r="J59" s="153"/>
      <c r="K59" s="155">
        <v>61641138</v>
      </c>
      <c r="L59" s="153"/>
      <c r="M59" s="155">
        <v>-239829209</v>
      </c>
    </row>
    <row r="60" spans="1:13" ht="18.600000000000001" customHeight="1" x14ac:dyDescent="0.4">
      <c r="A60" s="159"/>
      <c r="B60" s="162" t="s">
        <v>319</v>
      </c>
      <c r="C60" s="159"/>
      <c r="D60" s="152"/>
      <c r="E60" s="152"/>
      <c r="F60" s="153"/>
      <c r="G60" s="155">
        <v>1681573718</v>
      </c>
      <c r="H60" s="153"/>
      <c r="I60" s="155">
        <v>1410430097</v>
      </c>
      <c r="J60" s="153"/>
      <c r="K60" s="155">
        <v>1261378333</v>
      </c>
      <c r="L60" s="153"/>
      <c r="M60" s="155">
        <v>928089116</v>
      </c>
    </row>
    <row r="61" spans="1:13" ht="18.600000000000001" customHeight="1" x14ac:dyDescent="0.4">
      <c r="A61" s="159" t="s">
        <v>237</v>
      </c>
      <c r="B61" s="162" t="s">
        <v>240</v>
      </c>
      <c r="C61" s="159"/>
      <c r="D61" s="152"/>
      <c r="E61" s="152"/>
      <c r="F61" s="153"/>
      <c r="G61" s="155">
        <v>3697456419</v>
      </c>
      <c r="H61" s="153"/>
      <c r="I61" s="155">
        <v>-629476168</v>
      </c>
      <c r="J61" s="153"/>
      <c r="K61" s="155">
        <v>-48473850</v>
      </c>
      <c r="L61" s="153"/>
      <c r="M61" s="155">
        <v>-123650943</v>
      </c>
    </row>
    <row r="62" spans="1:13" ht="18.600000000000001" customHeight="1" x14ac:dyDescent="0.4">
      <c r="A62" s="159" t="s">
        <v>237</v>
      </c>
      <c r="B62" s="162" t="s">
        <v>241</v>
      </c>
      <c r="C62" s="159"/>
      <c r="D62" s="152"/>
      <c r="E62" s="152"/>
      <c r="F62" s="153"/>
      <c r="G62" s="155">
        <v>13980210</v>
      </c>
      <c r="H62" s="153"/>
      <c r="I62" s="155">
        <v>323355594</v>
      </c>
      <c r="J62" s="153"/>
      <c r="K62" s="155">
        <v>-48563348</v>
      </c>
      <c r="L62" s="153"/>
      <c r="M62" s="155">
        <v>118687777</v>
      </c>
    </row>
    <row r="63" spans="1:13" ht="18.600000000000001" customHeight="1" x14ac:dyDescent="0.4">
      <c r="A63" s="163"/>
      <c r="B63" s="162" t="s">
        <v>242</v>
      </c>
      <c r="C63" s="159"/>
      <c r="D63" s="152"/>
      <c r="E63" s="152"/>
      <c r="F63" s="171"/>
      <c r="G63" s="155">
        <v>-28591386</v>
      </c>
      <c r="H63" s="153"/>
      <c r="I63" s="155">
        <v>104530157</v>
      </c>
      <c r="J63" s="153"/>
      <c r="K63" s="155">
        <v>3390085</v>
      </c>
      <c r="L63" s="153"/>
      <c r="M63" s="155">
        <v>4977070</v>
      </c>
    </row>
    <row r="64" spans="1:13" ht="18.600000000000001" customHeight="1" x14ac:dyDescent="0.4">
      <c r="A64" s="159" t="s">
        <v>237</v>
      </c>
      <c r="B64" s="162" t="s">
        <v>243</v>
      </c>
      <c r="C64" s="159"/>
      <c r="D64" s="152"/>
      <c r="E64" s="152"/>
      <c r="F64" s="153"/>
      <c r="G64" s="155">
        <v>-1319098135</v>
      </c>
      <c r="H64" s="153"/>
      <c r="I64" s="155">
        <v>-3847682830</v>
      </c>
      <c r="J64" s="153"/>
      <c r="K64" s="155">
        <v>111726472</v>
      </c>
      <c r="L64" s="153"/>
      <c r="M64" s="155">
        <v>-3411565789</v>
      </c>
    </row>
    <row r="65" spans="1:13" ht="18.600000000000001" customHeight="1" x14ac:dyDescent="0.4">
      <c r="A65" s="159"/>
      <c r="B65" s="162" t="s">
        <v>244</v>
      </c>
      <c r="C65" s="159"/>
      <c r="D65" s="152"/>
      <c r="E65" s="152"/>
      <c r="F65" s="153"/>
      <c r="G65" s="155">
        <v>627499960</v>
      </c>
      <c r="H65" s="153"/>
      <c r="I65" s="155">
        <v>-218499060</v>
      </c>
      <c r="J65" s="153"/>
      <c r="K65" s="155">
        <v>610628745</v>
      </c>
      <c r="L65" s="153"/>
      <c r="M65" s="155">
        <v>-211717783</v>
      </c>
    </row>
    <row r="66" spans="1:13" ht="18.600000000000001" customHeight="1" x14ac:dyDescent="0.4">
      <c r="A66" s="159"/>
      <c r="B66" s="162" t="s">
        <v>245</v>
      </c>
      <c r="C66" s="159"/>
      <c r="D66" s="152"/>
      <c r="E66" s="152"/>
      <c r="F66" s="153"/>
      <c r="G66" s="155">
        <v>21234314</v>
      </c>
      <c r="H66" s="153"/>
      <c r="I66" s="155">
        <v>-781551730</v>
      </c>
      <c r="J66" s="153"/>
      <c r="K66" s="155">
        <v>-57848581</v>
      </c>
      <c r="L66" s="153"/>
      <c r="M66" s="155">
        <v>-257544914</v>
      </c>
    </row>
    <row r="67" spans="1:13" ht="18.600000000000001" customHeight="1" x14ac:dyDescent="0.4">
      <c r="A67" s="159"/>
      <c r="B67" s="162" t="s">
        <v>246</v>
      </c>
      <c r="C67" s="159"/>
      <c r="D67" s="152"/>
      <c r="E67" s="152"/>
      <c r="F67" s="153"/>
      <c r="G67" s="155">
        <v>-55897519</v>
      </c>
      <c r="H67" s="153"/>
      <c r="I67" s="155">
        <v>-22584000</v>
      </c>
      <c r="J67" s="153"/>
      <c r="K67" s="155">
        <v>-46644122</v>
      </c>
      <c r="L67" s="153"/>
      <c r="M67" s="155">
        <v>-19375050</v>
      </c>
    </row>
    <row r="68" spans="1:13" ht="18.600000000000001" customHeight="1" x14ac:dyDescent="0.4">
      <c r="A68" s="159"/>
      <c r="B68" s="162" t="s">
        <v>247</v>
      </c>
      <c r="C68" s="159"/>
      <c r="D68" s="152"/>
      <c r="E68" s="152"/>
      <c r="F68" s="153"/>
      <c r="G68" s="155">
        <v>-11099019</v>
      </c>
      <c r="H68" s="153"/>
      <c r="I68" s="155">
        <v>0</v>
      </c>
      <c r="J68" s="153"/>
      <c r="K68" s="155">
        <v>-11099019</v>
      </c>
      <c r="L68" s="153"/>
      <c r="M68" s="155">
        <v>0</v>
      </c>
    </row>
    <row r="69" spans="1:13" ht="18.600000000000001" customHeight="1" x14ac:dyDescent="0.4">
      <c r="A69" s="159" t="s">
        <v>237</v>
      </c>
      <c r="B69" s="162" t="s">
        <v>248</v>
      </c>
      <c r="C69" s="159"/>
      <c r="D69" s="152"/>
      <c r="E69" s="152"/>
      <c r="F69" s="153"/>
      <c r="G69" s="165">
        <v>333002447</v>
      </c>
      <c r="H69" s="153"/>
      <c r="I69" s="165">
        <v>153759970</v>
      </c>
      <c r="J69" s="153"/>
      <c r="K69" s="165">
        <v>-23132673</v>
      </c>
      <c r="L69" s="153"/>
      <c r="M69" s="165">
        <v>-34513375</v>
      </c>
    </row>
    <row r="70" spans="1:13" ht="6" customHeight="1" x14ac:dyDescent="0.4">
      <c r="A70" s="159"/>
      <c r="B70" s="159"/>
      <c r="C70" s="159"/>
      <c r="D70" s="152"/>
      <c r="E70" s="152"/>
      <c r="F70" s="153"/>
      <c r="G70" s="155"/>
      <c r="H70" s="153"/>
      <c r="I70" s="155"/>
      <c r="J70" s="153"/>
      <c r="K70" s="155"/>
      <c r="L70" s="153"/>
      <c r="M70" s="155"/>
    </row>
    <row r="71" spans="1:13" ht="18.600000000000001" customHeight="1" x14ac:dyDescent="0.4">
      <c r="A71" s="172" t="s">
        <v>249</v>
      </c>
      <c r="B71" s="159"/>
      <c r="C71" s="159"/>
      <c r="D71" s="152"/>
      <c r="E71" s="152"/>
      <c r="F71" s="155"/>
      <c r="G71" s="155">
        <f>SUM(G58:G69,G36)</f>
        <v>24042132905</v>
      </c>
      <c r="H71" s="155"/>
      <c r="I71" s="155">
        <f>SUM(I58:I69,I36)</f>
        <v>24560215079</v>
      </c>
      <c r="J71" s="155"/>
      <c r="K71" s="155">
        <f>SUM(K58:K70)+K36</f>
        <v>5741287649</v>
      </c>
      <c r="L71" s="155"/>
      <c r="M71" s="155">
        <f>SUM(M58:M70)+M36</f>
        <v>3586101962</v>
      </c>
    </row>
    <row r="72" spans="1:13" ht="18.600000000000001" customHeight="1" x14ac:dyDescent="0.4">
      <c r="A72" s="159"/>
      <c r="B72" s="162" t="s">
        <v>314</v>
      </c>
      <c r="C72" s="159"/>
      <c r="D72" s="152"/>
      <c r="E72" s="152"/>
      <c r="F72" s="155"/>
      <c r="G72" s="155">
        <v>359727232</v>
      </c>
      <c r="H72" s="153"/>
      <c r="I72" s="155">
        <v>76690537</v>
      </c>
      <c r="J72" s="153"/>
      <c r="K72" s="155">
        <v>291753049</v>
      </c>
      <c r="L72" s="153"/>
      <c r="M72" s="155">
        <v>0</v>
      </c>
    </row>
    <row r="73" spans="1:13" ht="18.600000000000001" customHeight="1" x14ac:dyDescent="0.4">
      <c r="A73" s="172"/>
      <c r="B73" s="162" t="s">
        <v>250</v>
      </c>
      <c r="C73" s="159"/>
      <c r="D73" s="152"/>
      <c r="E73" s="152"/>
      <c r="F73" s="155"/>
      <c r="G73" s="165">
        <v>-1196734845</v>
      </c>
      <c r="H73" s="153"/>
      <c r="I73" s="165">
        <v>-1049786590</v>
      </c>
      <c r="J73" s="153"/>
      <c r="K73" s="165">
        <v>-71470774</v>
      </c>
      <c r="L73" s="153"/>
      <c r="M73" s="165">
        <v>-316449870</v>
      </c>
    </row>
    <row r="74" spans="1:13" ht="6" customHeight="1" x14ac:dyDescent="0.4">
      <c r="A74" s="159"/>
      <c r="B74" s="159"/>
      <c r="C74" s="159"/>
      <c r="D74" s="160"/>
      <c r="E74" s="160"/>
      <c r="F74" s="161"/>
      <c r="G74" s="155"/>
      <c r="H74" s="161"/>
      <c r="I74" s="155"/>
      <c r="J74" s="161"/>
      <c r="K74" s="155"/>
      <c r="L74" s="161"/>
      <c r="M74" s="155"/>
    </row>
    <row r="75" spans="1:13" ht="18.600000000000001" customHeight="1" x14ac:dyDescent="0.4">
      <c r="A75" s="159" t="s">
        <v>251</v>
      </c>
      <c r="B75" s="159"/>
      <c r="C75" s="159"/>
      <c r="D75" s="152"/>
      <c r="E75" s="152"/>
      <c r="F75" s="153"/>
      <c r="G75" s="165">
        <f>G71+G72+G73</f>
        <v>23205125292</v>
      </c>
      <c r="H75" s="153"/>
      <c r="I75" s="165">
        <f>I71+I72+I73</f>
        <v>23587119026</v>
      </c>
      <c r="J75" s="155"/>
      <c r="K75" s="165">
        <f>SUM(K71:K74)</f>
        <v>5961569924</v>
      </c>
      <c r="L75" s="155"/>
      <c r="M75" s="165">
        <f>SUM(M71:M74)</f>
        <v>3269652092</v>
      </c>
    </row>
    <row r="76" spans="1:13" ht="18.600000000000001" customHeight="1" x14ac:dyDescent="0.4">
      <c r="A76" s="159"/>
      <c r="B76" s="159"/>
      <c r="C76" s="159"/>
      <c r="D76" s="152"/>
      <c r="E76" s="152"/>
      <c r="F76" s="153"/>
      <c r="G76" s="155"/>
      <c r="H76" s="153"/>
      <c r="I76" s="155"/>
      <c r="J76" s="155"/>
      <c r="K76" s="155"/>
      <c r="L76" s="155"/>
      <c r="M76" s="155"/>
    </row>
    <row r="77" spans="1:13" ht="18.600000000000001" customHeight="1" x14ac:dyDescent="0.4">
      <c r="A77" s="151" t="s">
        <v>252</v>
      </c>
      <c r="B77" s="159"/>
      <c r="C77" s="159"/>
      <c r="D77" s="152"/>
      <c r="E77" s="152"/>
      <c r="F77" s="153"/>
      <c r="G77" s="155"/>
      <c r="H77" s="153"/>
      <c r="I77" s="155"/>
      <c r="J77" s="153"/>
      <c r="K77" s="155"/>
      <c r="L77" s="153"/>
      <c r="M77" s="155"/>
    </row>
    <row r="78" spans="1:13" ht="18.600000000000001" customHeight="1" x14ac:dyDescent="0.4">
      <c r="A78" s="159" t="s">
        <v>253</v>
      </c>
      <c r="B78" s="159"/>
      <c r="C78" s="159"/>
      <c r="D78" s="152"/>
      <c r="E78" s="152"/>
      <c r="F78" s="153"/>
      <c r="G78" s="155">
        <v>574651759</v>
      </c>
      <c r="H78" s="153"/>
      <c r="I78" s="155">
        <v>275984113</v>
      </c>
      <c r="J78" s="153"/>
      <c r="K78" s="155">
        <v>341351507</v>
      </c>
      <c r="L78" s="153"/>
      <c r="M78" s="155">
        <v>167894025</v>
      </c>
    </row>
    <row r="79" spans="1:13" ht="18.600000000000001" customHeight="1" x14ac:dyDescent="0.4">
      <c r="A79" s="159" t="s">
        <v>254</v>
      </c>
      <c r="B79" s="159"/>
      <c r="C79" s="159"/>
      <c r="D79" s="152"/>
      <c r="E79" s="152"/>
      <c r="F79" s="153"/>
      <c r="G79" s="155">
        <v>695484913</v>
      </c>
      <c r="H79" s="153"/>
      <c r="I79" s="155">
        <v>794576370</v>
      </c>
      <c r="J79" s="153"/>
      <c r="K79" s="155">
        <v>12150799157</v>
      </c>
      <c r="L79" s="153"/>
      <c r="M79" s="155">
        <v>1913698862</v>
      </c>
    </row>
    <row r="80" spans="1:13" ht="18.600000000000001" customHeight="1" x14ac:dyDescent="0.4">
      <c r="A80" s="159" t="s">
        <v>300</v>
      </c>
      <c r="B80" s="159"/>
      <c r="C80" s="159"/>
      <c r="D80" s="152"/>
      <c r="E80" s="152"/>
      <c r="F80" s="153"/>
      <c r="G80" s="155">
        <v>884624</v>
      </c>
      <c r="H80" s="153"/>
      <c r="I80" s="155">
        <v>203980841</v>
      </c>
      <c r="J80" s="153"/>
      <c r="K80" s="155">
        <v>0</v>
      </c>
      <c r="L80" s="153"/>
      <c r="M80" s="155">
        <v>0</v>
      </c>
    </row>
    <row r="81" spans="1:13" ht="18.600000000000001" customHeight="1" x14ac:dyDescent="0.4">
      <c r="A81" s="159" t="s">
        <v>301</v>
      </c>
      <c r="B81" s="159"/>
      <c r="C81" s="159"/>
      <c r="D81" s="152"/>
      <c r="E81" s="152"/>
      <c r="F81" s="153"/>
      <c r="G81" s="155"/>
      <c r="H81" s="153"/>
      <c r="I81" s="155"/>
      <c r="J81" s="153"/>
      <c r="K81" s="155"/>
      <c r="L81" s="153"/>
      <c r="M81" s="155"/>
    </row>
    <row r="82" spans="1:13" ht="18.600000000000001" customHeight="1" x14ac:dyDescent="0.4">
      <c r="A82" s="159"/>
      <c r="B82" s="159" t="s">
        <v>255</v>
      </c>
      <c r="C82" s="159"/>
      <c r="D82" s="152"/>
      <c r="E82" s="152"/>
      <c r="F82" s="153"/>
      <c r="G82" s="155">
        <v>-105622619</v>
      </c>
      <c r="H82" s="153"/>
      <c r="I82" s="155">
        <v>86551585</v>
      </c>
      <c r="J82" s="153"/>
      <c r="K82" s="155">
        <v>0</v>
      </c>
      <c r="L82" s="153"/>
      <c r="M82" s="155">
        <v>0</v>
      </c>
    </row>
    <row r="83" spans="1:13" ht="18.600000000000001" customHeight="1" x14ac:dyDescent="0.4">
      <c r="A83" s="159" t="s">
        <v>256</v>
      </c>
      <c r="B83" s="159"/>
      <c r="C83" s="159"/>
      <c r="D83" s="152"/>
      <c r="E83" s="152">
        <v>19</v>
      </c>
      <c r="F83" s="153"/>
      <c r="G83" s="155">
        <v>-113160000</v>
      </c>
      <c r="H83" s="153"/>
      <c r="I83" s="155">
        <v>-6319383184</v>
      </c>
      <c r="J83" s="153"/>
      <c r="K83" s="155">
        <v>0</v>
      </c>
      <c r="L83" s="153"/>
      <c r="M83" s="155">
        <v>-257250000</v>
      </c>
    </row>
    <row r="84" spans="1:13" ht="18.600000000000001" customHeight="1" x14ac:dyDescent="0.4">
      <c r="A84" s="159" t="s">
        <v>257</v>
      </c>
      <c r="B84" s="159"/>
      <c r="C84" s="159"/>
      <c r="D84" s="152"/>
      <c r="E84" s="152">
        <v>19</v>
      </c>
      <c r="F84" s="153"/>
      <c r="G84" s="155">
        <v>0</v>
      </c>
      <c r="H84" s="153"/>
      <c r="I84" s="155">
        <v>0</v>
      </c>
      <c r="J84" s="153"/>
      <c r="K84" s="155">
        <v>-917306388</v>
      </c>
      <c r="L84" s="153"/>
      <c r="M84" s="155">
        <v>-8091785167</v>
      </c>
    </row>
    <row r="85" spans="1:13" ht="18.600000000000001" customHeight="1" x14ac:dyDescent="0.4">
      <c r="A85" s="159" t="s">
        <v>258</v>
      </c>
      <c r="B85" s="159"/>
      <c r="C85" s="159"/>
      <c r="D85" s="152"/>
      <c r="E85" s="152">
        <v>19</v>
      </c>
      <c r="F85" s="153"/>
      <c r="G85" s="155">
        <v>0</v>
      </c>
      <c r="H85" s="153"/>
      <c r="I85" s="155">
        <v>0</v>
      </c>
      <c r="J85" s="153"/>
      <c r="K85" s="155">
        <v>15478152</v>
      </c>
      <c r="L85" s="153"/>
      <c r="M85" s="155">
        <v>0</v>
      </c>
    </row>
    <row r="86" spans="1:13" ht="18.600000000000001" customHeight="1" x14ac:dyDescent="0.4">
      <c r="A86" s="159" t="s">
        <v>308</v>
      </c>
      <c r="B86" s="159"/>
      <c r="C86" s="159"/>
      <c r="D86" s="152"/>
      <c r="E86" s="152"/>
      <c r="F86" s="155"/>
      <c r="G86" s="155">
        <v>151400000</v>
      </c>
      <c r="H86" s="153"/>
      <c r="I86" s="155">
        <v>0</v>
      </c>
      <c r="J86" s="153"/>
      <c r="K86" s="155">
        <v>0</v>
      </c>
      <c r="L86" s="153"/>
      <c r="M86" s="155">
        <v>0</v>
      </c>
    </row>
    <row r="87" spans="1:13" ht="18.600000000000001" customHeight="1" x14ac:dyDescent="0.4">
      <c r="A87" s="159" t="s">
        <v>259</v>
      </c>
      <c r="B87" s="159"/>
      <c r="C87" s="159"/>
      <c r="D87" s="152"/>
      <c r="E87" s="173">
        <v>40</v>
      </c>
      <c r="F87" s="155"/>
      <c r="G87" s="155">
        <v>-110000000</v>
      </c>
      <c r="H87" s="153"/>
      <c r="I87" s="155">
        <v>-640000000</v>
      </c>
      <c r="J87" s="153"/>
      <c r="K87" s="155">
        <v>0</v>
      </c>
      <c r="L87" s="153"/>
      <c r="M87" s="155">
        <v>0</v>
      </c>
    </row>
    <row r="88" spans="1:13" ht="18.600000000000001" customHeight="1" x14ac:dyDescent="0.4">
      <c r="A88" s="159" t="s">
        <v>260</v>
      </c>
      <c r="B88" s="159"/>
      <c r="C88" s="159"/>
      <c r="D88" s="152"/>
      <c r="E88" s="173">
        <v>40</v>
      </c>
      <c r="F88" s="155"/>
      <c r="G88" s="155">
        <v>750000000</v>
      </c>
      <c r="H88" s="153"/>
      <c r="I88" s="155">
        <v>0</v>
      </c>
      <c r="J88" s="153"/>
      <c r="K88" s="155">
        <v>0</v>
      </c>
      <c r="L88" s="153"/>
      <c r="M88" s="155">
        <v>1000000000</v>
      </c>
    </row>
    <row r="89" spans="1:13" ht="18.600000000000001" customHeight="1" x14ac:dyDescent="0.4">
      <c r="A89" s="159" t="s">
        <v>261</v>
      </c>
      <c r="B89" s="159"/>
      <c r="C89" s="159"/>
      <c r="D89" s="152"/>
      <c r="E89" s="173">
        <v>40</v>
      </c>
      <c r="F89" s="153"/>
      <c r="G89" s="155">
        <v>-966923941</v>
      </c>
      <c r="H89" s="153"/>
      <c r="I89" s="155">
        <v>-1914851055</v>
      </c>
      <c r="J89" s="153"/>
      <c r="K89" s="155">
        <v>-1759938339</v>
      </c>
      <c r="L89" s="153"/>
      <c r="M89" s="155">
        <v>-421500000</v>
      </c>
    </row>
    <row r="90" spans="1:13" ht="18.600000000000001" customHeight="1" x14ac:dyDescent="0.4">
      <c r="A90" s="159" t="s">
        <v>262</v>
      </c>
      <c r="B90" s="159"/>
      <c r="C90" s="159"/>
      <c r="D90" s="152"/>
      <c r="E90" s="173">
        <v>40</v>
      </c>
      <c r="F90" s="155"/>
      <c r="G90" s="155">
        <v>48411976</v>
      </c>
      <c r="H90" s="153"/>
      <c r="I90" s="155">
        <v>344591611</v>
      </c>
      <c r="J90" s="153"/>
      <c r="K90" s="155">
        <v>152096376</v>
      </c>
      <c r="L90" s="153"/>
      <c r="M90" s="155">
        <v>484096011</v>
      </c>
    </row>
    <row r="91" spans="1:13" ht="18.600000000000001" customHeight="1" x14ac:dyDescent="0.4">
      <c r="A91" s="159" t="s">
        <v>263</v>
      </c>
      <c r="B91" s="159"/>
      <c r="C91" s="159"/>
      <c r="D91" s="152"/>
      <c r="E91" s="152"/>
      <c r="F91" s="153"/>
      <c r="G91" s="155">
        <v>45028285</v>
      </c>
      <c r="H91" s="153"/>
      <c r="I91" s="155">
        <v>4763568</v>
      </c>
      <c r="J91" s="153"/>
      <c r="K91" s="155">
        <v>233685</v>
      </c>
      <c r="L91" s="153"/>
      <c r="M91" s="155">
        <v>3041409</v>
      </c>
    </row>
    <row r="92" spans="1:13" ht="18.600000000000001" customHeight="1" x14ac:dyDescent="0.4">
      <c r="A92" s="159" t="s">
        <v>264</v>
      </c>
      <c r="B92" s="159"/>
      <c r="C92" s="159"/>
      <c r="D92" s="152"/>
      <c r="E92" s="152"/>
      <c r="F92" s="153"/>
      <c r="G92" s="155">
        <v>-3760587447</v>
      </c>
      <c r="H92" s="153"/>
      <c r="I92" s="155">
        <v>-7066851339</v>
      </c>
      <c r="J92" s="153"/>
      <c r="K92" s="155">
        <v>-441015453</v>
      </c>
      <c r="L92" s="153"/>
      <c r="M92" s="155">
        <v>-339698414</v>
      </c>
    </row>
    <row r="93" spans="1:13" ht="18.600000000000001" customHeight="1" x14ac:dyDescent="0.4">
      <c r="A93" s="159" t="s">
        <v>265</v>
      </c>
      <c r="B93" s="159"/>
      <c r="C93" s="159"/>
      <c r="D93" s="152"/>
      <c r="E93" s="152"/>
      <c r="F93" s="153"/>
      <c r="G93" s="174">
        <v>-40281899</v>
      </c>
      <c r="H93" s="171"/>
      <c r="I93" s="174">
        <v>-568507525</v>
      </c>
      <c r="J93" s="171"/>
      <c r="K93" s="174">
        <v>-18202673</v>
      </c>
      <c r="L93" s="171"/>
      <c r="M93" s="174">
        <v>-564984306</v>
      </c>
    </row>
    <row r="94" spans="1:13" ht="6" customHeight="1" x14ac:dyDescent="0.4">
      <c r="A94" s="159"/>
      <c r="B94" s="163"/>
      <c r="C94" s="159"/>
      <c r="D94" s="152"/>
      <c r="E94" s="152"/>
      <c r="F94" s="171"/>
      <c r="G94" s="155"/>
      <c r="H94" s="171"/>
      <c r="I94" s="155"/>
      <c r="J94" s="171"/>
      <c r="K94" s="155"/>
      <c r="L94" s="171"/>
      <c r="M94" s="155"/>
    </row>
    <row r="95" spans="1:13" ht="18.600000000000001" customHeight="1" x14ac:dyDescent="0.4">
      <c r="A95" s="159" t="s">
        <v>302</v>
      </c>
      <c r="B95" s="159"/>
      <c r="C95" s="159"/>
      <c r="D95" s="152"/>
      <c r="E95" s="152"/>
      <c r="F95" s="171"/>
      <c r="G95" s="174">
        <f>SUM(G78:G93)</f>
        <v>-2830714349</v>
      </c>
      <c r="H95" s="171"/>
      <c r="I95" s="174">
        <f>SUM(I78:I93)</f>
        <v>-14799145015</v>
      </c>
      <c r="J95" s="171"/>
      <c r="K95" s="174">
        <f>SUM(K78:K93)</f>
        <v>9523496024</v>
      </c>
      <c r="L95" s="171"/>
      <c r="M95" s="174">
        <f>SUM(M78:M93)</f>
        <v>-6106487580</v>
      </c>
    </row>
    <row r="96" spans="1:13" ht="21.75" customHeight="1" x14ac:dyDescent="0.4">
      <c r="A96" s="159"/>
      <c r="B96" s="159"/>
      <c r="C96" s="159"/>
      <c r="D96" s="152"/>
      <c r="E96" s="152"/>
      <c r="F96" s="153"/>
      <c r="G96" s="155"/>
      <c r="H96" s="153"/>
      <c r="I96" s="155"/>
      <c r="J96" s="155"/>
      <c r="K96" s="155"/>
      <c r="L96" s="155"/>
      <c r="M96" s="155"/>
    </row>
    <row r="97" spans="1:13" ht="21.75" customHeight="1" x14ac:dyDescent="0.4">
      <c r="A97" s="159"/>
      <c r="B97" s="159"/>
      <c r="C97" s="159"/>
      <c r="D97" s="152"/>
      <c r="E97" s="152"/>
      <c r="F97" s="153"/>
      <c r="G97" s="155"/>
      <c r="H97" s="153"/>
      <c r="I97" s="155"/>
      <c r="J97" s="155"/>
      <c r="K97" s="155"/>
      <c r="L97" s="155"/>
      <c r="M97" s="155"/>
    </row>
    <row r="98" spans="1:13" ht="11.45" customHeight="1" x14ac:dyDescent="0.4">
      <c r="A98" s="159"/>
      <c r="B98" s="159"/>
      <c r="C98" s="159"/>
      <c r="D98" s="152"/>
      <c r="E98" s="152"/>
      <c r="F98" s="153"/>
      <c r="G98" s="155"/>
      <c r="H98" s="153"/>
      <c r="I98" s="155"/>
      <c r="J98" s="155"/>
      <c r="K98" s="155"/>
      <c r="L98" s="155"/>
      <c r="M98" s="155"/>
    </row>
    <row r="99" spans="1:13" ht="21.95" customHeight="1" x14ac:dyDescent="0.4">
      <c r="A99" s="168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168"/>
      <c r="C99" s="168"/>
      <c r="D99" s="169"/>
      <c r="E99" s="169"/>
      <c r="F99" s="170"/>
      <c r="G99" s="166"/>
      <c r="H99" s="170"/>
      <c r="I99" s="166"/>
      <c r="J99" s="170"/>
      <c r="K99" s="166"/>
      <c r="L99" s="170"/>
      <c r="M99" s="166"/>
    </row>
    <row r="100" spans="1:13" ht="21.75" customHeight="1" x14ac:dyDescent="0.4">
      <c r="A100" s="151" t="s">
        <v>0</v>
      </c>
      <c r="B100" s="159"/>
      <c r="C100" s="159"/>
      <c r="D100" s="159"/>
      <c r="E100" s="152"/>
      <c r="F100" s="155"/>
      <c r="G100" s="155"/>
      <c r="H100" s="155"/>
      <c r="I100" s="155"/>
      <c r="J100" s="155"/>
      <c r="K100" s="155"/>
      <c r="L100" s="155"/>
      <c r="M100" s="155"/>
    </row>
    <row r="101" spans="1:13" ht="21.75" customHeight="1" x14ac:dyDescent="0.4">
      <c r="A101" s="151" t="s">
        <v>212</v>
      </c>
      <c r="B101" s="159"/>
      <c r="C101" s="159"/>
      <c r="D101" s="159"/>
      <c r="E101" s="152"/>
      <c r="F101" s="155"/>
      <c r="G101" s="155"/>
      <c r="H101" s="155"/>
      <c r="I101" s="155"/>
      <c r="J101" s="155"/>
      <c r="K101" s="155"/>
      <c r="L101" s="155"/>
      <c r="M101" s="155"/>
    </row>
    <row r="102" spans="1:13" ht="21.75" customHeight="1" x14ac:dyDescent="0.4">
      <c r="A102" s="175" t="str">
        <f>A3</f>
        <v>สำหรับปีสิ้นสุดวันที่ 31 ธันวาคม พ.ศ. 2567</v>
      </c>
      <c r="B102" s="168"/>
      <c r="C102" s="168"/>
      <c r="D102" s="168"/>
      <c r="E102" s="169"/>
      <c r="F102" s="166"/>
      <c r="G102" s="166"/>
      <c r="H102" s="166"/>
      <c r="I102" s="166"/>
      <c r="J102" s="166"/>
      <c r="K102" s="166"/>
      <c r="L102" s="166"/>
      <c r="M102" s="166"/>
    </row>
    <row r="103" spans="1:13" ht="21.75" customHeight="1" x14ac:dyDescent="0.4">
      <c r="A103" s="159"/>
      <c r="B103" s="159"/>
      <c r="C103" s="159"/>
      <c r="D103" s="159"/>
      <c r="E103" s="152"/>
      <c r="F103" s="155"/>
      <c r="G103" s="155"/>
      <c r="H103" s="155"/>
      <c r="I103" s="155"/>
      <c r="J103" s="155"/>
      <c r="K103" s="155"/>
      <c r="L103" s="155"/>
      <c r="M103" s="155"/>
    </row>
    <row r="104" spans="1:13" ht="21.75" customHeight="1" x14ac:dyDescent="0.4">
      <c r="A104" s="151"/>
      <c r="B104" s="151"/>
      <c r="C104" s="151"/>
      <c r="D104" s="152"/>
      <c r="E104" s="152"/>
      <c r="F104" s="153"/>
      <c r="G104" s="195" t="s">
        <v>3</v>
      </c>
      <c r="H104" s="195"/>
      <c r="I104" s="195"/>
      <c r="J104" s="127"/>
      <c r="K104" s="195" t="s">
        <v>4</v>
      </c>
      <c r="L104" s="195"/>
      <c r="M104" s="195"/>
    </row>
    <row r="105" spans="1:13" ht="21.75" customHeight="1" x14ac:dyDescent="0.4">
      <c r="A105" s="151"/>
      <c r="B105" s="151"/>
      <c r="C105" s="151"/>
      <c r="D105" s="152"/>
      <c r="E105" s="152"/>
      <c r="F105" s="153"/>
      <c r="G105" s="94"/>
      <c r="H105" s="94"/>
      <c r="I105" s="94" t="s">
        <v>5</v>
      </c>
      <c r="J105" s="127"/>
      <c r="K105" s="94"/>
      <c r="L105" s="94"/>
      <c r="M105" s="94"/>
    </row>
    <row r="106" spans="1:13" ht="21.75" customHeight="1" x14ac:dyDescent="0.4">
      <c r="A106" s="159"/>
      <c r="B106" s="159"/>
      <c r="C106" s="159"/>
      <c r="D106" s="160"/>
      <c r="E106" s="160"/>
      <c r="F106" s="161"/>
      <c r="G106" s="2" t="s">
        <v>8</v>
      </c>
      <c r="H106" s="71"/>
      <c r="I106" s="2" t="s">
        <v>9</v>
      </c>
      <c r="J106" s="107"/>
      <c r="K106" s="2" t="s">
        <v>8</v>
      </c>
      <c r="L106" s="71"/>
      <c r="M106" s="2" t="s">
        <v>9</v>
      </c>
    </row>
    <row r="107" spans="1:13" ht="21.75" customHeight="1" x14ac:dyDescent="0.4">
      <c r="A107" s="159"/>
      <c r="B107" s="159"/>
      <c r="C107" s="159"/>
      <c r="D107" s="160"/>
      <c r="E107" s="58" t="s">
        <v>10</v>
      </c>
      <c r="F107" s="161"/>
      <c r="G107" s="67" t="s">
        <v>11</v>
      </c>
      <c r="H107" s="71"/>
      <c r="I107" s="67" t="s">
        <v>11</v>
      </c>
      <c r="J107" s="161"/>
      <c r="K107" s="67" t="s">
        <v>11</v>
      </c>
      <c r="L107" s="71"/>
      <c r="M107" s="67" t="s">
        <v>11</v>
      </c>
    </row>
    <row r="108" spans="1:13" ht="21.75" customHeight="1" x14ac:dyDescent="0.4">
      <c r="A108" s="151" t="s">
        <v>266</v>
      </c>
      <c r="B108" s="159"/>
      <c r="C108" s="159"/>
      <c r="D108" s="152"/>
      <c r="E108" s="152"/>
      <c r="F108" s="171"/>
      <c r="G108" s="155"/>
      <c r="H108" s="171"/>
      <c r="I108" s="155"/>
      <c r="J108" s="171"/>
      <c r="K108" s="155"/>
      <c r="L108" s="171"/>
      <c r="M108" s="155"/>
    </row>
    <row r="109" spans="1:13" ht="21.75" customHeight="1" x14ac:dyDescent="0.4">
      <c r="A109" s="159" t="s">
        <v>267</v>
      </c>
      <c r="B109" s="159"/>
      <c r="C109" s="159"/>
      <c r="D109" s="152"/>
      <c r="E109" s="152">
        <v>22</v>
      </c>
      <c r="F109" s="171"/>
      <c r="G109" s="155">
        <v>-130294877</v>
      </c>
      <c r="H109" s="171"/>
      <c r="I109" s="155">
        <v>-183971750</v>
      </c>
      <c r="J109" s="171"/>
      <c r="K109" s="155">
        <v>-55416258</v>
      </c>
      <c r="L109" s="171"/>
      <c r="M109" s="155">
        <v>-60745314</v>
      </c>
    </row>
    <row r="110" spans="1:13" ht="21.75" customHeight="1" x14ac:dyDescent="0.4">
      <c r="A110" s="159" t="s">
        <v>268</v>
      </c>
      <c r="B110" s="176"/>
      <c r="C110" s="159"/>
      <c r="D110" s="152"/>
      <c r="E110" s="152"/>
      <c r="F110" s="163"/>
      <c r="G110" s="155"/>
      <c r="H110" s="163"/>
      <c r="I110" s="155"/>
      <c r="J110" s="163"/>
      <c r="K110" s="155"/>
      <c r="L110" s="163"/>
      <c r="M110" s="155"/>
    </row>
    <row r="111" spans="1:13" ht="21.75" customHeight="1" x14ac:dyDescent="0.4">
      <c r="A111" s="159"/>
      <c r="B111" s="177" t="s">
        <v>269</v>
      </c>
      <c r="C111" s="159"/>
      <c r="D111" s="152"/>
      <c r="E111" s="152"/>
      <c r="F111" s="163"/>
      <c r="G111" s="155">
        <v>-33954173</v>
      </c>
      <c r="H111" s="163"/>
      <c r="I111" s="155">
        <v>-191203079</v>
      </c>
      <c r="J111" s="163"/>
      <c r="K111" s="155">
        <v>-33954173</v>
      </c>
      <c r="L111" s="163"/>
      <c r="M111" s="155">
        <v>-47775287</v>
      </c>
    </row>
    <row r="112" spans="1:13" ht="21.75" customHeight="1" x14ac:dyDescent="0.4">
      <c r="A112" s="159" t="s">
        <v>306</v>
      </c>
      <c r="B112" s="177"/>
      <c r="C112" s="159"/>
      <c r="D112" s="152"/>
      <c r="E112" s="152"/>
      <c r="F112" s="163"/>
      <c r="G112" s="155">
        <v>2251013421</v>
      </c>
      <c r="H112" s="163"/>
      <c r="I112" s="155">
        <v>4544482045</v>
      </c>
      <c r="J112" s="163"/>
      <c r="K112" s="155">
        <v>0</v>
      </c>
      <c r="L112" s="163"/>
      <c r="M112" s="155">
        <v>0</v>
      </c>
    </row>
    <row r="113" spans="1:13" ht="21.75" customHeight="1" x14ac:dyDescent="0.4">
      <c r="A113" s="159" t="s">
        <v>303</v>
      </c>
      <c r="B113" s="176"/>
      <c r="C113" s="159"/>
      <c r="D113" s="152"/>
      <c r="E113" s="152"/>
      <c r="F113" s="155"/>
      <c r="G113" s="155">
        <v>-2361785635</v>
      </c>
      <c r="H113" s="155"/>
      <c r="I113" s="155">
        <v>-7804277140</v>
      </c>
      <c r="J113" s="155"/>
      <c r="K113" s="155">
        <v>0</v>
      </c>
      <c r="L113" s="155"/>
      <c r="M113" s="155">
        <v>0</v>
      </c>
    </row>
    <row r="114" spans="1:13" ht="21.75" customHeight="1" x14ac:dyDescent="0.4">
      <c r="A114" s="159" t="s">
        <v>304</v>
      </c>
      <c r="B114" s="176"/>
      <c r="C114" s="159"/>
      <c r="D114" s="152"/>
      <c r="E114" s="152">
        <v>40</v>
      </c>
      <c r="F114" s="155"/>
      <c r="G114" s="155">
        <v>0</v>
      </c>
      <c r="H114" s="155"/>
      <c r="I114" s="155">
        <v>0</v>
      </c>
      <c r="J114" s="155"/>
      <c r="K114" s="155">
        <v>9943423930</v>
      </c>
      <c r="L114" s="155"/>
      <c r="M114" s="155">
        <v>0</v>
      </c>
    </row>
    <row r="115" spans="1:13" ht="21.75" customHeight="1" x14ac:dyDescent="0.4">
      <c r="A115" s="159" t="s">
        <v>270</v>
      </c>
      <c r="B115" s="159"/>
      <c r="C115" s="159"/>
      <c r="D115" s="159"/>
      <c r="E115" s="152">
        <v>29</v>
      </c>
      <c r="F115" s="155"/>
      <c r="G115" s="155">
        <v>14895347544</v>
      </c>
      <c r="H115" s="155"/>
      <c r="I115" s="155">
        <v>15450654563</v>
      </c>
      <c r="J115" s="155"/>
      <c r="K115" s="155">
        <v>7000000000</v>
      </c>
      <c r="L115" s="155"/>
      <c r="M115" s="155">
        <v>0</v>
      </c>
    </row>
    <row r="116" spans="1:13" ht="21.75" customHeight="1" x14ac:dyDescent="0.4">
      <c r="A116" s="163" t="s">
        <v>271</v>
      </c>
      <c r="B116" s="176"/>
      <c r="C116" s="159"/>
      <c r="D116" s="152"/>
      <c r="E116" s="152">
        <v>29</v>
      </c>
      <c r="F116" s="155"/>
      <c r="G116" s="155">
        <v>-4895956512</v>
      </c>
      <c r="H116" s="163"/>
      <c r="I116" s="155">
        <v>-18221593471</v>
      </c>
      <c r="J116" s="163"/>
      <c r="K116" s="155">
        <v>-740000000</v>
      </c>
      <c r="L116" s="163"/>
      <c r="M116" s="155">
        <v>-3740000000</v>
      </c>
    </row>
    <row r="117" spans="1:13" s="163" customFormat="1" ht="21.75" customHeight="1" x14ac:dyDescent="0.25">
      <c r="A117" s="159" t="s">
        <v>272</v>
      </c>
      <c r="B117" s="176"/>
      <c r="C117" s="159"/>
      <c r="D117" s="152"/>
      <c r="E117" s="152">
        <v>40</v>
      </c>
      <c r="F117" s="155"/>
      <c r="G117" s="155">
        <v>0</v>
      </c>
      <c r="H117" s="155"/>
      <c r="I117" s="155">
        <v>0</v>
      </c>
      <c r="J117" s="155"/>
      <c r="K117" s="155">
        <v>5000000000</v>
      </c>
      <c r="L117" s="155"/>
      <c r="M117" s="155">
        <v>0</v>
      </c>
    </row>
    <row r="118" spans="1:13" s="163" customFormat="1" ht="21.75" customHeight="1" x14ac:dyDescent="0.25">
      <c r="A118" s="163" t="s">
        <v>273</v>
      </c>
      <c r="B118" s="176"/>
      <c r="C118" s="159"/>
      <c r="D118" s="152"/>
      <c r="E118" s="152">
        <v>40</v>
      </c>
      <c r="F118" s="155"/>
      <c r="G118" s="155">
        <v>-16592806800</v>
      </c>
      <c r="I118" s="155">
        <v>-91744400</v>
      </c>
      <c r="K118" s="155">
        <v>-24769129500</v>
      </c>
      <c r="M118" s="155">
        <v>-1203429500</v>
      </c>
    </row>
    <row r="119" spans="1:13" ht="21.75" customHeight="1" x14ac:dyDescent="0.4">
      <c r="A119" s="163" t="s">
        <v>274</v>
      </c>
      <c r="B119" s="176"/>
      <c r="C119" s="159"/>
      <c r="D119" s="152"/>
      <c r="E119" s="152">
        <v>30</v>
      </c>
      <c r="F119" s="155"/>
      <c r="G119" s="155">
        <v>15000000000</v>
      </c>
      <c r="H119" s="163"/>
      <c r="I119" s="155">
        <v>3000000000</v>
      </c>
      <c r="J119" s="163"/>
      <c r="K119" s="155">
        <v>15000000000</v>
      </c>
      <c r="L119" s="163"/>
      <c r="M119" s="155">
        <v>3000000000</v>
      </c>
    </row>
    <row r="120" spans="1:13" ht="21.75" customHeight="1" x14ac:dyDescent="0.4">
      <c r="A120" s="163" t="s">
        <v>275</v>
      </c>
      <c r="B120" s="176"/>
      <c r="C120" s="159"/>
      <c r="D120" s="152"/>
      <c r="E120" s="152">
        <v>30</v>
      </c>
      <c r="F120" s="155"/>
      <c r="G120" s="155">
        <v>-6500000000</v>
      </c>
      <c r="H120" s="163"/>
      <c r="I120" s="155">
        <v>0</v>
      </c>
      <c r="J120" s="163"/>
      <c r="K120" s="155">
        <v>-6500000000</v>
      </c>
      <c r="L120" s="163"/>
      <c r="M120" s="155">
        <v>0</v>
      </c>
    </row>
    <row r="121" spans="1:13" ht="21.75" customHeight="1" x14ac:dyDescent="0.4">
      <c r="A121" s="163" t="s">
        <v>276</v>
      </c>
      <c r="B121" s="176"/>
      <c r="C121" s="159"/>
      <c r="D121" s="152"/>
      <c r="E121" s="152"/>
      <c r="F121" s="155"/>
      <c r="G121" s="155"/>
      <c r="H121" s="163"/>
      <c r="I121" s="155"/>
      <c r="J121" s="163"/>
      <c r="K121" s="155"/>
      <c r="L121" s="163"/>
      <c r="M121" s="155"/>
    </row>
    <row r="122" spans="1:13" ht="21.75" customHeight="1" x14ac:dyDescent="0.4">
      <c r="A122" s="163"/>
      <c r="B122" s="177" t="s">
        <v>277</v>
      </c>
      <c r="C122" s="159"/>
      <c r="D122" s="152"/>
      <c r="E122" s="152"/>
      <c r="F122" s="155"/>
      <c r="G122" s="155">
        <v>122500</v>
      </c>
      <c r="H122" s="163"/>
      <c r="I122" s="155">
        <v>31850000</v>
      </c>
      <c r="J122" s="163"/>
      <c r="K122" s="155">
        <v>0</v>
      </c>
      <c r="L122" s="163"/>
      <c r="M122" s="155">
        <v>0</v>
      </c>
    </row>
    <row r="123" spans="1:13" ht="21.75" customHeight="1" x14ac:dyDescent="0.4">
      <c r="A123" s="163" t="s">
        <v>278</v>
      </c>
      <c r="B123" s="177"/>
      <c r="C123" s="159"/>
      <c r="D123" s="152"/>
      <c r="E123" s="152"/>
      <c r="F123" s="155"/>
      <c r="G123" s="155"/>
      <c r="H123" s="163"/>
      <c r="I123" s="155"/>
      <c r="J123" s="163"/>
      <c r="K123" s="155"/>
      <c r="L123" s="163"/>
      <c r="M123" s="155"/>
    </row>
    <row r="124" spans="1:13" ht="21.75" customHeight="1" x14ac:dyDescent="0.4">
      <c r="A124" s="163"/>
      <c r="B124" s="177" t="s">
        <v>279</v>
      </c>
      <c r="C124" s="159"/>
      <c r="D124" s="152"/>
      <c r="E124" s="152"/>
      <c r="F124" s="155"/>
      <c r="G124" s="155">
        <v>-15478152</v>
      </c>
      <c r="H124" s="163"/>
      <c r="I124" s="155">
        <v>0</v>
      </c>
      <c r="J124" s="163"/>
      <c r="K124" s="155">
        <v>0</v>
      </c>
      <c r="L124" s="163"/>
      <c r="M124" s="155">
        <v>0</v>
      </c>
    </row>
    <row r="125" spans="1:13" ht="21.75" customHeight="1" x14ac:dyDescent="0.4">
      <c r="A125" s="163" t="s">
        <v>310</v>
      </c>
      <c r="B125" s="159"/>
      <c r="C125" s="159"/>
      <c r="D125" s="152"/>
      <c r="E125" s="152" t="s">
        <v>312</v>
      </c>
      <c r="F125" s="153"/>
      <c r="G125" s="155">
        <v>-1275000000</v>
      </c>
      <c r="H125" s="153"/>
      <c r="I125" s="155">
        <v>0</v>
      </c>
      <c r="J125" s="153"/>
      <c r="K125" s="155">
        <v>0</v>
      </c>
      <c r="L125" s="153"/>
      <c r="M125" s="155">
        <v>0</v>
      </c>
    </row>
    <row r="126" spans="1:13" ht="21.75" customHeight="1" x14ac:dyDescent="0.4">
      <c r="A126" s="163" t="s">
        <v>192</v>
      </c>
      <c r="B126" s="176"/>
      <c r="C126" s="159"/>
      <c r="D126" s="152"/>
      <c r="E126" s="152">
        <v>39</v>
      </c>
      <c r="F126" s="155"/>
      <c r="G126" s="155">
        <v>-2509559137</v>
      </c>
      <c r="H126" s="163"/>
      <c r="I126" s="155">
        <v>-1691837615</v>
      </c>
      <c r="J126" s="163"/>
      <c r="K126" s="155">
        <v>-2509559137</v>
      </c>
      <c r="L126" s="163"/>
      <c r="M126" s="155">
        <v>-1691837615</v>
      </c>
    </row>
    <row r="127" spans="1:13" ht="21.75" customHeight="1" x14ac:dyDescent="0.4">
      <c r="A127" s="163" t="s">
        <v>280</v>
      </c>
      <c r="B127" s="176"/>
      <c r="C127" s="159"/>
      <c r="D127" s="152"/>
      <c r="E127" s="152"/>
      <c r="F127" s="155"/>
      <c r="G127" s="155"/>
      <c r="H127" s="163"/>
      <c r="I127" s="155"/>
      <c r="J127" s="163"/>
      <c r="K127" s="155"/>
      <c r="L127" s="163"/>
      <c r="M127" s="155"/>
    </row>
    <row r="128" spans="1:13" ht="21.75" customHeight="1" x14ac:dyDescent="0.4">
      <c r="A128" s="163"/>
      <c r="B128" s="163" t="s">
        <v>281</v>
      </c>
      <c r="C128" s="163"/>
      <c r="D128" s="152"/>
      <c r="E128" s="152"/>
      <c r="F128" s="155"/>
      <c r="G128" s="155">
        <v>-426109732</v>
      </c>
      <c r="H128" s="163"/>
      <c r="I128" s="155">
        <v>-177310867</v>
      </c>
      <c r="J128" s="163"/>
      <c r="K128" s="155">
        <v>0</v>
      </c>
      <c r="L128" s="163"/>
      <c r="M128" s="155">
        <v>0</v>
      </c>
    </row>
    <row r="129" spans="1:13" ht="21.75" customHeight="1" x14ac:dyDescent="0.4">
      <c r="A129" s="163" t="s">
        <v>282</v>
      </c>
      <c r="B129" s="176"/>
      <c r="C129" s="159"/>
      <c r="D129" s="152"/>
      <c r="E129" s="152"/>
      <c r="F129" s="155"/>
      <c r="G129" s="155">
        <v>-5524549155</v>
      </c>
      <c r="H129" s="153"/>
      <c r="I129" s="155">
        <v>-5191722834</v>
      </c>
      <c r="J129" s="153"/>
      <c r="K129" s="155">
        <v>-2745388920</v>
      </c>
      <c r="L129" s="153"/>
      <c r="M129" s="155">
        <v>-2683906887</v>
      </c>
    </row>
    <row r="130" spans="1:13" ht="21.75" customHeight="1" x14ac:dyDescent="0.4">
      <c r="A130" s="163" t="s">
        <v>283</v>
      </c>
      <c r="B130" s="159"/>
      <c r="C130" s="159"/>
      <c r="D130" s="152"/>
      <c r="E130" s="152"/>
      <c r="F130" s="153"/>
      <c r="G130" s="155"/>
      <c r="H130" s="153"/>
      <c r="I130" s="155"/>
      <c r="J130" s="153"/>
      <c r="K130" s="155"/>
      <c r="L130" s="153"/>
      <c r="M130" s="155"/>
    </row>
    <row r="131" spans="1:13" ht="21.75" customHeight="1" x14ac:dyDescent="0.4">
      <c r="A131" s="163"/>
      <c r="B131" s="159" t="s">
        <v>284</v>
      </c>
      <c r="C131" s="159"/>
      <c r="D131" s="152"/>
      <c r="E131" s="152"/>
      <c r="F131" s="153"/>
      <c r="G131" s="166">
        <v>-38748390</v>
      </c>
      <c r="H131" s="153"/>
      <c r="I131" s="166">
        <v>-76284410</v>
      </c>
      <c r="J131" s="153"/>
      <c r="K131" s="166">
        <v>0</v>
      </c>
      <c r="L131" s="153"/>
      <c r="M131" s="166">
        <v>0</v>
      </c>
    </row>
    <row r="132" spans="1:13" ht="6" customHeight="1" x14ac:dyDescent="0.4">
      <c r="A132" s="159"/>
      <c r="B132" s="159"/>
      <c r="C132" s="159"/>
      <c r="D132" s="152"/>
      <c r="E132" s="152"/>
      <c r="F132" s="155"/>
      <c r="G132" s="155"/>
      <c r="H132" s="155"/>
      <c r="I132" s="155"/>
      <c r="J132" s="155"/>
      <c r="K132" s="155"/>
      <c r="L132" s="155"/>
      <c r="M132" s="155"/>
    </row>
    <row r="133" spans="1:13" ht="21.75" customHeight="1" x14ac:dyDescent="0.4">
      <c r="A133" s="163" t="s">
        <v>305</v>
      </c>
      <c r="B133" s="163"/>
      <c r="C133" s="163"/>
      <c r="D133" s="163"/>
      <c r="E133" s="152"/>
      <c r="F133" s="155"/>
      <c r="G133" s="165">
        <f>SUM(G109:G131)</f>
        <v>-8157759098</v>
      </c>
      <c r="H133" s="155"/>
      <c r="I133" s="165">
        <f>SUM(I109:I131)</f>
        <v>-10602958958</v>
      </c>
      <c r="J133" s="155"/>
      <c r="K133" s="165">
        <f>SUM(K109:K131)</f>
        <v>-410024058</v>
      </c>
      <c r="L133" s="155"/>
      <c r="M133" s="165">
        <f>SUM(M109:M131)</f>
        <v>-6427694603</v>
      </c>
    </row>
    <row r="134" spans="1:13" ht="21.75" customHeight="1" x14ac:dyDescent="0.4">
      <c r="A134" s="159"/>
      <c r="B134" s="159"/>
      <c r="C134" s="159"/>
      <c r="D134" s="159"/>
      <c r="E134" s="152"/>
      <c r="F134" s="155"/>
      <c r="G134" s="155"/>
      <c r="H134" s="155"/>
      <c r="I134" s="155"/>
      <c r="J134" s="155"/>
      <c r="K134" s="155"/>
      <c r="L134" s="155"/>
      <c r="M134" s="155"/>
    </row>
    <row r="135" spans="1:13" ht="21.75" customHeight="1" x14ac:dyDescent="0.4">
      <c r="A135" s="151" t="s">
        <v>285</v>
      </c>
      <c r="B135" s="159"/>
      <c r="C135" s="159"/>
      <c r="D135" s="159"/>
      <c r="E135" s="152"/>
      <c r="F135" s="155"/>
      <c r="G135" s="155">
        <f>G133+G95+G75</f>
        <v>12216651845</v>
      </c>
      <c r="H135" s="155"/>
      <c r="I135" s="155">
        <f>I133+I95+I75</f>
        <v>-1814984947</v>
      </c>
      <c r="J135" s="155"/>
      <c r="K135" s="155">
        <f>K133+K95+K75</f>
        <v>15075041890</v>
      </c>
      <c r="L135" s="155"/>
      <c r="M135" s="155">
        <f>M133+M95+M75</f>
        <v>-9264530091</v>
      </c>
    </row>
    <row r="136" spans="1:13" ht="21.75" customHeight="1" x14ac:dyDescent="0.4">
      <c r="A136" s="159" t="s">
        <v>286</v>
      </c>
      <c r="B136" s="159"/>
      <c r="C136" s="159"/>
      <c r="D136" s="159"/>
      <c r="E136" s="152"/>
      <c r="F136" s="155"/>
      <c r="G136" s="155"/>
      <c r="H136" s="155"/>
      <c r="I136" s="155"/>
      <c r="J136" s="155"/>
      <c r="K136" s="155"/>
      <c r="L136" s="155"/>
      <c r="M136" s="155"/>
    </row>
    <row r="137" spans="1:13" ht="21.75" customHeight="1" x14ac:dyDescent="0.4">
      <c r="A137" s="163"/>
      <c r="B137" s="163" t="s">
        <v>287</v>
      </c>
      <c r="C137" s="163"/>
      <c r="D137" s="159"/>
      <c r="E137" s="152"/>
      <c r="F137" s="155"/>
      <c r="G137" s="155">
        <v>-91691077</v>
      </c>
      <c r="H137" s="155"/>
      <c r="I137" s="155">
        <v>33722056</v>
      </c>
      <c r="J137" s="155"/>
      <c r="K137" s="155">
        <v>-1</v>
      </c>
      <c r="L137" s="155"/>
      <c r="M137" s="155">
        <v>0</v>
      </c>
    </row>
    <row r="138" spans="1:13" ht="21.75" customHeight="1" x14ac:dyDescent="0.4">
      <c r="A138" s="159" t="s">
        <v>288</v>
      </c>
      <c r="B138" s="159"/>
      <c r="C138" s="159"/>
      <c r="D138" s="152"/>
      <c r="E138" s="152"/>
      <c r="F138" s="171"/>
      <c r="G138" s="174">
        <v>13366891821</v>
      </c>
      <c r="H138" s="171"/>
      <c r="I138" s="174">
        <v>15148154712</v>
      </c>
      <c r="J138" s="171"/>
      <c r="K138" s="174">
        <v>2777392726</v>
      </c>
      <c r="L138" s="171"/>
      <c r="M138" s="174">
        <v>12041922817</v>
      </c>
    </row>
    <row r="139" spans="1:13" ht="6" customHeight="1" x14ac:dyDescent="0.4">
      <c r="A139" s="159"/>
      <c r="B139" s="159"/>
      <c r="C139" s="159"/>
      <c r="D139" s="152"/>
      <c r="E139" s="152"/>
      <c r="F139" s="171"/>
      <c r="G139" s="155"/>
      <c r="H139" s="171"/>
      <c r="I139" s="155"/>
      <c r="J139" s="171"/>
      <c r="K139" s="155"/>
      <c r="L139" s="171"/>
      <c r="M139" s="155"/>
    </row>
    <row r="140" spans="1:13" ht="21.75" customHeight="1" thickBot="1" x14ac:dyDescent="0.45">
      <c r="A140" s="159" t="s">
        <v>289</v>
      </c>
      <c r="B140" s="159"/>
      <c r="C140" s="159"/>
      <c r="D140" s="152"/>
      <c r="E140" s="152"/>
      <c r="F140" s="171"/>
      <c r="G140" s="178">
        <f>SUM(G135:G138)</f>
        <v>25491852589</v>
      </c>
      <c r="H140" s="171"/>
      <c r="I140" s="178">
        <f>SUM(I135:I138)</f>
        <v>13366891821</v>
      </c>
      <c r="J140" s="171"/>
      <c r="K140" s="178">
        <f>SUM(K135:K138)</f>
        <v>17852434615</v>
      </c>
      <c r="L140" s="171"/>
      <c r="M140" s="178">
        <f>SUM(M135:M138)</f>
        <v>2777392726</v>
      </c>
    </row>
    <row r="141" spans="1:13" ht="21.75" customHeight="1" thickTop="1" x14ac:dyDescent="0.4">
      <c r="A141" s="159"/>
      <c r="B141" s="159"/>
      <c r="C141" s="159"/>
      <c r="D141" s="152"/>
      <c r="E141" s="152"/>
      <c r="F141" s="171"/>
      <c r="G141" s="171"/>
      <c r="H141" s="171"/>
      <c r="I141" s="171"/>
      <c r="J141" s="171"/>
      <c r="K141" s="171"/>
      <c r="L141" s="171"/>
      <c r="M141" s="171"/>
    </row>
    <row r="142" spans="1:13" ht="21.75" customHeight="1" x14ac:dyDescent="0.4">
      <c r="A142" s="159"/>
      <c r="B142" s="159"/>
      <c r="C142" s="159"/>
      <c r="D142" s="152"/>
      <c r="E142" s="152"/>
      <c r="F142" s="171"/>
      <c r="G142" s="171"/>
      <c r="H142" s="171"/>
      <c r="I142" s="171"/>
      <c r="J142" s="171"/>
      <c r="K142" s="171"/>
      <c r="L142" s="171"/>
      <c r="M142" s="171"/>
    </row>
    <row r="143" spans="1:13" ht="7.5" customHeight="1" x14ac:dyDescent="0.4">
      <c r="A143" s="159"/>
      <c r="B143" s="159"/>
      <c r="C143" s="159"/>
      <c r="D143" s="152"/>
      <c r="E143" s="152"/>
      <c r="F143" s="171"/>
      <c r="G143" s="171"/>
      <c r="H143" s="171"/>
      <c r="I143" s="171"/>
      <c r="J143" s="171"/>
      <c r="K143" s="171"/>
      <c r="L143" s="171"/>
      <c r="M143" s="171"/>
    </row>
    <row r="144" spans="1:13" ht="21.95" customHeight="1" x14ac:dyDescent="0.4">
      <c r="A144" s="168" t="str">
        <f>+A99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168"/>
      <c r="C144" s="168"/>
      <c r="D144" s="169"/>
      <c r="E144" s="169"/>
      <c r="F144" s="179"/>
      <c r="G144" s="166"/>
      <c r="H144" s="166"/>
      <c r="I144" s="166"/>
      <c r="J144" s="166"/>
      <c r="K144" s="166"/>
      <c r="L144" s="179"/>
      <c r="M144" s="166"/>
    </row>
    <row r="145" spans="1:13" ht="21.75" customHeight="1" x14ac:dyDescent="0.4">
      <c r="A145" s="151" t="s">
        <v>0</v>
      </c>
      <c r="B145" s="159"/>
      <c r="C145" s="159"/>
      <c r="D145" s="159"/>
      <c r="E145" s="152"/>
      <c r="F145" s="155"/>
      <c r="G145" s="155"/>
      <c r="H145" s="155"/>
      <c r="I145" s="155"/>
      <c r="J145" s="155"/>
      <c r="K145" s="155"/>
      <c r="L145" s="155"/>
      <c r="M145" s="155"/>
    </row>
    <row r="146" spans="1:13" ht="21.75" customHeight="1" x14ac:dyDescent="0.4">
      <c r="A146" s="151" t="str">
        <f>+A2</f>
        <v xml:space="preserve">งบกระแสเงินสด </v>
      </c>
      <c r="B146" s="159"/>
      <c r="C146" s="159"/>
      <c r="D146" s="159"/>
      <c r="E146" s="152"/>
      <c r="F146" s="155"/>
      <c r="G146" s="155"/>
      <c r="H146" s="155"/>
      <c r="I146" s="155"/>
      <c r="J146" s="155"/>
      <c r="K146" s="155"/>
      <c r="L146" s="155"/>
      <c r="M146" s="155"/>
    </row>
    <row r="147" spans="1:13" ht="21.75" customHeight="1" x14ac:dyDescent="0.4">
      <c r="A147" s="175" t="str">
        <f>+A3</f>
        <v>สำหรับปีสิ้นสุดวันที่ 31 ธันวาคม พ.ศ. 2567</v>
      </c>
      <c r="B147" s="168"/>
      <c r="C147" s="168"/>
      <c r="D147" s="168"/>
      <c r="E147" s="169"/>
      <c r="F147" s="166"/>
      <c r="G147" s="166"/>
      <c r="H147" s="166"/>
      <c r="I147" s="166"/>
      <c r="J147" s="166"/>
      <c r="K147" s="166"/>
      <c r="L147" s="166"/>
      <c r="M147" s="166"/>
    </row>
    <row r="148" spans="1:13" ht="21.75" customHeight="1" x14ac:dyDescent="0.4">
      <c r="A148" s="159"/>
      <c r="B148" s="159"/>
      <c r="C148" s="159"/>
      <c r="D148" s="159"/>
      <c r="E148" s="152"/>
      <c r="F148" s="155"/>
      <c r="G148" s="155"/>
      <c r="H148" s="155"/>
      <c r="I148" s="155"/>
      <c r="J148" s="155"/>
      <c r="K148" s="155"/>
      <c r="L148" s="155"/>
      <c r="M148" s="155"/>
    </row>
    <row r="149" spans="1:13" ht="21.75" customHeight="1" x14ac:dyDescent="0.4">
      <c r="A149" s="151"/>
      <c r="B149" s="151"/>
      <c r="C149" s="151"/>
      <c r="D149" s="152"/>
      <c r="E149" s="152"/>
      <c r="F149" s="153"/>
      <c r="G149" s="195" t="s">
        <v>3</v>
      </c>
      <c r="H149" s="195"/>
      <c r="I149" s="195"/>
      <c r="J149" s="127"/>
      <c r="K149" s="195" t="s">
        <v>4</v>
      </c>
      <c r="L149" s="195"/>
      <c r="M149" s="195"/>
    </row>
    <row r="150" spans="1:13" ht="21.75" customHeight="1" x14ac:dyDescent="0.4">
      <c r="A150" s="151"/>
      <c r="B150" s="151"/>
      <c r="C150" s="151"/>
      <c r="D150" s="152"/>
      <c r="E150" s="152"/>
      <c r="F150" s="153"/>
      <c r="G150" s="94"/>
      <c r="H150" s="94"/>
      <c r="I150" s="94" t="s">
        <v>5</v>
      </c>
      <c r="J150" s="127"/>
      <c r="K150" s="94"/>
      <c r="L150" s="94"/>
      <c r="M150" s="94"/>
    </row>
    <row r="151" spans="1:13" ht="21.75" customHeight="1" x14ac:dyDescent="0.4">
      <c r="A151" s="159"/>
      <c r="B151" s="159"/>
      <c r="C151" s="159"/>
      <c r="D151" s="160"/>
      <c r="E151" s="160"/>
      <c r="F151" s="161"/>
      <c r="G151" s="2" t="s">
        <v>8</v>
      </c>
      <c r="H151" s="71"/>
      <c r="I151" s="2" t="s">
        <v>9</v>
      </c>
      <c r="J151" s="107"/>
      <c r="K151" s="2" t="s">
        <v>8</v>
      </c>
      <c r="L151" s="71"/>
      <c r="M151" s="2" t="s">
        <v>9</v>
      </c>
    </row>
    <row r="152" spans="1:13" ht="21.75" customHeight="1" x14ac:dyDescent="0.4">
      <c r="A152" s="159"/>
      <c r="B152" s="159"/>
      <c r="C152" s="159"/>
      <c r="D152" s="160"/>
      <c r="E152" s="160"/>
      <c r="F152" s="161"/>
      <c r="G152" s="67" t="s">
        <v>11</v>
      </c>
      <c r="H152" s="71"/>
      <c r="I152" s="67" t="s">
        <v>11</v>
      </c>
      <c r="J152" s="161"/>
      <c r="K152" s="67" t="s">
        <v>11</v>
      </c>
      <c r="L152" s="71"/>
      <c r="M152" s="67" t="s">
        <v>11</v>
      </c>
    </row>
    <row r="153" spans="1:13" ht="6" customHeight="1" x14ac:dyDescent="0.4">
      <c r="A153" s="159"/>
      <c r="B153" s="159"/>
      <c r="C153" s="159"/>
      <c r="D153" s="152"/>
      <c r="E153" s="152"/>
      <c r="F153" s="171"/>
      <c r="G153" s="155"/>
      <c r="H153" s="155"/>
      <c r="I153" s="155"/>
      <c r="J153" s="155"/>
      <c r="K153" s="155"/>
      <c r="L153" s="171"/>
      <c r="M153" s="155"/>
    </row>
    <row r="154" spans="1:13" ht="21.75" customHeight="1" x14ac:dyDescent="0.4">
      <c r="A154" s="151" t="s">
        <v>290</v>
      </c>
      <c r="B154" s="151"/>
      <c r="C154" s="151"/>
      <c r="D154" s="160"/>
      <c r="E154" s="160"/>
      <c r="F154" s="180"/>
      <c r="G154" s="155"/>
      <c r="H154" s="155"/>
      <c r="I154" s="155"/>
      <c r="J154" s="155"/>
      <c r="K154" s="155"/>
      <c r="L154" s="154"/>
      <c r="M154" s="155"/>
    </row>
    <row r="155" spans="1:13" ht="6" customHeight="1" x14ac:dyDescent="0.4">
      <c r="A155" s="159"/>
      <c r="B155" s="159"/>
      <c r="C155" s="159"/>
      <c r="D155" s="152"/>
      <c r="E155" s="152"/>
      <c r="F155" s="171"/>
      <c r="G155" s="155"/>
      <c r="H155" s="171"/>
      <c r="I155" s="155"/>
      <c r="J155" s="171"/>
      <c r="K155" s="155"/>
      <c r="L155" s="171"/>
      <c r="M155" s="155"/>
    </row>
    <row r="156" spans="1:13" ht="21.75" customHeight="1" x14ac:dyDescent="0.4">
      <c r="A156" s="159" t="s">
        <v>291</v>
      </c>
      <c r="B156" s="159"/>
      <c r="C156" s="159"/>
      <c r="D156" s="152"/>
      <c r="E156" s="152"/>
      <c r="F156" s="171"/>
      <c r="G156" s="155">
        <v>335553521</v>
      </c>
      <c r="H156" s="155"/>
      <c r="I156" s="155">
        <v>431788861</v>
      </c>
      <c r="J156" s="155"/>
      <c r="K156" s="155">
        <v>23043583</v>
      </c>
      <c r="L156" s="171"/>
      <c r="M156" s="155">
        <v>-16882281</v>
      </c>
    </row>
    <row r="157" spans="1:13" s="163" customFormat="1" ht="21.75" customHeight="1" x14ac:dyDescent="0.25">
      <c r="A157" s="159" t="s">
        <v>292</v>
      </c>
      <c r="B157" s="159"/>
      <c r="C157" s="159"/>
      <c r="D157" s="152"/>
      <c r="E157" s="152"/>
      <c r="F157" s="171"/>
      <c r="G157" s="155">
        <v>4984688</v>
      </c>
      <c r="H157" s="155"/>
      <c r="I157" s="155">
        <v>9089297</v>
      </c>
      <c r="J157" s="155"/>
      <c r="K157" s="155">
        <v>-4178118</v>
      </c>
      <c r="L157" s="155"/>
      <c r="M157" s="155">
        <v>-123212856</v>
      </c>
    </row>
    <row r="158" spans="1:13" ht="21.75" customHeight="1" x14ac:dyDescent="0.4">
      <c r="A158" s="159" t="s">
        <v>293</v>
      </c>
      <c r="B158" s="159"/>
      <c r="C158" s="159"/>
      <c r="D158" s="152"/>
      <c r="E158" s="152"/>
      <c r="F158" s="171"/>
      <c r="G158" s="155">
        <v>0</v>
      </c>
      <c r="H158" s="155"/>
      <c r="I158" s="155">
        <v>0</v>
      </c>
      <c r="J158" s="155"/>
      <c r="K158" s="155">
        <v>0</v>
      </c>
      <c r="L158" s="155"/>
      <c r="M158" s="155">
        <v>-162620000</v>
      </c>
    </row>
    <row r="159" spans="1:13" ht="21.75" customHeight="1" x14ac:dyDescent="0.4">
      <c r="A159" s="159" t="s">
        <v>294</v>
      </c>
      <c r="B159" s="159"/>
      <c r="C159" s="159"/>
      <c r="D159" s="152"/>
      <c r="E159" s="152"/>
      <c r="F159" s="171"/>
      <c r="G159" s="155">
        <v>-84000009</v>
      </c>
      <c r="H159" s="155"/>
      <c r="I159" s="155">
        <v>21699999</v>
      </c>
      <c r="J159" s="155"/>
      <c r="K159" s="155">
        <v>-84000009</v>
      </c>
      <c r="L159" s="171"/>
      <c r="M159" s="155">
        <v>21699999</v>
      </c>
    </row>
    <row r="160" spans="1:13" ht="21.75" customHeight="1" x14ac:dyDescent="0.4">
      <c r="A160" s="159" t="s">
        <v>295</v>
      </c>
      <c r="B160" s="159"/>
      <c r="C160" s="159"/>
      <c r="D160" s="152"/>
      <c r="E160" s="152"/>
      <c r="F160" s="171"/>
      <c r="G160" s="155">
        <v>84177799</v>
      </c>
      <c r="H160" s="155"/>
      <c r="I160" s="155">
        <v>104428113</v>
      </c>
      <c r="J160" s="155"/>
      <c r="K160" s="155">
        <v>32474755</v>
      </c>
      <c r="L160" s="171"/>
      <c r="M160" s="155">
        <v>82369689</v>
      </c>
    </row>
    <row r="161" spans="1:13" ht="21.75" customHeight="1" x14ac:dyDescent="0.4">
      <c r="A161" s="159" t="s">
        <v>296</v>
      </c>
      <c r="B161" s="159"/>
      <c r="C161" s="159"/>
      <c r="D161" s="152"/>
      <c r="E161" s="152"/>
      <c r="F161" s="171"/>
      <c r="G161" s="155">
        <v>1052304435</v>
      </c>
      <c r="H161" s="155"/>
      <c r="I161" s="155">
        <v>31110651</v>
      </c>
      <c r="J161" s="155"/>
      <c r="K161" s="155">
        <v>19947102</v>
      </c>
      <c r="L161" s="171"/>
      <c r="M161" s="155">
        <v>31326115</v>
      </c>
    </row>
    <row r="162" spans="1:13" ht="21.75" customHeight="1" x14ac:dyDescent="0.4">
      <c r="A162" s="159"/>
      <c r="B162" s="159"/>
      <c r="C162" s="159"/>
      <c r="D162" s="152"/>
      <c r="E162" s="152"/>
      <c r="F162" s="171"/>
      <c r="G162" s="155"/>
      <c r="H162" s="155"/>
      <c r="I162" s="155"/>
      <c r="J162" s="155"/>
      <c r="K162" s="155"/>
      <c r="L162" s="171"/>
      <c r="M162" s="155"/>
    </row>
    <row r="163" spans="1:13" ht="21.75" customHeight="1" x14ac:dyDescent="0.4">
      <c r="A163" s="159"/>
      <c r="B163" s="159"/>
      <c r="C163" s="159"/>
      <c r="D163" s="152"/>
      <c r="E163" s="152"/>
      <c r="F163" s="171"/>
      <c r="G163" s="155"/>
      <c r="H163" s="155"/>
      <c r="I163" s="155"/>
      <c r="J163" s="155"/>
      <c r="K163" s="155"/>
      <c r="L163" s="171"/>
      <c r="M163" s="155"/>
    </row>
    <row r="164" spans="1:13" ht="21.75" customHeight="1" x14ac:dyDescent="0.4">
      <c r="A164" s="159"/>
      <c r="B164" s="159"/>
      <c r="C164" s="159"/>
      <c r="D164" s="152"/>
      <c r="E164" s="152"/>
      <c r="F164" s="171"/>
      <c r="G164" s="155"/>
      <c r="H164" s="155"/>
      <c r="I164" s="155"/>
      <c r="J164" s="155"/>
      <c r="K164" s="155"/>
      <c r="L164" s="171"/>
      <c r="M164" s="155"/>
    </row>
    <row r="165" spans="1:13" ht="21.75" customHeight="1" x14ac:dyDescent="0.4">
      <c r="A165" s="159"/>
      <c r="B165" s="159"/>
      <c r="C165" s="159"/>
      <c r="D165" s="152"/>
      <c r="E165" s="152"/>
      <c r="F165" s="171"/>
      <c r="G165" s="155"/>
      <c r="H165" s="155"/>
      <c r="I165" s="155"/>
      <c r="J165" s="155"/>
      <c r="K165" s="155"/>
      <c r="L165" s="171"/>
      <c r="M165" s="155"/>
    </row>
    <row r="166" spans="1:13" ht="21.75" customHeight="1" x14ac:dyDescent="0.4">
      <c r="A166" s="159"/>
      <c r="B166" s="159"/>
      <c r="C166" s="159"/>
      <c r="D166" s="152"/>
      <c r="E166" s="152"/>
      <c r="F166" s="171"/>
      <c r="G166" s="155"/>
      <c r="H166" s="155"/>
      <c r="I166" s="155"/>
      <c r="J166" s="155"/>
      <c r="K166" s="155"/>
      <c r="L166" s="171"/>
      <c r="M166" s="155"/>
    </row>
    <row r="167" spans="1:13" ht="21.75" customHeight="1" x14ac:dyDescent="0.4">
      <c r="A167" s="159"/>
      <c r="B167" s="159"/>
      <c r="C167" s="159"/>
      <c r="D167" s="152"/>
      <c r="E167" s="152"/>
      <c r="F167" s="171"/>
      <c r="G167" s="155"/>
      <c r="H167" s="155"/>
      <c r="I167" s="155"/>
      <c r="J167" s="155"/>
      <c r="K167" s="155"/>
      <c r="L167" s="171"/>
      <c r="M167" s="155"/>
    </row>
    <row r="168" spans="1:13" ht="21.75" customHeight="1" x14ac:dyDescent="0.4">
      <c r="A168" s="159"/>
      <c r="B168" s="159"/>
      <c r="C168" s="159"/>
      <c r="D168" s="152"/>
      <c r="E168" s="152"/>
      <c r="F168" s="171"/>
      <c r="G168" s="155"/>
      <c r="H168" s="155"/>
      <c r="I168" s="155"/>
      <c r="J168" s="155"/>
      <c r="K168" s="155"/>
      <c r="L168" s="171"/>
      <c r="M168" s="155"/>
    </row>
    <row r="169" spans="1:13" ht="21.75" customHeight="1" x14ac:dyDescent="0.4">
      <c r="A169" s="159"/>
      <c r="B169" s="159"/>
      <c r="C169" s="159"/>
      <c r="D169" s="152"/>
      <c r="E169" s="152"/>
      <c r="F169" s="171"/>
      <c r="G169" s="155"/>
      <c r="H169" s="155"/>
      <c r="I169" s="155"/>
      <c r="J169" s="155"/>
      <c r="K169" s="155"/>
      <c r="L169" s="171"/>
      <c r="M169" s="155"/>
    </row>
    <row r="170" spans="1:13" ht="21.75" customHeight="1" x14ac:dyDescent="0.4">
      <c r="A170" s="159"/>
      <c r="B170" s="159"/>
      <c r="C170" s="159"/>
      <c r="D170" s="152"/>
      <c r="E170" s="152"/>
      <c r="F170" s="171"/>
      <c r="G170" s="155"/>
      <c r="H170" s="155"/>
      <c r="I170" s="155"/>
      <c r="J170" s="155"/>
      <c r="K170" s="155"/>
      <c r="L170" s="171"/>
      <c r="M170" s="155"/>
    </row>
    <row r="171" spans="1:13" ht="21.75" customHeight="1" x14ac:dyDescent="0.4">
      <c r="A171" s="159"/>
      <c r="B171" s="159"/>
      <c r="C171" s="159"/>
      <c r="D171" s="152"/>
      <c r="E171" s="152"/>
      <c r="F171" s="171"/>
      <c r="G171" s="155"/>
      <c r="H171" s="155"/>
      <c r="I171" s="155"/>
      <c r="J171" s="155"/>
      <c r="K171" s="155"/>
      <c r="L171" s="171"/>
      <c r="M171" s="155"/>
    </row>
    <row r="172" spans="1:13" ht="21.75" customHeight="1" x14ac:dyDescent="0.4">
      <c r="A172" s="159"/>
      <c r="B172" s="159"/>
      <c r="C172" s="159"/>
      <c r="D172" s="152"/>
      <c r="E172" s="152"/>
      <c r="F172" s="171"/>
      <c r="G172" s="155"/>
      <c r="H172" s="155"/>
      <c r="I172" s="155"/>
      <c r="J172" s="155"/>
      <c r="K172" s="155"/>
      <c r="L172" s="171"/>
      <c r="M172" s="155"/>
    </row>
    <row r="173" spans="1:13" ht="21.75" customHeight="1" x14ac:dyDescent="0.4">
      <c r="A173" s="159"/>
      <c r="B173" s="159"/>
      <c r="C173" s="159"/>
      <c r="D173" s="152"/>
      <c r="E173" s="152"/>
      <c r="F173" s="171"/>
      <c r="G173" s="155"/>
      <c r="H173" s="155"/>
      <c r="I173" s="155"/>
      <c r="J173" s="155"/>
      <c r="K173" s="155"/>
      <c r="L173" s="171"/>
      <c r="M173" s="155"/>
    </row>
    <row r="174" spans="1:13" ht="21.75" customHeight="1" x14ac:dyDescent="0.4">
      <c r="A174" s="159"/>
      <c r="B174" s="159"/>
      <c r="C174" s="159"/>
      <c r="D174" s="152"/>
      <c r="E174" s="152"/>
      <c r="F174" s="171"/>
      <c r="G174" s="155"/>
      <c r="H174" s="155"/>
      <c r="I174" s="155"/>
      <c r="J174" s="155"/>
      <c r="K174" s="155"/>
      <c r="L174" s="171"/>
      <c r="M174" s="155"/>
    </row>
    <row r="175" spans="1:13" ht="21.75" customHeight="1" x14ac:dyDescent="0.4">
      <c r="A175" s="159"/>
      <c r="B175" s="159"/>
      <c r="C175" s="159"/>
      <c r="D175" s="152"/>
      <c r="E175" s="152"/>
      <c r="F175" s="171"/>
      <c r="G175" s="155"/>
      <c r="H175" s="155"/>
      <c r="I175" s="155"/>
      <c r="J175" s="155"/>
      <c r="K175" s="155"/>
      <c r="L175" s="171"/>
      <c r="M175" s="155"/>
    </row>
    <row r="176" spans="1:13" ht="21.75" customHeight="1" x14ac:dyDescent="0.4">
      <c r="A176" s="159"/>
      <c r="B176" s="159"/>
      <c r="C176" s="159"/>
      <c r="D176" s="152"/>
      <c r="E176" s="152"/>
      <c r="F176" s="171"/>
      <c r="G176" s="155"/>
      <c r="H176" s="155"/>
      <c r="I176" s="155"/>
      <c r="J176" s="155"/>
      <c r="K176" s="155"/>
      <c r="L176" s="171"/>
      <c r="M176" s="155"/>
    </row>
    <row r="177" spans="1:13" ht="21.75" customHeight="1" x14ac:dyDescent="0.4">
      <c r="A177" s="159"/>
      <c r="B177" s="159"/>
      <c r="C177" s="159"/>
      <c r="D177" s="152"/>
      <c r="E177" s="152"/>
      <c r="F177" s="171"/>
      <c r="G177" s="155"/>
      <c r="H177" s="155"/>
      <c r="I177" s="155"/>
      <c r="J177" s="155"/>
      <c r="K177" s="155"/>
      <c r="L177" s="171"/>
      <c r="M177" s="155"/>
    </row>
    <row r="178" spans="1:13" ht="21.75" customHeight="1" x14ac:dyDescent="0.4">
      <c r="A178" s="159"/>
      <c r="B178" s="159"/>
      <c r="C178" s="159"/>
      <c r="D178" s="152"/>
      <c r="E178" s="152"/>
      <c r="F178" s="171"/>
      <c r="G178" s="155"/>
      <c r="H178" s="155"/>
      <c r="I178" s="155"/>
      <c r="J178" s="155"/>
      <c r="K178" s="155"/>
      <c r="L178" s="171"/>
      <c r="M178" s="155"/>
    </row>
    <row r="179" spans="1:13" ht="21.75" customHeight="1" x14ac:dyDescent="0.4">
      <c r="A179" s="159"/>
      <c r="B179" s="159"/>
      <c r="C179" s="159"/>
      <c r="D179" s="152"/>
      <c r="E179" s="152"/>
      <c r="F179" s="171"/>
      <c r="G179" s="155"/>
      <c r="H179" s="155"/>
      <c r="I179" s="155"/>
      <c r="J179" s="155"/>
      <c r="K179" s="155"/>
      <c r="L179" s="171"/>
      <c r="M179" s="155"/>
    </row>
    <row r="180" spans="1:13" ht="21.75" customHeight="1" x14ac:dyDescent="0.4">
      <c r="A180" s="159"/>
      <c r="B180" s="159"/>
      <c r="C180" s="159"/>
      <c r="D180" s="152"/>
      <c r="E180" s="152"/>
      <c r="F180" s="171"/>
      <c r="G180" s="155"/>
      <c r="H180" s="155"/>
      <c r="I180" s="155"/>
      <c r="J180" s="155"/>
      <c r="K180" s="155"/>
      <c r="L180" s="171"/>
      <c r="M180" s="155"/>
    </row>
    <row r="181" spans="1:13" ht="21.75" customHeight="1" x14ac:dyDescent="0.4">
      <c r="A181" s="159"/>
      <c r="B181" s="159"/>
      <c r="C181" s="159"/>
      <c r="D181" s="152"/>
      <c r="E181" s="152"/>
      <c r="F181" s="171"/>
      <c r="G181" s="155"/>
      <c r="H181" s="155"/>
      <c r="I181" s="155"/>
      <c r="J181" s="155"/>
      <c r="K181" s="155"/>
      <c r="L181" s="171"/>
      <c r="M181" s="155"/>
    </row>
    <row r="182" spans="1:13" ht="21.75" customHeight="1" x14ac:dyDescent="0.4">
      <c r="A182" s="159"/>
      <c r="B182" s="159"/>
      <c r="C182" s="159"/>
      <c r="D182" s="152"/>
      <c r="E182" s="152"/>
      <c r="F182" s="171"/>
      <c r="G182" s="155"/>
      <c r="H182" s="155"/>
      <c r="I182" s="155"/>
      <c r="J182" s="155"/>
      <c r="K182" s="155"/>
      <c r="L182" s="171"/>
      <c r="M182" s="155"/>
    </row>
    <row r="183" spans="1:13" ht="21.75" customHeight="1" x14ac:dyDescent="0.4">
      <c r="A183" s="159"/>
      <c r="B183" s="159"/>
      <c r="C183" s="159"/>
      <c r="D183" s="152"/>
      <c r="E183" s="152"/>
      <c r="F183" s="171"/>
      <c r="G183" s="155"/>
      <c r="H183" s="155"/>
      <c r="I183" s="155"/>
      <c r="J183" s="155"/>
      <c r="K183" s="155"/>
      <c r="L183" s="171"/>
      <c r="M183" s="155"/>
    </row>
    <row r="184" spans="1:13" ht="21.75" customHeight="1" x14ac:dyDescent="0.4">
      <c r="A184" s="159"/>
      <c r="B184" s="159"/>
      <c r="C184" s="159"/>
      <c r="D184" s="152"/>
      <c r="E184" s="152"/>
      <c r="F184" s="171"/>
      <c r="G184" s="155"/>
      <c r="H184" s="155"/>
      <c r="I184" s="155"/>
      <c r="J184" s="155"/>
      <c r="K184" s="155"/>
      <c r="L184" s="171"/>
      <c r="M184" s="155"/>
    </row>
    <row r="185" spans="1:13" ht="21.75" customHeight="1" x14ac:dyDescent="0.4">
      <c r="A185" s="159"/>
      <c r="B185" s="159"/>
      <c r="C185" s="159"/>
      <c r="D185" s="152"/>
      <c r="E185" s="152"/>
      <c r="F185" s="171"/>
      <c r="G185" s="155"/>
      <c r="H185" s="155"/>
      <c r="I185" s="155"/>
      <c r="J185" s="155"/>
      <c r="K185" s="155"/>
      <c r="L185" s="171"/>
      <c r="M185" s="155"/>
    </row>
    <row r="186" spans="1:13" ht="21.75" customHeight="1" x14ac:dyDescent="0.4">
      <c r="A186" s="159"/>
      <c r="B186" s="159"/>
      <c r="C186" s="159"/>
      <c r="D186" s="152"/>
      <c r="E186" s="152"/>
      <c r="F186" s="171"/>
      <c r="G186" s="155"/>
      <c r="H186" s="155"/>
      <c r="I186" s="155"/>
      <c r="J186" s="155"/>
      <c r="K186" s="155"/>
      <c r="L186" s="171"/>
      <c r="M186" s="155"/>
    </row>
    <row r="187" spans="1:13" ht="21.75" customHeight="1" x14ac:dyDescent="0.4">
      <c r="A187" s="159"/>
      <c r="B187" s="159"/>
      <c r="C187" s="159"/>
      <c r="D187" s="152"/>
      <c r="E187" s="152"/>
      <c r="F187" s="171"/>
      <c r="G187" s="155"/>
      <c r="H187" s="155"/>
      <c r="I187" s="155"/>
      <c r="J187" s="155"/>
      <c r="K187" s="155"/>
      <c r="L187" s="171"/>
      <c r="M187" s="155"/>
    </row>
    <row r="188" spans="1:13" ht="5.25" customHeight="1" x14ac:dyDescent="0.4">
      <c r="A188" s="159"/>
      <c r="B188" s="159"/>
      <c r="C188" s="159"/>
      <c r="D188" s="152"/>
      <c r="E188" s="152"/>
      <c r="F188" s="171"/>
      <c r="G188" s="155"/>
      <c r="H188" s="155"/>
      <c r="I188" s="155"/>
      <c r="J188" s="155"/>
      <c r="K188" s="155"/>
      <c r="L188" s="171"/>
      <c r="M188" s="155"/>
    </row>
    <row r="189" spans="1:13" ht="21.95" customHeight="1" x14ac:dyDescent="0.4">
      <c r="A189" s="168" t="str">
        <f>+A144</f>
        <v>หมายเหตุประกอบงบการเงินรวมและงบการเงินเฉพาะกิจการเป็นส่วนหนึ่งของงบการเงินนี้</v>
      </c>
      <c r="B189" s="168"/>
      <c r="C189" s="168"/>
      <c r="D189" s="169"/>
      <c r="E189" s="169"/>
      <c r="F189" s="179"/>
      <c r="G189" s="166"/>
      <c r="H189" s="166"/>
      <c r="I189" s="166"/>
      <c r="J189" s="166"/>
      <c r="K189" s="166"/>
      <c r="L189" s="179"/>
      <c r="M189" s="166"/>
    </row>
  </sheetData>
  <mergeCells count="9">
    <mergeCell ref="G104:I104"/>
    <mergeCell ref="K104:M104"/>
    <mergeCell ref="G149:I149"/>
    <mergeCell ref="K149:M149"/>
    <mergeCell ref="G5:I5"/>
    <mergeCell ref="K5:M5"/>
    <mergeCell ref="A50:M50"/>
    <mergeCell ref="G52:I52"/>
    <mergeCell ref="K52:M52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New,Regular"&amp;14&amp;P</oddFooter>
  </headerFooter>
  <rowBreaks count="3" manualBreakCount="3">
    <brk id="47" max="16383" man="1"/>
    <brk id="99" max="16383" man="1"/>
    <brk id="144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EDBEE-9155-4372-8A66-E3EE93865E3B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bf4bbf5a-12c4-4dfc-a8ca-e71c43c11f3b"/>
    <ds:schemaRef ds:uri="fd765167-c84c-422f-bafa-65c8cdbfc08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6E7BB4C-18B6-4830-BC5F-D008DAFBD1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994E15-D8E0-4E55-8F2E-777B1E48A03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Thai 6-8</vt:lpstr>
      <vt:lpstr>Thai 9-10</vt:lpstr>
      <vt:lpstr>Thai 11</vt:lpstr>
      <vt:lpstr>Thai 12</vt:lpstr>
      <vt:lpstr>Thai 13-16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Kodchawan Srikaewpraphan (TH)</dc:creator>
  <cp:keywords/>
  <dc:description/>
  <cp:lastModifiedBy>Boonyamart Tipsuk (TH)</cp:lastModifiedBy>
  <cp:revision/>
  <cp:lastPrinted>2025-02-17T07:47:56Z</cp:lastPrinted>
  <dcterms:created xsi:type="dcterms:W3CDTF">2024-01-31T04:09:58Z</dcterms:created>
  <dcterms:modified xsi:type="dcterms:W3CDTF">2025-02-17T08:13:46Z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</Properties>
</file>