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tipsuk001\Desktop\GPSC\YE\GPSC\FS\Sent to ECLID\received\"/>
    </mc:Choice>
  </mc:AlternateContent>
  <xr:revisionPtr revIDLastSave="0" documentId="13_ncr:1_{9507B77D-6E20-4880-B470-AA70FF4787D1}" xr6:coauthVersionLast="47" xr6:coauthVersionMax="47" xr10:uidLastSave="{00000000-0000-0000-0000-000000000000}"/>
  <bookViews>
    <workbookView xWindow="-120" yWindow="-120" windowWidth="29040" windowHeight="17520" tabRatio="765" activeTab="4" xr2:uid="{00000000-000D-0000-FFFF-FFFF00000000}"/>
  </bookViews>
  <sheets>
    <sheet name="5-7" sheetId="1" r:id="rId1"/>
    <sheet name="8-9" sheetId="7" r:id="rId2"/>
    <sheet name="10" sheetId="6" r:id="rId3"/>
    <sheet name="11" sheetId="4" r:id="rId4"/>
    <sheet name="12-14" sheetId="5" r:id="rId5"/>
  </sheets>
  <definedNames>
    <definedName name="_xlnm.Print_Area" localSheetId="4">'12-14'!$A$1:$M$171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6" l="1"/>
  <c r="R14" i="4"/>
  <c r="Z46" i="6"/>
  <c r="Z54" i="6"/>
  <c r="Z18" i="6"/>
  <c r="AB18" i="6" s="1"/>
  <c r="AB38" i="6"/>
  <c r="Z38" i="6"/>
  <c r="AD41" i="6"/>
  <c r="AD56" i="6" s="1"/>
  <c r="X41" i="6"/>
  <c r="V41" i="6"/>
  <c r="T41" i="6"/>
  <c r="R41" i="6"/>
  <c r="P41" i="6"/>
  <c r="P56" i="6" s="1"/>
  <c r="N41" i="6"/>
  <c r="L41" i="6"/>
  <c r="J41" i="6"/>
  <c r="H41" i="6"/>
  <c r="F41" i="6"/>
  <c r="D41" i="6"/>
  <c r="G114" i="5" l="1"/>
  <c r="T31" i="4"/>
  <c r="T30" i="4"/>
  <c r="R31" i="4"/>
  <c r="R30" i="4"/>
  <c r="R35" i="4"/>
  <c r="R34" i="4"/>
  <c r="T35" i="4"/>
  <c r="T34" i="4"/>
  <c r="AD21" i="6"/>
  <c r="AD34" i="6" s="1"/>
  <c r="X21" i="6"/>
  <c r="X34" i="6" s="1"/>
  <c r="X56" i="6" s="1"/>
  <c r="V21" i="6"/>
  <c r="V34" i="6" s="1"/>
  <c r="V56" i="6" s="1"/>
  <c r="T21" i="6"/>
  <c r="T34" i="6" s="1"/>
  <c r="T56" i="6" s="1"/>
  <c r="R21" i="6"/>
  <c r="R34" i="6" s="1"/>
  <c r="R56" i="6" s="1"/>
  <c r="P21" i="6"/>
  <c r="P34" i="6" s="1"/>
  <c r="N21" i="6"/>
  <c r="N34" i="6" s="1"/>
  <c r="N56" i="6" s="1"/>
  <c r="L21" i="6"/>
  <c r="L34" i="6" s="1"/>
  <c r="L56" i="6" s="1"/>
  <c r="J21" i="6"/>
  <c r="J34" i="6" s="1"/>
  <c r="J56" i="6" s="1"/>
  <c r="H21" i="6"/>
  <c r="H34" i="6" s="1"/>
  <c r="H56" i="6" s="1"/>
  <c r="F21" i="6"/>
  <c r="F34" i="6" s="1"/>
  <c r="F56" i="6" s="1"/>
  <c r="D34" i="6"/>
  <c r="AB19" i="6"/>
  <c r="AF19" i="6" s="1"/>
  <c r="Z19" i="6"/>
  <c r="AB47" i="6"/>
  <c r="AF47" i="6" s="1"/>
  <c r="AB48" i="6"/>
  <c r="AF48" i="6" s="1"/>
  <c r="AB39" i="6"/>
  <c r="AF39" i="6" s="1"/>
  <c r="Z39" i="6"/>
  <c r="Z41" i="6" s="1"/>
  <c r="AB41" i="6" l="1"/>
  <c r="AF41" i="6" s="1"/>
  <c r="D56" i="6"/>
  <c r="AB21" i="6"/>
  <c r="AF21" i="6" s="1"/>
  <c r="G109" i="1" l="1"/>
  <c r="I158" i="1"/>
  <c r="I161" i="1" s="1"/>
  <c r="I109" i="1"/>
  <c r="I95" i="1"/>
  <c r="I52" i="1"/>
  <c r="I31" i="1"/>
  <c r="K158" i="1"/>
  <c r="K161" i="1" s="1"/>
  <c r="K109" i="1"/>
  <c r="K95" i="1"/>
  <c r="K52" i="1"/>
  <c r="K31" i="1"/>
  <c r="O158" i="1"/>
  <c r="O161" i="1" s="1"/>
  <c r="O109" i="1"/>
  <c r="O95" i="1"/>
  <c r="O52" i="1"/>
  <c r="O31" i="1"/>
  <c r="I111" i="7"/>
  <c r="I99" i="7"/>
  <c r="I86" i="7"/>
  <c r="I36" i="7"/>
  <c r="I71" i="7" s="1"/>
  <c r="I16" i="7"/>
  <c r="I27" i="7" s="1"/>
  <c r="I30" i="7" s="1"/>
  <c r="M111" i="7"/>
  <c r="M99" i="7"/>
  <c r="M86" i="7"/>
  <c r="M36" i="7"/>
  <c r="M71" i="7" s="1"/>
  <c r="M16" i="7"/>
  <c r="M27" i="7" s="1"/>
  <c r="M30" i="7" s="1"/>
  <c r="AB32" i="6"/>
  <c r="AF32" i="6" s="1"/>
  <c r="AB30" i="6"/>
  <c r="AF26" i="6"/>
  <c r="AB25" i="6"/>
  <c r="AF25" i="6" s="1"/>
  <c r="Z30" i="6"/>
  <c r="Z32" i="6"/>
  <c r="Z26" i="6"/>
  <c r="Z25" i="6"/>
  <c r="Z24" i="6"/>
  <c r="AF24" i="6" s="1"/>
  <c r="Z56" i="6"/>
  <c r="AB44" i="6"/>
  <c r="AB46" i="6"/>
  <c r="AF46" i="6" s="1"/>
  <c r="AB45" i="6"/>
  <c r="AF45" i="6" s="1"/>
  <c r="AB52" i="6"/>
  <c r="AF52" i="6" s="1"/>
  <c r="AB54" i="6"/>
  <c r="AF54" i="6" s="1"/>
  <c r="T27" i="4"/>
  <c r="T37" i="4" s="1"/>
  <c r="F24" i="4"/>
  <c r="F27" i="4" s="1"/>
  <c r="F37" i="4" s="1"/>
  <c r="H24" i="4"/>
  <c r="H27" i="4" s="1"/>
  <c r="H37" i="4" s="1"/>
  <c r="J24" i="4"/>
  <c r="J27" i="4" s="1"/>
  <c r="J37" i="4" s="1"/>
  <c r="L24" i="4"/>
  <c r="L27" i="4" s="1"/>
  <c r="L37" i="4" s="1"/>
  <c r="N24" i="4"/>
  <c r="N27" i="4" s="1"/>
  <c r="N37" i="4" s="1"/>
  <c r="P24" i="4"/>
  <c r="P27" i="4" s="1"/>
  <c r="P37" i="4" s="1"/>
  <c r="T24" i="4"/>
  <c r="R22" i="4"/>
  <c r="R21" i="4"/>
  <c r="R18" i="4"/>
  <c r="R17" i="4"/>
  <c r="R24" i="4" s="1"/>
  <c r="R27" i="4" s="1"/>
  <c r="R37" i="4" s="1"/>
  <c r="I102" i="7" l="1"/>
  <c r="I104" i="7" s="1"/>
  <c r="M102" i="7"/>
  <c r="M104" i="7" s="1"/>
  <c r="AF18" i="6"/>
  <c r="Z21" i="6"/>
  <c r="Z34" i="6" s="1"/>
  <c r="AF44" i="6"/>
  <c r="AF56" i="6" s="1"/>
  <c r="AB56" i="6"/>
  <c r="AF30" i="6"/>
  <c r="AF34" i="6" s="1"/>
  <c r="AB34" i="6"/>
  <c r="I111" i="1"/>
  <c r="I163" i="1" s="1"/>
  <c r="I54" i="1"/>
  <c r="O54" i="1"/>
  <c r="K111" i="1"/>
  <c r="K163" i="1" s="1"/>
  <c r="K54" i="1"/>
  <c r="O111" i="1"/>
  <c r="O163" i="1" s="1"/>
  <c r="I114" i="5" l="1"/>
  <c r="I88" i="5"/>
  <c r="I35" i="5"/>
  <c r="I50" i="5" s="1"/>
  <c r="I54" i="5" s="1"/>
  <c r="M114" i="5"/>
  <c r="M88" i="5"/>
  <c r="M35" i="5"/>
  <c r="M50" i="5" s="1"/>
  <c r="M54" i="5" s="1"/>
  <c r="K99" i="7"/>
  <c r="G99" i="7"/>
  <c r="I128" i="5" l="1"/>
  <c r="I132" i="5" s="1"/>
  <c r="M128" i="5"/>
  <c r="M132" i="5" s="1"/>
  <c r="K88" i="5"/>
  <c r="M95" i="1"/>
  <c r="G95" i="1"/>
  <c r="M31" i="1"/>
  <c r="G31" i="1"/>
  <c r="G36" i="7"/>
  <c r="G88" i="5"/>
  <c r="G111" i="1" l="1"/>
  <c r="G35" i="5"/>
  <c r="G50" i="5" s="1"/>
  <c r="K35" i="5" l="1"/>
  <c r="A3" i="5"/>
  <c r="K86" i="7" l="1"/>
  <c r="G86" i="7"/>
  <c r="M158" i="1"/>
  <c r="G158" i="1"/>
  <c r="G102" i="7" l="1"/>
  <c r="K102" i="7"/>
  <c r="K114" i="5"/>
  <c r="M109" i="1"/>
  <c r="A58" i="6" l="1"/>
  <c r="K16" i="7" l="1"/>
  <c r="K27" i="7" s="1"/>
  <c r="K30" i="7" s="1"/>
  <c r="G16" i="7"/>
  <c r="G27" i="7" s="1"/>
  <c r="G30" i="7" s="1"/>
  <c r="M161" i="1"/>
  <c r="G161" i="1"/>
  <c r="A119" i="5"/>
  <c r="A118" i="5"/>
  <c r="A61" i="5"/>
  <c r="A1" i="5"/>
  <c r="G111" i="7"/>
  <c r="A62" i="7"/>
  <c r="K36" i="7"/>
  <c r="K71" i="7" s="1"/>
  <c r="K104" i="7" s="1"/>
  <c r="K111" i="7"/>
  <c r="G71" i="7"/>
  <c r="G104" i="7" s="1"/>
  <c r="A1" i="7"/>
  <c r="A60" i="7" s="1"/>
  <c r="A126" i="1"/>
  <c r="A125" i="1"/>
  <c r="A124" i="1"/>
  <c r="A123" i="1"/>
  <c r="A182" i="1" s="1"/>
  <c r="A67" i="1"/>
  <c r="A66" i="1"/>
  <c r="A65" i="1"/>
  <c r="M52" i="1"/>
  <c r="G52" i="1"/>
  <c r="G54" i="5"/>
  <c r="K50" i="5"/>
  <c r="K54" i="5" s="1"/>
  <c r="AF38" i="6" l="1"/>
  <c r="G54" i="1"/>
  <c r="A59" i="5"/>
  <c r="G163" i="1"/>
  <c r="G128" i="5"/>
  <c r="G132" i="5" s="1"/>
  <c r="M54" i="1"/>
  <c r="M111" i="1"/>
  <c r="M163" i="1" s="1"/>
  <c r="K128" i="5"/>
  <c r="K132" i="5" s="1"/>
  <c r="A118" i="7"/>
  <c r="A58" i="5"/>
  <c r="A59" i="7"/>
  <c r="A117" i="5"/>
  <c r="A204" i="5" l="1"/>
  <c r="A116" i="5"/>
</calcChain>
</file>

<file path=xl/sharedStrings.xml><?xml version="1.0" encoding="utf-8"?>
<sst xmlns="http://schemas.openxmlformats.org/spreadsheetml/2006/main" count="519" uniqueCount="334">
  <si>
    <t>Statement of Financial Position</t>
  </si>
  <si>
    <t xml:space="preserve"> </t>
  </si>
  <si>
    <t>Consolidated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</si>
  <si>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</si>
  <si>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</si>
  <si>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</si>
  <si>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</si>
  <si>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</si>
  <si>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</si>
  <si>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</si>
  <si>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equipment, net</t>
  </si>
  <si>
    <t xml:space="preserve">Total non-current assets </t>
  </si>
  <si>
    <t>Total assets</t>
  </si>
  <si>
    <t>Current liabilities</t>
  </si>
  <si>
    <t>Trade payables</t>
  </si>
  <si>
    <t xml:space="preserve">   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</si>
  <si>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</si>
  <si>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</si>
  <si>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</si>
  <si>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</si>
  <si>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</si>
  <si>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</si>
  <si>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</si>
  <si>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</si>
  <si>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</si>
  <si>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</si>
  <si>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</t>
  </si>
  <si>
    <t>Unappropriated</t>
  </si>
  <si>
    <t>Non-controlling interests</t>
  </si>
  <si>
    <t>Gross profit</t>
  </si>
  <si>
    <t>Other income</t>
  </si>
  <si>
    <t xml:space="preserve">Administrative expenses </t>
  </si>
  <si>
    <t>Owners of the parent</t>
  </si>
  <si>
    <t>Other components of equity</t>
  </si>
  <si>
    <t>Issued and</t>
  </si>
  <si>
    <t>Total</t>
  </si>
  <si>
    <t>paid-up share</t>
  </si>
  <si>
    <t>Premium on</t>
  </si>
  <si>
    <t>capital</t>
  </si>
  <si>
    <t>share capital</t>
  </si>
  <si>
    <t>interests</t>
  </si>
  <si>
    <t>Statement of Cash Flows</t>
  </si>
  <si>
    <t>Cash flows from operating activities</t>
  </si>
  <si>
    <t>Adjustments to reconcile profit before</t>
  </si>
  <si>
    <t>- Depreciation and amortisation</t>
  </si>
  <si>
    <t>- Interest income</t>
  </si>
  <si>
    <t>- Other current assets</t>
  </si>
  <si>
    <t>- Other non-current assets</t>
  </si>
  <si>
    <t>- Retirement benefit paid</t>
  </si>
  <si>
    <t>- Tax paid</t>
  </si>
  <si>
    <t>Cash flows from investing activities</t>
  </si>
  <si>
    <t>Cash flows from financing activities</t>
  </si>
  <si>
    <t>Intangible assets, net</t>
  </si>
  <si>
    <t>Interest received</t>
  </si>
  <si>
    <t>to profit or loss</t>
  </si>
  <si>
    <t xml:space="preserve">Items that will be reclassified subsequently 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</si>
  <si>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</si>
  <si>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</si>
  <si>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</si>
  <si>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</si>
  <si>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</si>
  <si>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</si>
  <si>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Investments in associates</t>
  </si>
  <si>
    <t>Statement of Income</t>
  </si>
  <si>
    <t>- Finance costs</t>
  </si>
  <si>
    <t>Appropriated-</t>
  </si>
  <si>
    <t>Interest paid</t>
  </si>
  <si>
    <t>Global Power Synergy Public Company Limited</t>
  </si>
  <si>
    <t>Investments in subsidiaries</t>
  </si>
  <si>
    <t>Investments in joint ventures</t>
  </si>
  <si>
    <t>Goodwill</t>
  </si>
  <si>
    <t xml:space="preserve">- Trade receivables </t>
  </si>
  <si>
    <t>- Other receivables</t>
  </si>
  <si>
    <t>- Trade payables</t>
  </si>
  <si>
    <t>- Other payables</t>
  </si>
  <si>
    <t>- Other current liabilities</t>
  </si>
  <si>
    <t>- Other non-current liabilities</t>
  </si>
  <si>
    <t>Dividends received</t>
  </si>
  <si>
    <t>Dividend income</t>
  </si>
  <si>
    <t xml:space="preserve">Items that will not be reclassified subsequently </t>
  </si>
  <si>
    <t>Deferred tax assets, net</t>
  </si>
  <si>
    <t>Long-term loans from financial institutions, net</t>
  </si>
  <si>
    <t>Deferred tax liabilities, net</t>
  </si>
  <si>
    <t xml:space="preserve">Revenue from sales and services </t>
  </si>
  <si>
    <t>Statement of Comprehensive income</t>
  </si>
  <si>
    <t>Premium</t>
  </si>
  <si>
    <t>Appropriated -</t>
  </si>
  <si>
    <t>Non-</t>
  </si>
  <si>
    <t>paid-up</t>
  </si>
  <si>
    <t>on ordinary</t>
  </si>
  <si>
    <t>Legal</t>
  </si>
  <si>
    <t>owners of</t>
  </si>
  <si>
    <t>controlling</t>
  </si>
  <si>
    <t xml:space="preserve"> shares</t>
  </si>
  <si>
    <t>reserve</t>
  </si>
  <si>
    <t>the parent</t>
  </si>
  <si>
    <t>Provisions for employee benefits</t>
  </si>
  <si>
    <t>of Baht 10 per share</t>
  </si>
  <si>
    <t>Premium on ordinary shares</t>
  </si>
  <si>
    <t>Cost of sales and services</t>
  </si>
  <si>
    <t xml:space="preserve">Profit before income tax </t>
  </si>
  <si>
    <t xml:space="preserve">Income tax </t>
  </si>
  <si>
    <t>Earnings per share</t>
  </si>
  <si>
    <t>income tax to net cash from operating activities</t>
  </si>
  <si>
    <t>- Provisions for employee benefits</t>
  </si>
  <si>
    <t>Cash flows before changes in working capital</t>
  </si>
  <si>
    <t>Changes in working capital</t>
  </si>
  <si>
    <t>Cash generated from operating activities</t>
  </si>
  <si>
    <t>Net cash generated from operating activities</t>
  </si>
  <si>
    <t>financial institutions</t>
  </si>
  <si>
    <t>Current portion of long-term loans to related parties</t>
  </si>
  <si>
    <t xml:space="preserve">Long-term loans to and interest receivables </t>
  </si>
  <si>
    <t>from related parties, net</t>
  </si>
  <si>
    <t>Other surpluses (deficits)</t>
  </si>
  <si>
    <t>Date</t>
  </si>
  <si>
    <t xml:space="preserve">For Director  </t>
  </si>
  <si>
    <t>Finance costs</t>
  </si>
  <si>
    <t>Profit attributable to</t>
  </si>
  <si>
    <t>Total comprehensive income attributable to</t>
  </si>
  <si>
    <t>Other surpluses</t>
  </si>
  <si>
    <t>Deposits at financial institutions used as collateral</t>
  </si>
  <si>
    <t>Debentures, net</t>
  </si>
  <si>
    <t>Other comprehensive income (expense) :</t>
  </si>
  <si>
    <t>Attributable to owners of the parent</t>
  </si>
  <si>
    <t>attributable to</t>
  </si>
  <si>
    <t>equity</t>
  </si>
  <si>
    <t xml:space="preserve">- Recognition of advance received for long-term </t>
  </si>
  <si>
    <t>Cash paid for investments in associates</t>
  </si>
  <si>
    <t>Cash paid for purchase of intangible assets</t>
  </si>
  <si>
    <t>on translation</t>
  </si>
  <si>
    <t>institutions used as collateral</t>
  </si>
  <si>
    <t>Dividend paid</t>
  </si>
  <si>
    <t>and  joint ventures, net</t>
  </si>
  <si>
    <t>Deficit from the change in the ownership interests</t>
  </si>
  <si>
    <t>in subsidiaries</t>
  </si>
  <si>
    <t>Equity attributable to owners of the parent</t>
  </si>
  <si>
    <t>the change in</t>
  </si>
  <si>
    <t>Net increase (decrease) in cash and cash equivalents</t>
  </si>
  <si>
    <t>Share of profit from investments in associates</t>
  </si>
  <si>
    <t>Deficit from</t>
  </si>
  <si>
    <t>the ownership</t>
  </si>
  <si>
    <t>Baht</t>
  </si>
  <si>
    <t>financial statements</t>
  </si>
  <si>
    <t>Consolidated financial statements</t>
  </si>
  <si>
    <t xml:space="preserve">Separate financial statements </t>
  </si>
  <si>
    <t xml:space="preserve">2,819,729,371 ordinary shares at par value </t>
  </si>
  <si>
    <t>Profit for the year</t>
  </si>
  <si>
    <t>for the year, net of tax</t>
  </si>
  <si>
    <t>Total comprehensive income for the year</t>
  </si>
  <si>
    <t>Changes in equity for the year</t>
  </si>
  <si>
    <t xml:space="preserve">  for the year</t>
  </si>
  <si>
    <t>Profit before income tax for the year</t>
  </si>
  <si>
    <t>Cash and cash equivalents at beginning of year</t>
  </si>
  <si>
    <t>Cash and cash equivalents at ending of year</t>
  </si>
  <si>
    <t xml:space="preserve"> deficits</t>
  </si>
  <si>
    <t>Other</t>
  </si>
  <si>
    <t>Cash paid for long-term loans to related parties</t>
  </si>
  <si>
    <t xml:space="preserve">Basic earnings per share </t>
  </si>
  <si>
    <t>Other non-current assets, net</t>
  </si>
  <si>
    <t>Baht 10 per share</t>
  </si>
  <si>
    <t>of financial statements</t>
  </si>
  <si>
    <t>Legal reserved</t>
  </si>
  <si>
    <t>- Dividend income</t>
  </si>
  <si>
    <t>Cash received from long-term loans to related parties</t>
  </si>
  <si>
    <t>Cash paid for repayments of debentures</t>
  </si>
  <si>
    <t xml:space="preserve">- Fuel, spare parts and supplies </t>
  </si>
  <si>
    <t>Fuel, spare parts and supplies, net</t>
  </si>
  <si>
    <t>Financial assets measured at amortised cost</t>
  </si>
  <si>
    <t>Financial assets measured at</t>
  </si>
  <si>
    <t>fair value through other comprehensive income</t>
  </si>
  <si>
    <t>Right-of-use assets, net</t>
  </si>
  <si>
    <t>Current portion of lease liabilities, net</t>
  </si>
  <si>
    <t>Current portion of debentures, net</t>
  </si>
  <si>
    <t>Lease liabilities, net</t>
  </si>
  <si>
    <t>Cash flow hedges</t>
  </si>
  <si>
    <t>Costs of hedging</t>
  </si>
  <si>
    <t>from investments in associates and joint ventures</t>
  </si>
  <si>
    <t>at fair value through other comprehensive income</t>
  </si>
  <si>
    <t>Other comprehensive income (expense)</t>
  </si>
  <si>
    <t>Share of other</t>
  </si>
  <si>
    <t>Changes in</t>
  </si>
  <si>
    <t>Costs of</t>
  </si>
  <si>
    <t>fair value of</t>
  </si>
  <si>
    <t>Cash flow</t>
  </si>
  <si>
    <t>hedging</t>
  </si>
  <si>
    <t>other components</t>
  </si>
  <si>
    <t>equity investments</t>
  </si>
  <si>
    <t>hedge reserves</t>
  </si>
  <si>
    <t>reserves</t>
  </si>
  <si>
    <t>and joint ventures</t>
  </si>
  <si>
    <t>of equity</t>
  </si>
  <si>
    <t>Cash paid for liabilities under lease agreements</t>
  </si>
  <si>
    <t>Assets not used in operation, net</t>
  </si>
  <si>
    <t>Cash paid for short-term loans to related parties</t>
  </si>
  <si>
    <t>Cash received from short-term loans to related parties</t>
  </si>
  <si>
    <t>Derivative liabilities</t>
  </si>
  <si>
    <t>2,819,729,367 ordinary  shares paid-up at</t>
  </si>
  <si>
    <t xml:space="preserve">Total items that will be reclassified subsequently </t>
  </si>
  <si>
    <t>to profit or loss, net of tax</t>
  </si>
  <si>
    <t xml:space="preserve">Total Items that will not be reclassified subsequently </t>
  </si>
  <si>
    <t>- Loss on impairment of assets</t>
  </si>
  <si>
    <t>Derivative assets</t>
  </si>
  <si>
    <t>Effect of exchange rate on cash and cash equivalents</t>
  </si>
  <si>
    <t>Supplementary information</t>
  </si>
  <si>
    <t>Acquisitions of right to use assets under lease agreement</t>
  </si>
  <si>
    <t xml:space="preserve">Income tax on items that will be reclassified </t>
  </si>
  <si>
    <t>subsequently  to profit or loss</t>
  </si>
  <si>
    <t xml:space="preserve">Income tax on items that will not be reclassified  </t>
  </si>
  <si>
    <t>subsequently to profit or loss</t>
  </si>
  <si>
    <t>financial instruments, net</t>
  </si>
  <si>
    <t>Trade receivables, net</t>
  </si>
  <si>
    <t>Note</t>
  </si>
  <si>
    <t>Long-term loans from related parties, net</t>
  </si>
  <si>
    <t xml:space="preserve">   Profit for the year</t>
  </si>
  <si>
    <t>Total comprehensive income (expense)</t>
  </si>
  <si>
    <t xml:space="preserve">Cash paid for financing fees to financial institutions </t>
  </si>
  <si>
    <t>and a related party</t>
  </si>
  <si>
    <t xml:space="preserve">   Other comprehensive income (expense)</t>
  </si>
  <si>
    <t xml:space="preserve">      for the year</t>
  </si>
  <si>
    <t>right to grant of assets</t>
  </si>
  <si>
    <t>8,20</t>
  </si>
  <si>
    <t>19,20</t>
  </si>
  <si>
    <t>Short-term loans from financial institutions</t>
  </si>
  <si>
    <t>31,40</t>
  </si>
  <si>
    <t>33</t>
  </si>
  <si>
    <t>39</t>
  </si>
  <si>
    <t>19</t>
  </si>
  <si>
    <t>Cash paid for repayments of long-term loans from</t>
  </si>
  <si>
    <t>16,40</t>
  </si>
  <si>
    <t>19,40</t>
  </si>
  <si>
    <t>25,40</t>
  </si>
  <si>
    <t>14,40</t>
  </si>
  <si>
    <t xml:space="preserve">Share of other comprehensive expense </t>
  </si>
  <si>
    <t>- Loss from write-off spare parts and supplies</t>
  </si>
  <si>
    <t>Cash received from issuance of debentures</t>
  </si>
  <si>
    <t>Cash received from non-controlling interests from</t>
  </si>
  <si>
    <t>capital increase in subsidiaries</t>
  </si>
  <si>
    <t>Changes in payables for investments in a subsidiary</t>
  </si>
  <si>
    <t>Changes in dividend receivable from a joint venture</t>
  </si>
  <si>
    <t>26,40</t>
  </si>
  <si>
    <t xml:space="preserve"> -  Legal reserve</t>
  </si>
  <si>
    <t>of financial instruments</t>
  </si>
  <si>
    <t>Interest paid capitalised as property, plant and equipment</t>
  </si>
  <si>
    <t>Dividend paid to non-controlling interests of subsidiaries</t>
  </si>
  <si>
    <t>Cash received from long-term loans from financial institutions</t>
  </si>
  <si>
    <t>Opening balance as at 1 January 2023</t>
  </si>
  <si>
    <t>Closing balance as at 31 December 2023</t>
  </si>
  <si>
    <t xml:space="preserve">- Unrealised gain from measurement </t>
  </si>
  <si>
    <t xml:space="preserve">Assets held-for-sale, net </t>
  </si>
  <si>
    <t>Currency exchange loss, net</t>
  </si>
  <si>
    <t>Gain (loss) from remeasurement of equity investments</t>
  </si>
  <si>
    <t>- Share of profit from investments in associates</t>
  </si>
  <si>
    <t>at amortised cost</t>
  </si>
  <si>
    <t>The notes to the consolidated and separate financial statements are on integral part of these financial statements.</t>
  </si>
  <si>
    <t>Short-term loan to a related party</t>
  </si>
  <si>
    <t>Retentions</t>
  </si>
  <si>
    <t>Exchange difference on translation</t>
  </si>
  <si>
    <t>Other comprehensive  income (expense)</t>
  </si>
  <si>
    <t>Exchange difference</t>
  </si>
  <si>
    <t>ordinary shares</t>
  </si>
  <si>
    <t xml:space="preserve"> Legal reserve</t>
  </si>
  <si>
    <t>Total comprehensive income (expense) for the year</t>
  </si>
  <si>
    <t>Other comprehensive income (expense) for the year</t>
  </si>
  <si>
    <t>- Loss from dissolution of a subsidiary</t>
  </si>
  <si>
    <t xml:space="preserve">Share of other comprehensive income (expense) </t>
  </si>
  <si>
    <t>Payables for assets under construction</t>
  </si>
  <si>
    <t>Remeasurement of employee benefits obligation</t>
  </si>
  <si>
    <t>Cash received from disposal of plant and equipment</t>
  </si>
  <si>
    <t>Cash paid for purchase of plant and equipment</t>
  </si>
  <si>
    <t>Cash received from long-term loans from a related party</t>
  </si>
  <si>
    <t>Cash paid for repayments long-term loans from related parties</t>
  </si>
  <si>
    <t>Changes in payables for intangible assets</t>
  </si>
  <si>
    <t>Changes in payables for assets under construction</t>
  </si>
  <si>
    <t>Opening balance as at 1 January 2024</t>
  </si>
  <si>
    <t>Closing balance as at 31 December 2024</t>
  </si>
  <si>
    <t>For the year ended 31 December 2024</t>
  </si>
  <si>
    <t>As at 31 December 2024</t>
  </si>
  <si>
    <r>
      <t>Liabilities and equity</t>
    </r>
    <r>
      <rPr>
        <sz val="8"/>
        <rFont val="Arial"/>
        <family val="2"/>
      </rPr>
      <t xml:space="preserve"> (continued)</t>
    </r>
  </si>
  <si>
    <t>31 December</t>
  </si>
  <si>
    <t>Restated</t>
  </si>
  <si>
    <t>1 January</t>
  </si>
  <si>
    <t xml:space="preserve">   - As previously reported</t>
  </si>
  <si>
    <t xml:space="preserve">   - As restated</t>
  </si>
  <si>
    <t>Other current receivables</t>
  </si>
  <si>
    <t>Other current payables</t>
  </si>
  <si>
    <t>Disolution of a subsidiary</t>
  </si>
  <si>
    <t>- Paid for decommissioning cost</t>
  </si>
  <si>
    <t>Cash received from dissolution of a subsidiary</t>
  </si>
  <si>
    <t xml:space="preserve">Cash received for deposits at financial </t>
  </si>
  <si>
    <t>Cash received from short-term loans from financial institutions</t>
  </si>
  <si>
    <t>Cash paid from short-term loans from financial institutions</t>
  </si>
  <si>
    <t>Revenue from lease</t>
  </si>
  <si>
    <t>Gains from measurement of</t>
  </si>
  <si>
    <t>Other comprehensive income for the year</t>
  </si>
  <si>
    <t>- Loss (gain) on disposal and write-off of plant and equipment, net</t>
  </si>
  <si>
    <t>Net cash generated from (used in) investing activities</t>
  </si>
  <si>
    <t>Net cash used in financing activities</t>
  </si>
  <si>
    <t>Dividend receivable</t>
  </si>
  <si>
    <t>Short-term loans from a related party</t>
  </si>
  <si>
    <t>3</t>
  </si>
  <si>
    <t>- Unrealised exchange loss (gain)</t>
  </si>
  <si>
    <t>- Loss on impairment on investment</t>
  </si>
  <si>
    <t>- Cash received from tax refund</t>
  </si>
  <si>
    <t xml:space="preserve">Cash received (paid) for financial assets measured </t>
  </si>
  <si>
    <t>Cash paid for investments in subsidiaries</t>
  </si>
  <si>
    <t>Cash received from sales of assets held-for-sale</t>
  </si>
  <si>
    <t>Cash received from short-term loans from a related party</t>
  </si>
  <si>
    <t>Cash paid for investments in a subsidiary from</t>
  </si>
  <si>
    <t>business combination under common control</t>
  </si>
  <si>
    <t>3,19</t>
  </si>
  <si>
    <t>Business combination under common control</t>
  </si>
  <si>
    <t>Cash paid for non-controlling interests from dissolution subsidiary</t>
  </si>
  <si>
    <t>Changes in lease liabilities</t>
  </si>
  <si>
    <t>- Reversal of expected credit losses from trade receivables</t>
  </si>
  <si>
    <t>- Reversal of Provisions for decommissioning cost of the power plants</t>
  </si>
  <si>
    <t>Impact from business combination under common control</t>
  </si>
  <si>
    <t xml:space="preserve">Current portion of long-term loans </t>
  </si>
  <si>
    <t>from financial institutions, net</t>
  </si>
  <si>
    <t xml:space="preserve">Current portion of long-term loan </t>
  </si>
  <si>
    <t>statements</t>
  </si>
  <si>
    <t xml:space="preserve"> investments</t>
  </si>
  <si>
    <t xml:space="preserve"> components</t>
  </si>
  <si>
    <t>Total other</t>
  </si>
  <si>
    <t xml:space="preserve"> in associates</t>
  </si>
  <si>
    <t xml:space="preserve"> from investments</t>
  </si>
  <si>
    <t>comprehensive expense</t>
  </si>
  <si>
    <t>of financial</t>
  </si>
  <si>
    <t xml:space="preserve">Lease receivable, net </t>
  </si>
  <si>
    <t>Current portion of lease receivable, net</t>
  </si>
  <si>
    <t>- Lease receivable</t>
  </si>
  <si>
    <t>Dividends payment</t>
  </si>
  <si>
    <t>Call for share capital of a subsidiary</t>
  </si>
  <si>
    <t xml:space="preserve">   for the year</t>
  </si>
  <si>
    <t xml:space="preserve">   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</si>
</sst>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34" x14ac:knownFonts="1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3"/>
      <name val="Browallia New"/>
      <family val="2"/>
    </font>
    <font>
      <sz val="8"/>
      <name val="Arial"/>
      <family val="2"/>
      <scheme val="minor"/>
    </font>
    <font>
      <sz val="11"/>
      <name val="Calibri"/>
      <family val="2"/>
    </font>
    <font>
      <b/>
      <sz val="8"/>
      <name val="Arial"/>
      <family val="2"/>
      <scheme val="minor"/>
    </font>
    <font>
      <sz val="10"/>
      <name val="Cordia New"/>
      <family val="2"/>
    </font>
    <font>
      <sz val="9"/>
      <name val="Browallia New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3"/>
      <name val="Arial"/>
      <family val="2"/>
    </font>
    <font>
      <b/>
      <sz val="8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4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5"/>
    <xf numFmtId="0" fontId="8" fillId="28" borderId="6"/>
    <xf numFmtId="165" fontId="1" fillId="0" borderId="0"/>
    <xf numFmtId="165" fontId="1" fillId="0" borderId="0"/>
    <xf numFmtId="165" fontId="9" fillId="0" borderId="0"/>
    <xf numFmtId="0" fontId="10" fillId="0" borderId="0"/>
    <xf numFmtId="0" fontId="11" fillId="29" borderId="0"/>
    <xf numFmtId="0" fontId="12" fillId="0" borderId="7"/>
    <xf numFmtId="0" fontId="13" fillId="0" borderId="8"/>
    <xf numFmtId="0" fontId="14" fillId="0" borderId="9"/>
    <xf numFmtId="0" fontId="14" fillId="0" borderId="0"/>
    <xf numFmtId="0" fontId="15" fillId="30" borderId="5"/>
    <xf numFmtId="0" fontId="16" fillId="0" borderId="10"/>
    <xf numFmtId="0" fontId="17" fillId="31" borderId="0"/>
    <xf numFmtId="0" fontId="1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18" fillId="27" borderId="11"/>
    <xf numFmtId="0" fontId="19" fillId="0" borderId="12"/>
    <xf numFmtId="0" fontId="20" fillId="0" borderId="0"/>
    <xf numFmtId="43" fontId="4" fillId="0" borderId="0" applyFont="0" applyFill="0" applyBorder="0" applyAlignment="0" applyProtection="0"/>
    <xf numFmtId="0" fontId="26" fillId="0" borderId="0"/>
    <xf numFmtId="0" fontId="28" fillId="0" borderId="0"/>
    <xf numFmtId="0" fontId="26" fillId="0" borderId="0"/>
    <xf numFmtId="165" fontId="26" fillId="0" borderId="0" applyFont="0" applyFill="0" applyBorder="0" applyAlignment="0" applyProtection="0"/>
  </cellStyleXfs>
  <cellXfs count="196">
    <xf numFmtId="0" fontId="0" fillId="0" borderId="0" xfId="0"/>
    <xf numFmtId="167" fontId="25" fillId="0" borderId="0" xfId="49" applyNumberFormat="1" applyFont="1" applyFill="1" applyAlignment="1">
      <alignment vertical="center"/>
    </xf>
    <xf numFmtId="0" fontId="27" fillId="0" borderId="0" xfId="49" applyNumberFormat="1" applyFont="1" applyFill="1" applyBorder="1" applyAlignment="1">
      <alignment horizontal="right" vertical="center"/>
    </xf>
    <xf numFmtId="0" fontId="27" fillId="0" borderId="0" xfId="49" applyNumberFormat="1" applyFont="1" applyFill="1" applyBorder="1" applyAlignment="1">
      <alignment horizontal="center" vertical="center"/>
    </xf>
    <xf numFmtId="0" fontId="27" fillId="0" borderId="0" xfId="49" applyNumberFormat="1" applyFont="1" applyFill="1" applyAlignment="1">
      <alignment horizontal="right" vertical="center"/>
    </xf>
    <xf numFmtId="0" fontId="27" fillId="0" borderId="0" xfId="49" applyNumberFormat="1" applyFont="1" applyFill="1" applyAlignment="1">
      <alignment horizontal="center" vertical="center"/>
    </xf>
    <xf numFmtId="167" fontId="24" fillId="0" borderId="0" xfId="49" applyNumberFormat="1" applyFont="1" applyFill="1" applyBorder="1" applyAlignment="1">
      <alignment horizontal="right" vertical="center"/>
    </xf>
    <xf numFmtId="164" fontId="24" fillId="0" borderId="0" xfId="49" applyNumberFormat="1" applyFont="1" applyFill="1" applyAlignment="1">
      <alignment horizontal="right" vertical="center"/>
    </xf>
    <xf numFmtId="167" fontId="23" fillId="0" borderId="0" xfId="49" applyNumberFormat="1" applyFont="1" applyFill="1" applyAlignment="1">
      <alignment vertical="center"/>
    </xf>
    <xf numFmtId="0" fontId="27" fillId="0" borderId="3" xfId="49" applyNumberFormat="1" applyFont="1" applyFill="1" applyBorder="1" applyAlignment="1">
      <alignment horizontal="right" vertical="center"/>
    </xf>
    <xf numFmtId="167" fontId="25" fillId="0" borderId="0" xfId="49" applyNumberFormat="1" applyFont="1" applyFill="1" applyBorder="1" applyAlignment="1">
      <alignment horizontal="right" vertical="center"/>
    </xf>
    <xf numFmtId="166" fontId="22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6" fontId="22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right" vertical="center"/>
    </xf>
    <xf numFmtId="166" fontId="21" fillId="0" borderId="1" xfId="0" applyNumberFormat="1" applyFont="1" applyBorder="1" applyAlignment="1">
      <alignment vertical="center"/>
    </xf>
    <xf numFmtId="166" fontId="3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165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168" fontId="33" fillId="0" borderId="1" xfId="0" applyNumberFormat="1" applyFont="1" applyBorder="1" applyAlignment="1">
      <alignment horizontal="right" vertical="center"/>
    </xf>
    <xf numFmtId="168" fontId="33" fillId="0" borderId="0" xfId="0" applyNumberFormat="1" applyFont="1" applyAlignment="1">
      <alignment horizontal="right" vertical="center"/>
    </xf>
    <xf numFmtId="167" fontId="23" fillId="0" borderId="14" xfId="0" applyNumberFormat="1" applyFont="1" applyBorder="1" applyAlignment="1">
      <alignment horizontal="right" vertical="center"/>
    </xf>
    <xf numFmtId="164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7" fontId="23" fillId="0" borderId="1" xfId="0" applyNumberFormat="1" applyFont="1" applyBorder="1" applyAlignment="1">
      <alignment horizontal="right" vertical="center"/>
    </xf>
    <xf numFmtId="164" fontId="23" fillId="0" borderId="0" xfId="0" applyNumberFormat="1" applyFont="1" applyAlignment="1">
      <alignment horizontal="left" vertical="center"/>
    </xf>
    <xf numFmtId="167" fontId="23" fillId="0" borderId="2" xfId="0" applyNumberFormat="1" applyFont="1" applyBorder="1" applyAlignment="1">
      <alignment horizontal="right" vertical="center"/>
    </xf>
    <xf numFmtId="166" fontId="32" fillId="0" borderId="0" xfId="0" applyNumberFormat="1" applyFont="1" applyAlignment="1">
      <alignment horizontal="center" vertical="center"/>
    </xf>
    <xf numFmtId="166" fontId="23" fillId="0" borderId="1" xfId="0" applyNumberFormat="1" applyFont="1" applyBorder="1" applyAlignment="1">
      <alignment vertical="center"/>
    </xf>
    <xf numFmtId="166" fontId="23" fillId="0" borderId="0" xfId="0" applyNumberFormat="1" applyFont="1"/>
    <xf numFmtId="0" fontId="21" fillId="0" borderId="0" xfId="0" applyFont="1" applyAlignment="1">
      <alignment horizontal="justify" vertical="center"/>
    </xf>
    <xf numFmtId="166" fontId="33" fillId="0" borderId="0" xfId="0" applyNumberFormat="1" applyFont="1" applyAlignment="1">
      <alignment horizontal="left" vertical="center"/>
    </xf>
    <xf numFmtId="167" fontId="23" fillId="0" borderId="0" xfId="41" applyNumberFormat="1" applyFont="1" applyAlignment="1">
      <alignment vertical="center"/>
    </xf>
    <xf numFmtId="167" fontId="23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66" fontId="30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vertical="center"/>
    </xf>
    <xf numFmtId="166" fontId="31" fillId="0" borderId="1" xfId="0" applyNumberFormat="1" applyFont="1" applyBorder="1" applyAlignment="1">
      <alignment vertical="center"/>
    </xf>
    <xf numFmtId="166" fontId="30" fillId="0" borderId="1" xfId="0" applyNumberFormat="1" applyFont="1" applyBorder="1" applyAlignment="1">
      <alignment horizontal="center" vertical="center"/>
    </xf>
    <xf numFmtId="167" fontId="30" fillId="0" borderId="1" xfId="0" applyNumberFormat="1" applyFont="1" applyBorder="1" applyAlignment="1">
      <alignment horizontal="right" vertical="center"/>
    </xf>
    <xf numFmtId="166" fontId="30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6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6" fontId="25" fillId="0" borderId="0" xfId="0" quotePrefix="1" applyNumberFormat="1" applyFont="1" applyAlignment="1">
      <alignment vertical="center"/>
    </xf>
    <xf numFmtId="166" fontId="25" fillId="0" borderId="0" xfId="50" applyNumberFormat="1" applyFont="1" applyAlignment="1">
      <alignment horizontal="center" vertical="center"/>
    </xf>
    <xf numFmtId="167" fontId="25" fillId="0" borderId="14" xfId="0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167" fontId="25" fillId="0" borderId="0" xfId="50" applyNumberFormat="1" applyFont="1" applyAlignment="1">
      <alignment horizontal="right" vertical="center"/>
    </xf>
    <xf numFmtId="167" fontId="25" fillId="0" borderId="0" xfId="50" applyNumberFormat="1" applyFont="1" applyAlignment="1">
      <alignment horizontal="left" vertical="center"/>
    </xf>
    <xf numFmtId="167" fontId="25" fillId="0" borderId="13" xfId="5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166" fontId="23" fillId="0" borderId="0" xfId="51" applyNumberFormat="1" applyFont="1" applyAlignment="1">
      <alignment vertical="center"/>
    </xf>
    <xf numFmtId="166" fontId="25" fillId="0" borderId="0" xfId="51" applyNumberFormat="1" applyFont="1" applyAlignment="1">
      <alignment horizontal="center" vertical="center"/>
    </xf>
    <xf numFmtId="166" fontId="23" fillId="0" borderId="0" xfId="51" applyNumberFormat="1" applyFont="1" applyAlignment="1">
      <alignment horizontal="center" vertical="center"/>
    </xf>
    <xf numFmtId="167" fontId="25" fillId="0" borderId="14" xfId="50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167" fontId="25" fillId="0" borderId="1" xfId="50" applyNumberFormat="1" applyFont="1" applyBorder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center"/>
    </xf>
    <xf numFmtId="166" fontId="25" fillId="0" borderId="14" xfId="0" applyNumberFormat="1" applyFont="1" applyBorder="1" applyAlignment="1">
      <alignment vertical="center"/>
    </xf>
    <xf numFmtId="166" fontId="25" fillId="0" borderId="0" xfId="50" applyNumberFormat="1" applyFont="1" applyAlignment="1">
      <alignment horizontal="left" vertical="center"/>
    </xf>
    <xf numFmtId="166" fontId="25" fillId="0" borderId="0" xfId="50" applyNumberFormat="1" applyFont="1" applyAlignment="1">
      <alignment vertical="center"/>
    </xf>
    <xf numFmtId="170" fontId="25" fillId="0" borderId="0" xfId="0" applyNumberFormat="1" applyFont="1" applyAlignment="1">
      <alignment horizontal="center" vertical="center"/>
    </xf>
    <xf numFmtId="167" fontId="25" fillId="0" borderId="1" xfId="0" applyNumberFormat="1" applyFont="1" applyBorder="1" applyAlignment="1">
      <alignment vertical="center"/>
    </xf>
    <xf numFmtId="167" fontId="25" fillId="0" borderId="2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172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72" fontId="31" fillId="0" borderId="0" xfId="0" applyNumberFormat="1" applyFont="1" applyAlignment="1">
      <alignment horizontal="right" vertical="center"/>
    </xf>
    <xf numFmtId="166" fontId="31" fillId="0" borderId="14" xfId="0" applyNumberFormat="1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172" fontId="30" fillId="0" borderId="14" xfId="0" applyNumberFormat="1" applyFont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27" fillId="0" borderId="0" xfId="0" applyFont="1" applyAlignment="1">
      <alignment vertical="center"/>
    </xf>
    <xf numFmtId="172" fontId="25" fillId="0" borderId="0" xfId="0" applyNumberFormat="1" applyFont="1" applyAlignment="1">
      <alignment vertical="center"/>
    </xf>
    <xf numFmtId="168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72" fontId="27" fillId="0" borderId="0" xfId="0" applyNumberFormat="1" applyFont="1" applyAlignment="1">
      <alignment horizontal="right" vertical="center"/>
    </xf>
    <xf numFmtId="0" fontId="27" fillId="0" borderId="14" xfId="0" applyFont="1" applyBorder="1" applyAlignment="1">
      <alignment horizontal="center" vertical="center"/>
    </xf>
    <xf numFmtId="166" fontId="27" fillId="0" borderId="3" xfId="0" applyNumberFormat="1" applyFont="1" applyBorder="1" applyAlignment="1">
      <alignment horizontal="center" vertical="center"/>
    </xf>
    <xf numFmtId="172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center" vertical="center"/>
    </xf>
    <xf numFmtId="166" fontId="27" fillId="0" borderId="3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172" fontId="27" fillId="0" borderId="14" xfId="0" applyNumberFormat="1" applyFont="1" applyBorder="1" applyAlignment="1">
      <alignment horizontal="right" vertical="center"/>
    </xf>
    <xf numFmtId="172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167" fontId="24" fillId="0" borderId="0" xfId="52" applyNumberFormat="1" applyFont="1" applyAlignment="1">
      <alignment vertical="center"/>
    </xf>
    <xf numFmtId="49" fontId="27" fillId="0" borderId="0" xfId="0" applyNumberFormat="1" applyFont="1" applyAlignment="1">
      <alignment horizontal="left" vertical="center"/>
    </xf>
    <xf numFmtId="173" fontId="25" fillId="0" borderId="0" xfId="0" applyNumberFormat="1" applyFont="1" applyAlignment="1">
      <alignment horizontal="right" vertical="center"/>
    </xf>
    <xf numFmtId="171" fontId="25" fillId="0" borderId="0" xfId="0" applyNumberFormat="1" applyFont="1" applyAlignment="1">
      <alignment vertical="center"/>
    </xf>
    <xf numFmtId="171" fontId="25" fillId="0" borderId="0" xfId="0" applyNumberFormat="1" applyFont="1" applyAlignment="1">
      <alignment horizontal="right" vertical="center"/>
    </xf>
    <xf numFmtId="172" fontId="25" fillId="0" borderId="14" xfId="0" applyNumberFormat="1" applyFont="1" applyBorder="1" applyAlignment="1">
      <alignment horizontal="right" vertical="center"/>
    </xf>
    <xf numFmtId="167" fontId="24" fillId="0" borderId="14" xfId="52" applyNumberFormat="1" applyFont="1" applyBorder="1" applyAlignment="1">
      <alignment vertical="center"/>
    </xf>
    <xf numFmtId="167" fontId="24" fillId="0" borderId="15" xfId="0" applyNumberFormat="1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14" xfId="0" applyFont="1" applyBorder="1" applyAlignment="1">
      <alignment horizontal="right" vertical="center"/>
    </xf>
    <xf numFmtId="0" fontId="24" fillId="0" borderId="13" xfId="0" applyFont="1" applyBorder="1" applyAlignment="1">
      <alignment vertical="center"/>
    </xf>
    <xf numFmtId="166" fontId="24" fillId="0" borderId="0" xfId="0" applyNumberFormat="1" applyFont="1" applyAlignment="1">
      <alignment vertical="center"/>
    </xf>
    <xf numFmtId="0" fontId="31" fillId="0" borderId="0" xfId="0" applyFont="1" applyAlignment="1">
      <alignment horizontal="right" vertical="center"/>
    </xf>
    <xf numFmtId="171" fontId="30" fillId="0" borderId="0" xfId="0" applyNumberFormat="1" applyFont="1" applyAlignment="1">
      <alignment vertical="center"/>
    </xf>
    <xf numFmtId="49" fontId="31" fillId="0" borderId="14" xfId="0" applyNumberFormat="1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7" fillId="0" borderId="14" xfId="0" applyFont="1" applyBorder="1" applyAlignment="1">
      <alignment horizontal="right" vertical="center"/>
    </xf>
    <xf numFmtId="43" fontId="25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left" vertical="center"/>
    </xf>
    <xf numFmtId="172" fontId="25" fillId="0" borderId="2" xfId="0" applyNumberFormat="1" applyFont="1" applyBorder="1" applyAlignment="1">
      <alignment horizontal="right" vertical="center"/>
    </xf>
    <xf numFmtId="172" fontId="25" fillId="0" borderId="14" xfId="0" applyNumberFormat="1" applyFont="1" applyBorder="1" applyAlignment="1">
      <alignment vertical="center"/>
    </xf>
    <xf numFmtId="171" fontId="25" fillId="0" borderId="14" xfId="0" applyNumberFormat="1" applyFont="1" applyBorder="1" applyAlignment="1">
      <alignment vertical="center"/>
    </xf>
    <xf numFmtId="167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7" fontId="22" fillId="0" borderId="1" xfId="0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6" fontId="21" fillId="0" borderId="0" xfId="51" applyNumberFormat="1" applyFont="1" applyAlignment="1">
      <alignment vertical="center"/>
    </xf>
    <xf numFmtId="0" fontId="21" fillId="0" borderId="0" xfId="51" applyFont="1" applyAlignment="1">
      <alignment horizontal="center" vertical="center"/>
    </xf>
    <xf numFmtId="166" fontId="21" fillId="0" borderId="0" xfId="51" applyNumberFormat="1" applyFont="1" applyAlignment="1">
      <alignment horizontal="center" vertical="center"/>
    </xf>
    <xf numFmtId="167" fontId="21" fillId="0" borderId="0" xfId="51" applyNumberFormat="1" applyFont="1" applyAlignment="1">
      <alignment horizontal="right" vertical="center"/>
    </xf>
    <xf numFmtId="167" fontId="21" fillId="0" borderId="14" xfId="0" applyNumberFormat="1" applyFont="1" applyBorder="1" applyAlignment="1">
      <alignment horizontal="right" vertical="center"/>
    </xf>
    <xf numFmtId="167" fontId="21" fillId="0" borderId="2" xfId="0" applyNumberFormat="1" applyFont="1" applyBorder="1" applyAlignment="1">
      <alignment horizontal="right" vertical="center"/>
    </xf>
    <xf numFmtId="169" fontId="21" fillId="0" borderId="0" xfId="0" applyNumberFormat="1" applyFont="1" applyAlignment="1">
      <alignment horizontal="right" vertical="center"/>
    </xf>
    <xf numFmtId="166" fontId="21" fillId="0" borderId="1" xfId="0" applyNumberFormat="1" applyFont="1" applyBorder="1"/>
    <xf numFmtId="164" fontId="22" fillId="0" borderId="0" xfId="0" applyNumberFormat="1" applyFont="1" applyAlignment="1">
      <alignment horizontal="center" vertical="center"/>
    </xf>
    <xf numFmtId="166" fontId="21" fillId="0" borderId="0" xfId="44" applyNumberFormat="1" applyFont="1" applyAlignment="1">
      <alignment vertical="center"/>
    </xf>
    <xf numFmtId="167" fontId="21" fillId="0" borderId="0" xfId="44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7" fontId="33" fillId="0" borderId="0" xfId="0" applyNumberFormat="1" applyFont="1" applyAlignment="1">
      <alignment horizontal="right" vertical="center"/>
    </xf>
    <xf numFmtId="49" fontId="33" fillId="0" borderId="0" xfId="0" applyNumberFormat="1" applyFont="1" applyAlignment="1">
      <alignment horizontal="right" vertical="center"/>
    </xf>
    <xf numFmtId="167" fontId="24" fillId="0" borderId="0" xfId="53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49" fontId="31" fillId="0" borderId="14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171" fontId="25" fillId="0" borderId="0" xfId="0" applyNumberFormat="1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49" fontId="25" fillId="0" borderId="0" xfId="0" applyNumberFormat="1" applyFont="1" applyAlignment="1">
      <alignment horizontal="left" vertical="center" wrapText="1"/>
    </xf>
    <xf numFmtId="166" fontId="23" fillId="0" borderId="1" xfId="0" applyNumberFormat="1" applyFont="1" applyBorder="1" applyAlignment="1">
      <alignment horizontal="justify" vertical="center"/>
    </xf>
    <xf numFmtId="0" fontId="23" fillId="0" borderId="1" xfId="0" applyFont="1" applyBorder="1" applyAlignment="1">
      <alignment horizontal="justify" vertical="center"/>
    </xf>
    <xf numFmtId="0" fontId="23" fillId="0" borderId="14" xfId="0" applyFont="1" applyBorder="1" applyAlignment="1">
      <alignment horizontal="justify" vertical="center"/>
    </xf>
    <xf numFmtId="167" fontId="33" fillId="0" borderId="1" xfId="0" applyNumberFormat="1" applyFont="1" applyBorder="1" applyAlignment="1">
      <alignment horizontal="right" vertical="center"/>
    </xf>
    <xf numFmtId="167" fontId="33" fillId="0" borderId="14" xfId="0" applyNumberFormat="1" applyFont="1" applyBorder="1" applyAlignment="1">
      <alignment horizontal="right" vertical="center"/>
    </xf>
    <xf numFmtId="167" fontId="33" fillId="0" borderId="0" xfId="0" applyNumberFormat="1" applyFont="1" applyAlignment="1">
      <alignment horizontal="right" vertical="center"/>
    </xf>
    <xf numFmtId="166" fontId="23" fillId="0" borderId="14" xfId="0" applyNumberFormat="1" applyFont="1" applyBorder="1" applyAlignment="1">
      <alignment horizontal="justify" vertical="center"/>
    </xf>
    <xf numFmtId="167" fontId="22" fillId="0" borderId="1" xfId="0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167" fontId="27" fillId="0" borderId="14" xfId="0" applyNumberFormat="1" applyFont="1" applyBorder="1" applyAlignment="1">
      <alignment horizontal="center" vertical="center"/>
    </xf>
    <xf numFmtId="168" fontId="27" fillId="0" borderId="14" xfId="0" applyNumberFormat="1" applyFont="1" applyBorder="1" applyAlignment="1">
      <alignment horizontal="right" vertical="center"/>
    </xf>
    <xf numFmtId="166" fontId="27" fillId="0" borderId="3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7" fontId="27" fillId="0" borderId="14" xfId="0" applyNumberFormat="1" applyFont="1" applyBorder="1" applyAlignment="1">
      <alignment horizontal="right" vertical="center"/>
    </xf>
    <xf numFmtId="166" fontId="25" fillId="0" borderId="1" xfId="0" applyNumberFormat="1" applyFont="1" applyBorder="1" applyAlignment="1">
      <alignment horizontal="justify" vertical="center"/>
    </xf>
    <xf numFmtId="166" fontId="25" fillId="0" borderId="14" xfId="0" applyNumberFormat="1" applyFont="1" applyBorder="1" applyAlignment="1">
      <alignment horizontal="justify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2 2" xfId="53" xr:uid="{290501BE-34E0-4180-A2F1-F93EC385D1C4}"/>
    <cellStyle name="Comma 3" xfId="30" xr:uid="{00000000-0005-0000-0000-00001E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Normal_Gulf Electric Q1'03(Revised 28 Apr )" xfId="52" xr:uid="{D50DB2F6-4569-461D-8416-4B4723972CEA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82"/>
  <sheetViews>
    <sheetView topLeftCell="A84" zoomScale="115" zoomScaleNormal="115" zoomScaleSheetLayoutView="124" workbookViewId="0">
      <selection activeCell="M117" sqref="M117"/>
    </sheetView>
  </sheetViews>
  <sheetFormatPr defaultColWidth="9.5703125" defaultRowHeight="16.5" customHeight="1" x14ac:dyDescent="0.2"/>
  <cols>
    <col min="1" max="1" width="1.42578125" style="25" customWidth="1"/>
    <col min="2" max="2" width="2.42578125" style="25" customWidth="1"/>
    <col min="3" max="3" width="4.42578125" style="25" customWidth="1"/>
    <col min="4" max="4" width="31.28515625" style="25" customWidth="1"/>
    <col min="5" max="5" width="5.5703125" style="22" bestFit="1" customWidth="1"/>
    <col min="6" max="6" width="0.5703125" style="23" customWidth="1"/>
    <col min="7" max="7" width="13" style="24" customWidth="1"/>
    <col min="8" max="8" width="0.5703125" style="25" customWidth="1"/>
    <col min="9" max="9" width="13" style="24" bestFit="1" customWidth="1"/>
    <col min="10" max="10" width="0.5703125" style="25" customWidth="1"/>
    <col min="11" max="11" width="13" style="24" bestFit="1" customWidth="1"/>
    <col min="12" max="12" width="0.5703125" style="23" customWidth="1"/>
    <col min="13" max="13" width="12.5703125" style="24" bestFit="1" customWidth="1"/>
    <col min="14" max="14" width="0.5703125" style="25" customWidth="1"/>
    <col min="15" max="15" width="12.5703125" style="24" bestFit="1" customWidth="1"/>
    <col min="16" max="16384" width="9.5703125" style="25"/>
  </cols>
  <sheetData>
    <row r="1" spans="1:15" s="15" customFormat="1" ht="16.5" customHeight="1" x14ac:dyDescent="0.2">
      <c r="A1" s="11" t="s">
        <v>67</v>
      </c>
      <c r="B1" s="11"/>
      <c r="C1" s="11"/>
      <c r="D1" s="11"/>
      <c r="E1" s="12"/>
      <c r="F1" s="13"/>
      <c r="G1" s="14"/>
      <c r="I1" s="14"/>
      <c r="K1" s="14"/>
      <c r="L1" s="13"/>
      <c r="M1" s="14"/>
      <c r="O1" s="14"/>
    </row>
    <row r="2" spans="1:15" s="15" customFormat="1" ht="16.5" customHeight="1" x14ac:dyDescent="0.2">
      <c r="A2" s="11" t="s">
        <v>0</v>
      </c>
      <c r="B2" s="11"/>
      <c r="C2" s="11"/>
      <c r="D2" s="11"/>
      <c r="E2" s="12"/>
      <c r="F2" s="13"/>
      <c r="G2" s="14"/>
      <c r="I2" s="14"/>
      <c r="K2" s="14"/>
      <c r="L2" s="13"/>
      <c r="M2" s="14"/>
      <c r="O2" s="14"/>
    </row>
    <row r="3" spans="1:15" s="15" customFormat="1" ht="16.5" customHeight="1" x14ac:dyDescent="0.2">
      <c r="A3" s="16" t="s">
        <v>276</v>
      </c>
      <c r="B3" s="16"/>
      <c r="C3" s="16"/>
      <c r="D3" s="16"/>
      <c r="E3" s="17"/>
      <c r="F3" s="18"/>
      <c r="G3" s="19"/>
      <c r="H3" s="20"/>
      <c r="I3" s="19"/>
      <c r="J3" s="20"/>
      <c r="K3" s="19"/>
      <c r="L3" s="18"/>
      <c r="M3" s="19"/>
      <c r="N3" s="20"/>
      <c r="O3" s="19"/>
    </row>
    <row r="4" spans="1:15" ht="15.6" customHeight="1" x14ac:dyDescent="0.2">
      <c r="A4" s="21"/>
      <c r="B4" s="21"/>
      <c r="C4" s="21"/>
      <c r="D4" s="21"/>
    </row>
    <row r="5" spans="1:15" ht="15.6" customHeight="1" x14ac:dyDescent="0.2">
      <c r="A5" s="21"/>
      <c r="B5" s="21"/>
      <c r="C5" s="21"/>
      <c r="D5" s="21"/>
    </row>
    <row r="6" spans="1:15" ht="15.6" customHeight="1" x14ac:dyDescent="0.2">
      <c r="A6" s="21"/>
      <c r="B6" s="21"/>
      <c r="C6" s="21"/>
      <c r="D6" s="21"/>
      <c r="G6" s="182" t="s">
        <v>2</v>
      </c>
      <c r="H6" s="182"/>
      <c r="I6" s="182"/>
      <c r="J6" s="182"/>
      <c r="K6" s="182"/>
      <c r="L6" s="26"/>
      <c r="M6" s="182" t="s">
        <v>56</v>
      </c>
      <c r="N6" s="182"/>
      <c r="O6" s="182"/>
    </row>
    <row r="7" spans="1:15" ht="15.6" customHeight="1" x14ac:dyDescent="0.2">
      <c r="A7" s="25" t="s">
        <v>1</v>
      </c>
      <c r="E7" s="27"/>
      <c r="F7" s="28"/>
      <c r="G7" s="180" t="s">
        <v>142</v>
      </c>
      <c r="H7" s="181"/>
      <c r="I7" s="181"/>
      <c r="J7" s="180"/>
      <c r="K7" s="180"/>
      <c r="L7" s="29"/>
      <c r="M7" s="180" t="s">
        <v>142</v>
      </c>
      <c r="N7" s="180"/>
      <c r="O7" s="180"/>
    </row>
    <row r="8" spans="1:15" ht="15.6" customHeight="1" x14ac:dyDescent="0.2">
      <c r="E8" s="27"/>
      <c r="F8" s="28"/>
      <c r="G8" s="169"/>
      <c r="H8" s="168"/>
      <c r="I8" s="169" t="s">
        <v>279</v>
      </c>
      <c r="J8" s="168"/>
      <c r="K8" s="169" t="s">
        <v>279</v>
      </c>
      <c r="L8" s="29"/>
      <c r="M8" s="168"/>
      <c r="N8" s="168"/>
      <c r="O8" s="168"/>
    </row>
    <row r="9" spans="1:15" ht="15.6" customHeight="1" x14ac:dyDescent="0.2">
      <c r="E9" s="27"/>
      <c r="F9" s="28"/>
      <c r="G9" s="169" t="s">
        <v>278</v>
      </c>
      <c r="H9" s="168"/>
      <c r="I9" s="169" t="s">
        <v>278</v>
      </c>
      <c r="J9" s="168"/>
      <c r="K9" s="169" t="s">
        <v>280</v>
      </c>
      <c r="L9" s="29"/>
      <c r="M9" s="169" t="s">
        <v>278</v>
      </c>
      <c r="N9" s="168"/>
      <c r="O9" s="169" t="s">
        <v>278</v>
      </c>
    </row>
    <row r="10" spans="1:15" ht="15.6" customHeight="1" x14ac:dyDescent="0.2">
      <c r="F10" s="28"/>
      <c r="G10" s="30">
        <v>2024</v>
      </c>
      <c r="H10" s="31"/>
      <c r="I10" s="30">
        <v>2023</v>
      </c>
      <c r="J10" s="31"/>
      <c r="K10" s="30">
        <v>2023</v>
      </c>
      <c r="L10" s="32"/>
      <c r="M10" s="30">
        <v>2024</v>
      </c>
      <c r="N10" s="31"/>
      <c r="O10" s="30">
        <v>2023</v>
      </c>
    </row>
    <row r="11" spans="1:15" ht="15.6" customHeight="1" x14ac:dyDescent="0.2">
      <c r="E11" s="33" t="s">
        <v>3</v>
      </c>
      <c r="F11" s="28"/>
      <c r="G11" s="34" t="s">
        <v>141</v>
      </c>
      <c r="H11" s="31"/>
      <c r="I11" s="34" t="s">
        <v>141</v>
      </c>
      <c r="J11" s="31"/>
      <c r="K11" s="34" t="s">
        <v>141</v>
      </c>
      <c r="L11" s="32"/>
      <c r="M11" s="34" t="s">
        <v>141</v>
      </c>
      <c r="N11" s="31"/>
      <c r="O11" s="34" t="s">
        <v>141</v>
      </c>
    </row>
    <row r="12" spans="1:15" ht="12.95" customHeight="1" x14ac:dyDescent="0.2">
      <c r="E12" s="27"/>
      <c r="F12" s="28"/>
      <c r="G12" s="35"/>
      <c r="H12" s="31"/>
      <c r="I12" s="35"/>
      <c r="J12" s="31"/>
      <c r="K12" s="35"/>
      <c r="L12" s="32"/>
      <c r="M12" s="35"/>
      <c r="N12" s="31"/>
      <c r="O12" s="35"/>
    </row>
    <row r="13" spans="1:15" ht="15.6" customHeight="1" x14ac:dyDescent="0.2">
      <c r="A13" s="21" t="s">
        <v>4</v>
      </c>
      <c r="B13" s="21"/>
    </row>
    <row r="14" spans="1:15" ht="12.95" customHeight="1" x14ac:dyDescent="0.2">
      <c r="B14" s="21"/>
    </row>
    <row r="15" spans="1:15" ht="15.6" customHeight="1" x14ac:dyDescent="0.2">
      <c r="A15" s="21" t="s">
        <v>5</v>
      </c>
      <c r="B15" s="21"/>
    </row>
    <row r="16" spans="1:15" ht="12.95" customHeight="1" x14ac:dyDescent="0.2">
      <c r="A16" s="21"/>
      <c r="B16" s="21"/>
    </row>
    <row r="17" spans="1:15" ht="15.6" customHeight="1" x14ac:dyDescent="0.2">
      <c r="A17" s="25" t="s">
        <v>6</v>
      </c>
      <c r="E17" s="22">
        <v>11</v>
      </c>
      <c r="G17" s="24">
        <v>25491852589</v>
      </c>
      <c r="H17" s="24"/>
      <c r="I17" s="24">
        <v>13366891821</v>
      </c>
      <c r="J17" s="24"/>
      <c r="K17" s="24">
        <v>15148154712</v>
      </c>
      <c r="L17" s="24"/>
      <c r="M17" s="24">
        <v>17852434615</v>
      </c>
      <c r="N17" s="24"/>
      <c r="O17" s="24">
        <v>2777392726</v>
      </c>
    </row>
    <row r="18" spans="1:15" ht="15.6" customHeight="1" x14ac:dyDescent="0.2">
      <c r="A18" s="25" t="s">
        <v>120</v>
      </c>
      <c r="E18" s="22">
        <v>12</v>
      </c>
      <c r="G18" s="24">
        <v>0</v>
      </c>
      <c r="H18" s="24"/>
      <c r="I18" s="24">
        <v>937314</v>
      </c>
      <c r="J18" s="24"/>
      <c r="K18" s="24">
        <v>202564907</v>
      </c>
      <c r="L18" s="24"/>
      <c r="M18" s="24">
        <v>0</v>
      </c>
      <c r="N18" s="24"/>
      <c r="O18" s="24">
        <v>0</v>
      </c>
    </row>
    <row r="19" spans="1:15" ht="15.6" customHeight="1" x14ac:dyDescent="0.2">
      <c r="A19" s="25" t="s">
        <v>167</v>
      </c>
      <c r="E19" s="22">
        <v>13</v>
      </c>
      <c r="G19" s="24">
        <v>580171759</v>
      </c>
      <c r="H19" s="24"/>
      <c r="I19" s="24">
        <v>474549140</v>
      </c>
      <c r="J19" s="24"/>
      <c r="K19" s="24">
        <v>561100725</v>
      </c>
      <c r="L19" s="24"/>
      <c r="M19" s="24">
        <v>0</v>
      </c>
      <c r="N19" s="24"/>
      <c r="O19" s="24">
        <v>0</v>
      </c>
    </row>
    <row r="20" spans="1:15" ht="15.6" customHeight="1" x14ac:dyDescent="0.2">
      <c r="A20" s="25" t="s">
        <v>210</v>
      </c>
      <c r="E20" s="22" t="s">
        <v>231</v>
      </c>
      <c r="G20" s="24">
        <v>11754199535</v>
      </c>
      <c r="H20" s="24"/>
      <c r="I20" s="24">
        <v>10941341512</v>
      </c>
      <c r="J20" s="24"/>
      <c r="K20" s="24">
        <v>20016968119</v>
      </c>
      <c r="L20" s="24"/>
      <c r="M20" s="24">
        <v>2590511182</v>
      </c>
      <c r="N20" s="24"/>
      <c r="O20" s="24">
        <v>3293237472</v>
      </c>
    </row>
    <row r="21" spans="1:15" ht="15.6" customHeight="1" x14ac:dyDescent="0.2">
      <c r="A21" s="25" t="s">
        <v>328</v>
      </c>
      <c r="E21" s="22">
        <v>15</v>
      </c>
      <c r="G21" s="24">
        <v>1185363630</v>
      </c>
      <c r="H21" s="24"/>
      <c r="I21" s="24">
        <v>1879515065</v>
      </c>
      <c r="J21" s="24"/>
      <c r="K21" s="24">
        <v>1640801789</v>
      </c>
      <c r="L21" s="24"/>
      <c r="M21" s="24">
        <v>814974842</v>
      </c>
      <c r="N21" s="24"/>
      <c r="O21" s="24">
        <v>1489890714</v>
      </c>
    </row>
    <row r="22" spans="1:15" ht="15.6" customHeight="1" x14ac:dyDescent="0.2">
      <c r="A22" s="25" t="s">
        <v>283</v>
      </c>
      <c r="E22" s="22" t="s">
        <v>228</v>
      </c>
      <c r="G22" s="24">
        <v>2280137566</v>
      </c>
      <c r="H22" s="24"/>
      <c r="I22" s="24">
        <v>2597827407</v>
      </c>
      <c r="J22" s="24"/>
      <c r="K22" s="24">
        <v>2836043834</v>
      </c>
      <c r="L22" s="24"/>
      <c r="M22" s="24">
        <v>580668359</v>
      </c>
      <c r="N22" s="24"/>
      <c r="O22" s="24">
        <v>610348970</v>
      </c>
    </row>
    <row r="23" spans="1:15" ht="15.6" customHeight="1" x14ac:dyDescent="0.2">
      <c r="A23" s="25" t="s">
        <v>297</v>
      </c>
      <c r="E23" s="22" t="s">
        <v>229</v>
      </c>
      <c r="G23" s="24">
        <v>0</v>
      </c>
      <c r="H23" s="24"/>
      <c r="I23" s="24">
        <v>84000009</v>
      </c>
      <c r="J23" s="24"/>
      <c r="K23" s="24">
        <v>105700008</v>
      </c>
      <c r="L23" s="24"/>
      <c r="M23" s="24">
        <v>0</v>
      </c>
      <c r="N23" s="24"/>
      <c r="O23" s="24">
        <v>84000009</v>
      </c>
    </row>
    <row r="24" spans="1:15" ht="15.6" customHeight="1" x14ac:dyDescent="0.2">
      <c r="A24" s="25" t="s">
        <v>254</v>
      </c>
      <c r="E24" s="22">
        <v>40</v>
      </c>
      <c r="G24" s="24">
        <v>0</v>
      </c>
      <c r="H24" s="24"/>
      <c r="I24" s="24">
        <v>640000000</v>
      </c>
      <c r="J24" s="24"/>
      <c r="K24" s="24">
        <v>0</v>
      </c>
      <c r="L24" s="24"/>
      <c r="M24" s="24">
        <v>0</v>
      </c>
      <c r="N24" s="24"/>
      <c r="O24" s="24">
        <v>0</v>
      </c>
    </row>
    <row r="25" spans="1:15" ht="15.6" customHeight="1" x14ac:dyDescent="0.2">
      <c r="A25" s="25" t="s">
        <v>110</v>
      </c>
      <c r="E25" s="22">
        <v>40</v>
      </c>
      <c r="F25" s="25"/>
      <c r="G25" s="24">
        <v>0</v>
      </c>
      <c r="I25" s="24">
        <v>0</v>
      </c>
      <c r="K25" s="24">
        <v>0</v>
      </c>
      <c r="L25" s="25"/>
      <c r="M25" s="24">
        <v>997748803</v>
      </c>
      <c r="O25" s="24">
        <v>525184400</v>
      </c>
    </row>
    <row r="26" spans="1:15" ht="15.6" customHeight="1" x14ac:dyDescent="0.2">
      <c r="A26" s="25" t="s">
        <v>166</v>
      </c>
      <c r="E26" s="22">
        <v>17</v>
      </c>
      <c r="G26" s="24">
        <v>7733394543</v>
      </c>
      <c r="H26" s="24"/>
      <c r="I26" s="24">
        <v>11430850962</v>
      </c>
      <c r="J26" s="24"/>
      <c r="K26" s="24">
        <v>10801483794</v>
      </c>
      <c r="L26" s="24"/>
      <c r="M26" s="24">
        <v>943236068</v>
      </c>
      <c r="N26" s="24"/>
      <c r="O26" s="24">
        <v>894762218</v>
      </c>
    </row>
    <row r="27" spans="1:15" ht="15.6" customHeight="1" x14ac:dyDescent="0.2">
      <c r="A27" s="25" t="s">
        <v>201</v>
      </c>
      <c r="E27" s="22">
        <v>7</v>
      </c>
      <c r="G27" s="24">
        <v>4643089</v>
      </c>
      <c r="H27" s="24"/>
      <c r="I27" s="24">
        <v>12187213</v>
      </c>
      <c r="J27" s="24"/>
      <c r="K27" s="24">
        <v>14621368</v>
      </c>
      <c r="L27" s="24"/>
      <c r="M27" s="24">
        <v>0</v>
      </c>
      <c r="N27" s="24"/>
      <c r="O27" s="24">
        <v>0</v>
      </c>
    </row>
    <row r="28" spans="1:15" ht="15.6" customHeight="1" x14ac:dyDescent="0.2">
      <c r="A28" s="25" t="s">
        <v>248</v>
      </c>
      <c r="E28" s="22">
        <v>18</v>
      </c>
      <c r="G28" s="24">
        <v>0</v>
      </c>
      <c r="H28" s="24"/>
      <c r="I28" s="24">
        <v>174000000</v>
      </c>
      <c r="J28" s="24"/>
      <c r="K28" s="24">
        <v>0</v>
      </c>
      <c r="L28" s="24"/>
      <c r="M28" s="24">
        <v>0</v>
      </c>
      <c r="N28" s="24"/>
      <c r="O28" s="24">
        <v>0</v>
      </c>
    </row>
    <row r="29" spans="1:15" ht="15.6" customHeight="1" x14ac:dyDescent="0.2">
      <c r="A29" s="25" t="s">
        <v>7</v>
      </c>
      <c r="G29" s="36">
        <v>749567796</v>
      </c>
      <c r="H29" s="24"/>
      <c r="I29" s="36">
        <v>995134276</v>
      </c>
      <c r="J29" s="24"/>
      <c r="K29" s="36">
        <v>1274010719</v>
      </c>
      <c r="L29" s="25"/>
      <c r="M29" s="36">
        <v>301411893</v>
      </c>
      <c r="O29" s="36">
        <v>473130820</v>
      </c>
    </row>
    <row r="30" spans="1:15" ht="12.95" customHeight="1" x14ac:dyDescent="0.2">
      <c r="H30" s="24"/>
      <c r="J30" s="24"/>
      <c r="L30" s="37"/>
      <c r="N30" s="24"/>
    </row>
    <row r="31" spans="1:15" ht="15.6" customHeight="1" x14ac:dyDescent="0.2">
      <c r="A31" s="21" t="s">
        <v>8</v>
      </c>
      <c r="G31" s="36">
        <f>SUM(G17:G30)</f>
        <v>49779330507</v>
      </c>
      <c r="H31" s="24"/>
      <c r="I31" s="36">
        <f>SUM(I17:I30)</f>
        <v>42597234719</v>
      </c>
      <c r="J31" s="24"/>
      <c r="K31" s="36">
        <f>SUM(K17:K30)</f>
        <v>52601449975</v>
      </c>
      <c r="L31" s="24"/>
      <c r="M31" s="36">
        <f>SUM(M17:M30)</f>
        <v>24080985762</v>
      </c>
      <c r="N31" s="24"/>
      <c r="O31" s="36">
        <f>SUM(O17:O30)</f>
        <v>10147947329</v>
      </c>
    </row>
    <row r="32" spans="1:15" ht="12.95" customHeight="1" x14ac:dyDescent="0.2">
      <c r="H32" s="38"/>
      <c r="J32" s="38"/>
      <c r="L32" s="37"/>
      <c r="N32" s="38"/>
    </row>
    <row r="33" spans="1:15" ht="15.6" customHeight="1" x14ac:dyDescent="0.2">
      <c r="A33" s="21" t="s">
        <v>9</v>
      </c>
      <c r="H33" s="38"/>
      <c r="J33" s="38"/>
      <c r="L33" s="37"/>
      <c r="N33" s="38"/>
    </row>
    <row r="34" spans="1:15" ht="12.95" customHeight="1" x14ac:dyDescent="0.2">
      <c r="H34" s="38"/>
      <c r="J34" s="38"/>
      <c r="L34" s="37"/>
      <c r="N34" s="38"/>
    </row>
    <row r="35" spans="1:15" ht="15.6" customHeight="1" x14ac:dyDescent="0.2">
      <c r="A35" s="25" t="s">
        <v>327</v>
      </c>
      <c r="E35" s="22">
        <v>15</v>
      </c>
      <c r="G35" s="24">
        <v>1156280610</v>
      </c>
      <c r="H35" s="24"/>
      <c r="I35" s="24">
        <v>2140345979</v>
      </c>
      <c r="J35" s="24"/>
      <c r="K35" s="24">
        <v>3816983719</v>
      </c>
      <c r="L35" s="25"/>
      <c r="M35" s="24">
        <v>0</v>
      </c>
      <c r="O35" s="24">
        <v>589459371</v>
      </c>
    </row>
    <row r="36" spans="1:15" ht="15.6" customHeight="1" x14ac:dyDescent="0.2">
      <c r="A36" s="25" t="s">
        <v>62</v>
      </c>
      <c r="E36" s="22">
        <v>19</v>
      </c>
      <c r="G36" s="24">
        <v>45314771966</v>
      </c>
      <c r="H36" s="24"/>
      <c r="I36" s="24">
        <v>46667440236</v>
      </c>
      <c r="J36" s="24"/>
      <c r="K36" s="24">
        <v>40224417536</v>
      </c>
      <c r="L36" s="25"/>
      <c r="M36" s="24">
        <v>2981750000</v>
      </c>
      <c r="O36" s="24">
        <v>4104641269</v>
      </c>
    </row>
    <row r="37" spans="1:15" ht="15.6" customHeight="1" x14ac:dyDescent="0.2">
      <c r="A37" s="25" t="s">
        <v>69</v>
      </c>
      <c r="E37" s="22">
        <v>19</v>
      </c>
      <c r="G37" s="24">
        <v>2865745481</v>
      </c>
      <c r="H37" s="24"/>
      <c r="I37" s="24">
        <v>2967265719</v>
      </c>
      <c r="J37" s="24"/>
      <c r="K37" s="24">
        <v>2925665326</v>
      </c>
      <c r="L37" s="25"/>
      <c r="M37" s="24">
        <v>2327129090</v>
      </c>
      <c r="O37" s="24">
        <v>2829729090</v>
      </c>
    </row>
    <row r="38" spans="1:15" ht="15.6" customHeight="1" x14ac:dyDescent="0.2">
      <c r="A38" s="25" t="s">
        <v>68</v>
      </c>
      <c r="E38" s="22">
        <v>19</v>
      </c>
      <c r="G38" s="24">
        <v>0</v>
      </c>
      <c r="H38" s="24"/>
      <c r="I38" s="24">
        <v>0</v>
      </c>
      <c r="J38" s="24"/>
      <c r="K38" s="24">
        <v>0</v>
      </c>
      <c r="L38" s="25"/>
      <c r="M38" s="24">
        <v>181638162548</v>
      </c>
      <c r="O38" s="24">
        <v>179613564890</v>
      </c>
    </row>
    <row r="39" spans="1:15" ht="15.6" customHeight="1" x14ac:dyDescent="0.2">
      <c r="A39" s="25" t="s">
        <v>168</v>
      </c>
      <c r="H39" s="24"/>
      <c r="J39" s="24"/>
      <c r="L39" s="24"/>
      <c r="N39" s="24"/>
    </row>
    <row r="40" spans="1:15" ht="15.6" customHeight="1" x14ac:dyDescent="0.2">
      <c r="B40" s="25" t="s">
        <v>169</v>
      </c>
      <c r="E40" s="22" t="s">
        <v>220</v>
      </c>
      <c r="G40" s="24">
        <v>5924578257</v>
      </c>
      <c r="H40" s="24"/>
      <c r="I40" s="24">
        <v>4754319975</v>
      </c>
      <c r="J40" s="24"/>
      <c r="K40" s="24">
        <v>5303210627</v>
      </c>
      <c r="L40" s="24"/>
      <c r="M40" s="24">
        <v>5872578257</v>
      </c>
      <c r="N40" s="24"/>
      <c r="O40" s="24">
        <v>4702319975</v>
      </c>
    </row>
    <row r="41" spans="1:15" ht="15.6" customHeight="1" x14ac:dyDescent="0.2">
      <c r="A41" s="25" t="s">
        <v>111</v>
      </c>
      <c r="H41" s="24"/>
      <c r="J41" s="24"/>
      <c r="L41" s="25"/>
    </row>
    <row r="42" spans="1:15" ht="15.6" customHeight="1" x14ac:dyDescent="0.2">
      <c r="B42" s="25" t="s">
        <v>112</v>
      </c>
      <c r="E42" s="22">
        <v>40</v>
      </c>
      <c r="G42" s="24">
        <v>7118690865</v>
      </c>
      <c r="H42" s="24"/>
      <c r="I42" s="24">
        <v>5820824325</v>
      </c>
      <c r="J42" s="24"/>
      <c r="K42" s="24">
        <v>3967329903</v>
      </c>
      <c r="L42" s="25"/>
      <c r="M42" s="24">
        <v>4117958721</v>
      </c>
      <c r="O42" s="24">
        <v>2927237920</v>
      </c>
    </row>
    <row r="43" spans="1:15" ht="15.6" customHeight="1" x14ac:dyDescent="0.2">
      <c r="A43" s="25" t="s">
        <v>10</v>
      </c>
      <c r="E43" s="22">
        <v>21</v>
      </c>
      <c r="G43" s="24">
        <v>92472972202</v>
      </c>
      <c r="H43" s="24"/>
      <c r="I43" s="24">
        <v>96203804824</v>
      </c>
      <c r="J43" s="24"/>
      <c r="K43" s="24">
        <v>97478283092</v>
      </c>
      <c r="L43" s="25"/>
      <c r="M43" s="24">
        <v>13394281169</v>
      </c>
      <c r="O43" s="24">
        <v>14431462594</v>
      </c>
    </row>
    <row r="44" spans="1:15" ht="15.6" customHeight="1" x14ac:dyDescent="0.2">
      <c r="A44" s="25" t="s">
        <v>192</v>
      </c>
      <c r="G44" s="24">
        <v>0</v>
      </c>
      <c r="H44" s="24"/>
      <c r="I44" s="24">
        <v>0</v>
      </c>
      <c r="J44" s="24"/>
      <c r="K44" s="24">
        <v>97453779</v>
      </c>
      <c r="L44" s="25"/>
      <c r="M44" s="24">
        <v>0</v>
      </c>
      <c r="N44" s="26"/>
      <c r="O44" s="24">
        <v>0</v>
      </c>
    </row>
    <row r="45" spans="1:15" ht="15.6" customHeight="1" x14ac:dyDescent="0.2">
      <c r="A45" s="25" t="s">
        <v>52</v>
      </c>
      <c r="E45" s="22">
        <v>23</v>
      </c>
      <c r="G45" s="24">
        <v>37082987468</v>
      </c>
      <c r="H45" s="24"/>
      <c r="I45" s="24">
        <v>39288141858</v>
      </c>
      <c r="J45" s="24"/>
      <c r="K45" s="24">
        <v>41064930156</v>
      </c>
      <c r="L45" s="25"/>
      <c r="M45" s="24">
        <v>764513869</v>
      </c>
      <c r="O45" s="24">
        <v>886442635</v>
      </c>
    </row>
    <row r="46" spans="1:15" ht="15.6" customHeight="1" x14ac:dyDescent="0.2">
      <c r="A46" s="25" t="s">
        <v>170</v>
      </c>
      <c r="E46" s="22">
        <v>22</v>
      </c>
      <c r="G46" s="24">
        <v>3117819046</v>
      </c>
      <c r="H46" s="24"/>
      <c r="I46" s="24">
        <v>2207554324</v>
      </c>
      <c r="J46" s="24"/>
      <c r="K46" s="24">
        <v>2251679448</v>
      </c>
      <c r="L46" s="25"/>
      <c r="M46" s="24">
        <v>347563194</v>
      </c>
      <c r="O46" s="24">
        <v>399686724</v>
      </c>
    </row>
    <row r="47" spans="1:15" ht="15.6" customHeight="1" x14ac:dyDescent="0.2">
      <c r="A47" s="25" t="s">
        <v>70</v>
      </c>
      <c r="E47" s="22">
        <v>24</v>
      </c>
      <c r="G47" s="24">
        <v>36095326700</v>
      </c>
      <c r="H47" s="24"/>
      <c r="I47" s="24">
        <v>36095711140</v>
      </c>
      <c r="J47" s="24"/>
      <c r="K47" s="24">
        <v>36095808443</v>
      </c>
      <c r="L47" s="25"/>
      <c r="M47" s="24">
        <v>0</v>
      </c>
      <c r="O47" s="24">
        <v>0</v>
      </c>
    </row>
    <row r="48" spans="1:15" ht="15.6" customHeight="1" x14ac:dyDescent="0.2">
      <c r="A48" s="25" t="s">
        <v>80</v>
      </c>
      <c r="E48" s="22">
        <v>32</v>
      </c>
      <c r="G48" s="24">
        <v>3470849876</v>
      </c>
      <c r="H48" s="24"/>
      <c r="I48" s="24">
        <v>3329179495</v>
      </c>
      <c r="J48" s="24"/>
      <c r="K48" s="24">
        <v>3324175009</v>
      </c>
      <c r="L48" s="25"/>
      <c r="M48" s="24">
        <v>0</v>
      </c>
      <c r="O48" s="24">
        <v>0</v>
      </c>
    </row>
    <row r="49" spans="1:15" ht="15.6" customHeight="1" x14ac:dyDescent="0.2">
      <c r="A49" s="25" t="s">
        <v>201</v>
      </c>
      <c r="G49" s="24">
        <v>0</v>
      </c>
      <c r="H49" s="24"/>
      <c r="I49" s="24">
        <v>0</v>
      </c>
      <c r="J49" s="24"/>
      <c r="K49" s="24">
        <v>9798910</v>
      </c>
      <c r="L49" s="25"/>
      <c r="M49" s="24">
        <v>0</v>
      </c>
      <c r="O49" s="24">
        <v>0</v>
      </c>
    </row>
    <row r="50" spans="1:15" ht="15.6" customHeight="1" x14ac:dyDescent="0.2">
      <c r="A50" s="25" t="s">
        <v>158</v>
      </c>
      <c r="E50" s="22">
        <v>40</v>
      </c>
      <c r="G50" s="39">
        <v>3736695843</v>
      </c>
      <c r="H50" s="24"/>
      <c r="I50" s="39">
        <v>3817674595</v>
      </c>
      <c r="J50" s="24"/>
      <c r="K50" s="39">
        <v>4348431863</v>
      </c>
      <c r="L50" s="25"/>
      <c r="M50" s="39">
        <v>34695696</v>
      </c>
      <c r="O50" s="39">
        <v>121117725</v>
      </c>
    </row>
    <row r="51" spans="1:15" ht="12.95" customHeight="1" x14ac:dyDescent="0.2">
      <c r="H51" s="24"/>
      <c r="J51" s="24"/>
      <c r="L51" s="37"/>
      <c r="N51" s="40"/>
    </row>
    <row r="52" spans="1:15" ht="15.6" customHeight="1" x14ac:dyDescent="0.2">
      <c r="A52" s="21" t="s">
        <v>11</v>
      </c>
      <c r="G52" s="39">
        <f>SUM(G35:G51)</f>
        <v>238356718314</v>
      </c>
      <c r="H52" s="24"/>
      <c r="I52" s="39">
        <f>SUM(I35:I51)</f>
        <v>243292262470</v>
      </c>
      <c r="J52" s="24"/>
      <c r="K52" s="39">
        <f>SUM(K35:K51)</f>
        <v>240908167811</v>
      </c>
      <c r="L52" s="37"/>
      <c r="M52" s="39">
        <f>SUM(M35:M51)</f>
        <v>211478632544</v>
      </c>
      <c r="N52" s="38"/>
      <c r="O52" s="39">
        <f>SUM(O35:O51)</f>
        <v>210605662193</v>
      </c>
    </row>
    <row r="53" spans="1:15" ht="12.95" customHeight="1" x14ac:dyDescent="0.2">
      <c r="H53" s="24"/>
      <c r="J53" s="24"/>
      <c r="L53" s="37"/>
      <c r="N53" s="40"/>
    </row>
    <row r="54" spans="1:15" ht="15.6" customHeight="1" thickBot="1" x14ac:dyDescent="0.25">
      <c r="A54" s="21" t="s">
        <v>12</v>
      </c>
      <c r="G54" s="41">
        <f>G52+G31</f>
        <v>288136048821</v>
      </c>
      <c r="H54" s="24"/>
      <c r="I54" s="41">
        <f>I52+I31</f>
        <v>285889497189</v>
      </c>
      <c r="J54" s="24"/>
      <c r="K54" s="41">
        <f>K52+K31</f>
        <v>293509617786</v>
      </c>
      <c r="L54" s="37"/>
      <c r="M54" s="41">
        <f>M52+M31</f>
        <v>235559618306</v>
      </c>
      <c r="N54" s="24"/>
      <c r="O54" s="41">
        <f>O52+O31</f>
        <v>220753609522</v>
      </c>
    </row>
    <row r="55" spans="1:15" ht="12.95" customHeight="1" thickTop="1" x14ac:dyDescent="0.2">
      <c r="E55" s="23"/>
      <c r="H55" s="24"/>
      <c r="J55" s="24"/>
      <c r="L55" s="24"/>
      <c r="N55" s="24"/>
    </row>
    <row r="56" spans="1:15" ht="12.95" customHeight="1" x14ac:dyDescent="0.2">
      <c r="E56" s="23"/>
      <c r="H56" s="24"/>
      <c r="J56" s="24"/>
      <c r="L56" s="24"/>
      <c r="N56" s="24"/>
    </row>
    <row r="57" spans="1:15" ht="12.95" customHeight="1" x14ac:dyDescent="0.2">
      <c r="E57" s="42"/>
      <c r="H57" s="24"/>
      <c r="J57" s="24"/>
      <c r="L57" s="24"/>
      <c r="N57" s="24"/>
    </row>
    <row r="58" spans="1:15" ht="12.95" customHeight="1" x14ac:dyDescent="0.2">
      <c r="H58" s="38"/>
      <c r="J58" s="38"/>
      <c r="L58" s="37"/>
      <c r="N58" s="38"/>
    </row>
    <row r="59" spans="1:15" ht="15.6" customHeight="1" x14ac:dyDescent="0.2">
      <c r="A59" s="25" t="s">
        <v>115</v>
      </c>
      <c r="D59" s="43"/>
      <c r="H59" s="38"/>
      <c r="J59" s="38"/>
      <c r="L59" s="37"/>
      <c r="N59" s="38"/>
    </row>
    <row r="60" spans="1:15" ht="15.6" customHeight="1" x14ac:dyDescent="0.2">
      <c r="H60" s="38"/>
      <c r="J60" s="38"/>
      <c r="L60" s="37"/>
      <c r="N60" s="38"/>
    </row>
    <row r="61" spans="1:15" ht="15.6" customHeight="1" x14ac:dyDescent="0.2">
      <c r="H61" s="38"/>
      <c r="J61" s="38"/>
      <c r="L61" s="37"/>
      <c r="N61" s="38"/>
    </row>
    <row r="62" spans="1:15" ht="15.6" customHeight="1" x14ac:dyDescent="0.2">
      <c r="A62" s="44" t="s">
        <v>114</v>
      </c>
      <c r="D62" s="43"/>
      <c r="H62" s="38"/>
      <c r="J62" s="38"/>
      <c r="L62" s="37"/>
      <c r="N62" s="38"/>
    </row>
    <row r="63" spans="1:15" ht="12.95" customHeight="1" x14ac:dyDescent="0.2">
      <c r="A63" s="44"/>
      <c r="H63" s="38"/>
      <c r="J63" s="38"/>
      <c r="L63" s="37"/>
      <c r="N63" s="38"/>
    </row>
    <row r="64" spans="1:15" ht="21.95" customHeight="1" x14ac:dyDescent="0.2">
      <c r="A64" s="177" t="s">
        <v>253</v>
      </c>
      <c r="B64" s="177"/>
      <c r="C64" s="177"/>
      <c r="D64" s="177"/>
      <c r="E64" s="177"/>
      <c r="F64" s="177"/>
      <c r="G64" s="177"/>
      <c r="H64" s="183"/>
      <c r="I64" s="183"/>
      <c r="J64" s="177"/>
      <c r="K64" s="177"/>
      <c r="L64" s="177"/>
      <c r="M64" s="177"/>
      <c r="N64" s="177"/>
      <c r="O64" s="177"/>
    </row>
    <row r="65" spans="1:15" s="15" customFormat="1" ht="16.5" customHeight="1" x14ac:dyDescent="0.2">
      <c r="A65" s="11" t="str">
        <f>$A$1</f>
        <v>Global Power Synergy Public Company Limited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</row>
    <row r="66" spans="1:15" s="15" customFormat="1" ht="16.5" customHeight="1" x14ac:dyDescent="0.2">
      <c r="A66" s="11" t="str">
        <f>$A$2</f>
        <v>Statement of Financial Position</v>
      </c>
      <c r="B66" s="11"/>
      <c r="C66" s="11"/>
      <c r="D66" s="11"/>
      <c r="E66" s="12"/>
      <c r="F66" s="13"/>
      <c r="G66" s="14"/>
      <c r="I66" s="14"/>
      <c r="K66" s="14"/>
      <c r="L66" s="13"/>
      <c r="M66" s="14"/>
      <c r="O66" s="14"/>
    </row>
    <row r="67" spans="1:15" s="15" customFormat="1" ht="16.5" customHeight="1" x14ac:dyDescent="0.2">
      <c r="A67" s="16" t="str">
        <f>$A$3</f>
        <v>As at 31 December 2024</v>
      </c>
      <c r="B67" s="16"/>
      <c r="C67" s="16"/>
      <c r="D67" s="16"/>
      <c r="E67" s="17"/>
      <c r="F67" s="18"/>
      <c r="G67" s="19"/>
      <c r="H67" s="20"/>
      <c r="I67" s="19"/>
      <c r="J67" s="20"/>
      <c r="K67" s="19"/>
      <c r="L67" s="18"/>
      <c r="M67" s="19"/>
      <c r="N67" s="20"/>
      <c r="O67" s="19"/>
    </row>
    <row r="68" spans="1:15" ht="16.5" customHeight="1" x14ac:dyDescent="0.2">
      <c r="A68" s="21"/>
      <c r="B68" s="21"/>
      <c r="C68" s="21"/>
      <c r="D68" s="21"/>
    </row>
    <row r="69" spans="1:15" ht="16.5" customHeight="1" x14ac:dyDescent="0.2">
      <c r="A69" s="21"/>
      <c r="B69" s="21"/>
      <c r="C69" s="21"/>
      <c r="D69" s="21"/>
    </row>
    <row r="70" spans="1:15" ht="16.5" customHeight="1" x14ac:dyDescent="0.2">
      <c r="G70" s="182" t="s">
        <v>2</v>
      </c>
      <c r="H70" s="182"/>
      <c r="I70" s="182"/>
      <c r="J70" s="182"/>
      <c r="K70" s="182"/>
      <c r="L70" s="26"/>
      <c r="M70" s="182" t="s">
        <v>56</v>
      </c>
      <c r="N70" s="182"/>
      <c r="O70" s="182"/>
    </row>
    <row r="71" spans="1:15" ht="16.5" customHeight="1" x14ac:dyDescent="0.2">
      <c r="A71" s="25" t="s">
        <v>1</v>
      </c>
      <c r="E71" s="27"/>
      <c r="F71" s="28"/>
      <c r="G71" s="180" t="s">
        <v>142</v>
      </c>
      <c r="H71" s="181"/>
      <c r="I71" s="181"/>
      <c r="J71" s="180"/>
      <c r="K71" s="180"/>
      <c r="L71" s="29"/>
      <c r="M71" s="180" t="s">
        <v>142</v>
      </c>
      <c r="N71" s="180"/>
      <c r="O71" s="180"/>
    </row>
    <row r="72" spans="1:15" ht="16.5" customHeight="1" x14ac:dyDescent="0.2">
      <c r="E72" s="27"/>
      <c r="F72" s="28"/>
      <c r="G72" s="169"/>
      <c r="H72" s="168"/>
      <c r="I72" s="169" t="s">
        <v>279</v>
      </c>
      <c r="J72" s="168"/>
      <c r="K72" s="169" t="s">
        <v>279</v>
      </c>
      <c r="L72" s="29"/>
      <c r="M72" s="168"/>
      <c r="N72" s="168"/>
      <c r="O72" s="168"/>
    </row>
    <row r="73" spans="1:15" ht="16.5" customHeight="1" x14ac:dyDescent="0.2">
      <c r="E73" s="27"/>
      <c r="F73" s="28"/>
      <c r="G73" s="169" t="s">
        <v>278</v>
      </c>
      <c r="H73" s="168"/>
      <c r="I73" s="169" t="s">
        <v>278</v>
      </c>
      <c r="J73" s="168"/>
      <c r="K73" s="169" t="s">
        <v>280</v>
      </c>
      <c r="L73" s="29"/>
      <c r="M73" s="169" t="s">
        <v>278</v>
      </c>
      <c r="N73" s="168"/>
      <c r="O73" s="169" t="s">
        <v>278</v>
      </c>
    </row>
    <row r="74" spans="1:15" ht="16.5" customHeight="1" x14ac:dyDescent="0.2">
      <c r="F74" s="28"/>
      <c r="G74" s="30">
        <v>2024</v>
      </c>
      <c r="H74" s="31"/>
      <c r="I74" s="30">
        <v>2023</v>
      </c>
      <c r="J74" s="31"/>
      <c r="K74" s="30">
        <v>2023</v>
      </c>
      <c r="L74" s="32"/>
      <c r="M74" s="30">
        <v>2024</v>
      </c>
      <c r="N74" s="31"/>
      <c r="O74" s="30">
        <v>2023</v>
      </c>
    </row>
    <row r="75" spans="1:15" ht="16.5" customHeight="1" x14ac:dyDescent="0.2">
      <c r="E75" s="33" t="s">
        <v>3</v>
      </c>
      <c r="F75" s="28"/>
      <c r="G75" s="34" t="s">
        <v>141</v>
      </c>
      <c r="H75" s="31"/>
      <c r="I75" s="34" t="s">
        <v>141</v>
      </c>
      <c r="J75" s="31"/>
      <c r="K75" s="34" t="s">
        <v>141</v>
      </c>
      <c r="L75" s="32"/>
      <c r="M75" s="34" t="s">
        <v>141</v>
      </c>
      <c r="N75" s="31"/>
      <c r="O75" s="34" t="s">
        <v>141</v>
      </c>
    </row>
    <row r="76" spans="1:15" ht="16.5" customHeight="1" x14ac:dyDescent="0.2">
      <c r="E76" s="27"/>
      <c r="F76" s="28"/>
      <c r="G76" s="35"/>
      <c r="H76" s="31"/>
      <c r="I76" s="35"/>
      <c r="J76" s="31"/>
      <c r="K76" s="35"/>
      <c r="L76" s="32"/>
      <c r="M76" s="35"/>
      <c r="N76" s="31"/>
      <c r="O76" s="35"/>
    </row>
    <row r="77" spans="1:15" ht="16.5" customHeight="1" x14ac:dyDescent="0.2">
      <c r="A77" s="46" t="s">
        <v>57</v>
      </c>
      <c r="B77" s="21"/>
    </row>
    <row r="78" spans="1:15" ht="16.5" customHeight="1" x14ac:dyDescent="0.2">
      <c r="A78" s="21"/>
      <c r="B78" s="21"/>
    </row>
    <row r="79" spans="1:15" ht="16.5" customHeight="1" x14ac:dyDescent="0.2">
      <c r="A79" s="21" t="s">
        <v>13</v>
      </c>
      <c r="B79" s="21"/>
    </row>
    <row r="80" spans="1:15" ht="16.5" customHeight="1" x14ac:dyDescent="0.2">
      <c r="A80" s="21"/>
      <c r="B80" s="21"/>
    </row>
    <row r="81" spans="1:15" ht="16.5" customHeight="1" x14ac:dyDescent="0.2">
      <c r="A81" s="25" t="s">
        <v>14</v>
      </c>
      <c r="E81" s="22" t="s">
        <v>230</v>
      </c>
      <c r="G81" s="24">
        <v>5739711404</v>
      </c>
      <c r="H81" s="24"/>
      <c r="I81" s="24">
        <v>7058675509</v>
      </c>
      <c r="J81" s="24"/>
      <c r="K81" s="24">
        <v>10888154243</v>
      </c>
      <c r="L81" s="24"/>
      <c r="M81" s="24">
        <v>1639171467</v>
      </c>
      <c r="N81" s="24"/>
      <c r="O81" s="24">
        <v>1527444995</v>
      </c>
    </row>
    <row r="82" spans="1:15" ht="16.5" customHeight="1" x14ac:dyDescent="0.2">
      <c r="A82" s="25" t="s">
        <v>284</v>
      </c>
      <c r="E82" s="22" t="s">
        <v>239</v>
      </c>
      <c r="G82" s="24">
        <v>3067579616</v>
      </c>
      <c r="H82" s="24"/>
      <c r="I82" s="24">
        <v>2374411601</v>
      </c>
      <c r="J82" s="24"/>
      <c r="K82" s="24">
        <v>2487085996</v>
      </c>
      <c r="L82" s="24"/>
      <c r="M82" s="24">
        <v>1842051126</v>
      </c>
      <c r="N82" s="24"/>
      <c r="O82" s="24">
        <v>1047995343</v>
      </c>
    </row>
    <row r="83" spans="1:15" ht="16.5" customHeight="1" x14ac:dyDescent="0.2">
      <c r="A83" s="25" t="s">
        <v>265</v>
      </c>
      <c r="G83" s="24">
        <v>340538209</v>
      </c>
      <c r="H83" s="24"/>
      <c r="I83" s="24">
        <v>440878158</v>
      </c>
      <c r="J83" s="24"/>
      <c r="K83" s="24">
        <v>1598008094</v>
      </c>
      <c r="L83" s="24"/>
      <c r="M83" s="24">
        <v>85163535</v>
      </c>
      <c r="N83" s="24"/>
      <c r="O83" s="24">
        <v>66263305</v>
      </c>
    </row>
    <row r="84" spans="1:15" ht="16.5" customHeight="1" x14ac:dyDescent="0.2">
      <c r="A84" s="25" t="s">
        <v>222</v>
      </c>
      <c r="B84" s="21"/>
      <c r="E84" s="22">
        <v>27</v>
      </c>
      <c r="G84" s="24">
        <v>0</v>
      </c>
      <c r="I84" s="24">
        <v>110772214</v>
      </c>
      <c r="K84" s="24">
        <v>3370567309</v>
      </c>
      <c r="M84" s="24">
        <v>0</v>
      </c>
      <c r="O84" s="24">
        <v>0</v>
      </c>
    </row>
    <row r="85" spans="1:15" ht="16.5" customHeight="1" x14ac:dyDescent="0.2">
      <c r="A85" s="25" t="s">
        <v>298</v>
      </c>
      <c r="B85" s="21"/>
      <c r="G85" s="24">
        <v>0</v>
      </c>
      <c r="I85" s="24">
        <v>0</v>
      </c>
      <c r="K85" s="24">
        <v>0</v>
      </c>
      <c r="M85" s="24">
        <v>9943423930</v>
      </c>
      <c r="O85" s="24">
        <v>0</v>
      </c>
    </row>
    <row r="86" spans="1:15" ht="16.5" customHeight="1" x14ac:dyDescent="0.2">
      <c r="A86" s="25" t="s">
        <v>171</v>
      </c>
      <c r="G86" s="24">
        <v>129864617</v>
      </c>
      <c r="H86" s="24"/>
      <c r="I86" s="24">
        <v>144255151</v>
      </c>
      <c r="J86" s="24"/>
      <c r="K86" s="24">
        <v>149463874</v>
      </c>
      <c r="L86" s="24"/>
      <c r="M86" s="24">
        <v>81355747</v>
      </c>
      <c r="N86" s="24"/>
      <c r="O86" s="24">
        <v>76538768</v>
      </c>
    </row>
    <row r="87" spans="1:15" ht="16.5" customHeight="1" x14ac:dyDescent="0.2">
      <c r="A87" s="25" t="s">
        <v>316</v>
      </c>
      <c r="H87" s="24"/>
      <c r="J87" s="24"/>
      <c r="L87" s="24"/>
      <c r="N87" s="24"/>
    </row>
    <row r="88" spans="1:15" ht="16.5" customHeight="1" x14ac:dyDescent="0.2">
      <c r="B88" s="25" t="s">
        <v>317</v>
      </c>
      <c r="E88" s="23">
        <v>29</v>
      </c>
      <c r="G88" s="24">
        <v>9604262517</v>
      </c>
      <c r="H88" s="24"/>
      <c r="I88" s="24">
        <v>4501372371</v>
      </c>
      <c r="J88" s="24"/>
      <c r="K88" s="24">
        <v>11457464750</v>
      </c>
      <c r="L88" s="24"/>
      <c r="M88" s="24">
        <v>808775695</v>
      </c>
      <c r="N88" s="24"/>
      <c r="O88" s="24">
        <v>738645724</v>
      </c>
    </row>
    <row r="89" spans="1:15" ht="16.5" customHeight="1" x14ac:dyDescent="0.2">
      <c r="A89" s="25" t="s">
        <v>318</v>
      </c>
      <c r="E89" s="23"/>
      <c r="H89" s="24"/>
      <c r="J89" s="24"/>
      <c r="L89" s="24"/>
      <c r="N89" s="24"/>
    </row>
    <row r="90" spans="1:15" ht="16.5" customHeight="1" x14ac:dyDescent="0.2">
      <c r="B90" s="25" t="s">
        <v>112</v>
      </c>
      <c r="E90" s="23">
        <v>40</v>
      </c>
      <c r="G90" s="24">
        <v>0</v>
      </c>
      <c r="H90" s="24"/>
      <c r="I90" s="24">
        <v>16191744400</v>
      </c>
      <c r="J90" s="24"/>
      <c r="K90" s="24">
        <v>91744400</v>
      </c>
      <c r="L90" s="24"/>
      <c r="M90" s="24">
        <v>746083054</v>
      </c>
      <c r="N90" s="24"/>
      <c r="O90" s="24">
        <v>17526932831</v>
      </c>
    </row>
    <row r="91" spans="1:15" ht="16.5" customHeight="1" x14ac:dyDescent="0.2">
      <c r="A91" s="25" t="s">
        <v>172</v>
      </c>
      <c r="E91" s="23">
        <v>30</v>
      </c>
      <c r="G91" s="24">
        <v>2499517239</v>
      </c>
      <c r="H91" s="24"/>
      <c r="I91" s="24">
        <v>6498475853</v>
      </c>
      <c r="J91" s="24"/>
      <c r="K91" s="24">
        <v>0</v>
      </c>
      <c r="L91" s="24"/>
      <c r="M91" s="24">
        <v>2499517239</v>
      </c>
      <c r="N91" s="24"/>
      <c r="O91" s="24">
        <v>6498475853</v>
      </c>
    </row>
    <row r="92" spans="1:15" ht="16.5" customHeight="1" x14ac:dyDescent="0.2">
      <c r="A92" s="25" t="s">
        <v>195</v>
      </c>
      <c r="E92" s="23">
        <v>7</v>
      </c>
      <c r="G92" s="24">
        <v>34354317</v>
      </c>
      <c r="H92" s="24"/>
      <c r="I92" s="24">
        <v>34435516</v>
      </c>
      <c r="J92" s="24"/>
      <c r="K92" s="24">
        <v>101862824</v>
      </c>
      <c r="L92" s="24"/>
      <c r="M92" s="24">
        <v>0</v>
      </c>
      <c r="N92" s="24"/>
      <c r="O92" s="24">
        <v>0</v>
      </c>
    </row>
    <row r="93" spans="1:15" ht="16.5" customHeight="1" x14ac:dyDescent="0.2">
      <c r="A93" s="25" t="s">
        <v>16</v>
      </c>
      <c r="E93" s="23">
        <v>28</v>
      </c>
      <c r="G93" s="36">
        <v>1710008170</v>
      </c>
      <c r="H93" s="24"/>
      <c r="I93" s="36">
        <v>1678428418</v>
      </c>
      <c r="J93" s="24"/>
      <c r="K93" s="36">
        <v>2354598634</v>
      </c>
      <c r="L93" s="37"/>
      <c r="M93" s="36">
        <v>153866120</v>
      </c>
      <c r="N93" s="24"/>
      <c r="O93" s="36">
        <v>211714701</v>
      </c>
    </row>
    <row r="94" spans="1:15" ht="16.5" customHeight="1" x14ac:dyDescent="0.2">
      <c r="H94" s="24"/>
      <c r="J94" s="24"/>
      <c r="L94" s="37"/>
      <c r="N94" s="24"/>
    </row>
    <row r="95" spans="1:15" ht="16.5" customHeight="1" x14ac:dyDescent="0.2">
      <c r="A95" s="21" t="s">
        <v>17</v>
      </c>
      <c r="G95" s="36">
        <f>SUM(G81:G93)</f>
        <v>23125836089</v>
      </c>
      <c r="H95" s="24"/>
      <c r="I95" s="36">
        <f>SUM(I81:I93)</f>
        <v>39033449191</v>
      </c>
      <c r="J95" s="24"/>
      <c r="K95" s="36">
        <f>SUM(K81:K93)</f>
        <v>32498950124</v>
      </c>
      <c r="L95" s="37"/>
      <c r="M95" s="36">
        <f>SUM(M81:M93)</f>
        <v>17799407913</v>
      </c>
      <c r="N95" s="24"/>
      <c r="O95" s="36">
        <f>SUM(O81:O93)</f>
        <v>27694011520</v>
      </c>
    </row>
    <row r="96" spans="1:15" ht="16.5" customHeight="1" x14ac:dyDescent="0.2">
      <c r="G96" s="35"/>
      <c r="H96" s="24"/>
      <c r="I96" s="35"/>
      <c r="J96" s="24"/>
      <c r="K96" s="35"/>
      <c r="L96" s="37"/>
      <c r="M96" s="35"/>
      <c r="N96" s="24"/>
      <c r="O96" s="35"/>
    </row>
    <row r="97" spans="1:15" ht="16.5" customHeight="1" x14ac:dyDescent="0.2">
      <c r="A97" s="21" t="s">
        <v>18</v>
      </c>
      <c r="H97" s="24"/>
      <c r="J97" s="24"/>
      <c r="L97" s="37"/>
      <c r="N97" s="24"/>
    </row>
    <row r="98" spans="1:15" ht="16.5" customHeight="1" x14ac:dyDescent="0.2">
      <c r="A98" s="21"/>
      <c r="H98" s="24"/>
      <c r="J98" s="24"/>
      <c r="L98" s="37"/>
      <c r="N98" s="24"/>
    </row>
    <row r="99" spans="1:15" ht="16.5" customHeight="1" x14ac:dyDescent="0.2">
      <c r="A99" s="25" t="s">
        <v>173</v>
      </c>
      <c r="E99" s="22">
        <v>7</v>
      </c>
      <c r="G99" s="24">
        <v>3371980640</v>
      </c>
      <c r="H99" s="24"/>
      <c r="I99" s="24">
        <v>2277989587</v>
      </c>
      <c r="J99" s="24"/>
      <c r="K99" s="24">
        <v>2273362583</v>
      </c>
      <c r="L99" s="25"/>
      <c r="M99" s="24">
        <v>366569102</v>
      </c>
      <c r="O99" s="24">
        <v>378758844</v>
      </c>
    </row>
    <row r="100" spans="1:15" ht="16.5" customHeight="1" x14ac:dyDescent="0.2">
      <c r="A100" s="25" t="s">
        <v>195</v>
      </c>
      <c r="E100" s="22">
        <v>7</v>
      </c>
      <c r="G100" s="24">
        <v>128456980</v>
      </c>
      <c r="H100" s="24"/>
      <c r="I100" s="24">
        <v>172462664</v>
      </c>
      <c r="J100" s="24"/>
      <c r="K100" s="24">
        <v>218648881</v>
      </c>
      <c r="L100" s="25"/>
      <c r="M100" s="24">
        <v>0</v>
      </c>
      <c r="O100" s="24">
        <v>0</v>
      </c>
    </row>
    <row r="101" spans="1:15" ht="16.5" customHeight="1" x14ac:dyDescent="0.2">
      <c r="A101" s="25" t="s">
        <v>81</v>
      </c>
      <c r="E101" s="22">
        <v>29</v>
      </c>
      <c r="G101" s="24">
        <v>57437588531</v>
      </c>
      <c r="H101" s="24"/>
      <c r="I101" s="24">
        <v>52729245686</v>
      </c>
      <c r="J101" s="24"/>
      <c r="K101" s="24">
        <v>48838932467</v>
      </c>
      <c r="L101" s="25"/>
      <c r="M101" s="24">
        <v>12624695779</v>
      </c>
      <c r="O101" s="24">
        <v>6445199296</v>
      </c>
    </row>
    <row r="102" spans="1:15" ht="16.5" customHeight="1" x14ac:dyDescent="0.2">
      <c r="A102" s="25" t="s">
        <v>212</v>
      </c>
      <c r="E102" s="23">
        <v>40</v>
      </c>
      <c r="G102" s="24">
        <v>0</v>
      </c>
      <c r="H102" s="24"/>
      <c r="I102" s="24">
        <v>401062400</v>
      </c>
      <c r="J102" s="24"/>
      <c r="K102" s="24">
        <v>16592806800</v>
      </c>
      <c r="L102" s="25"/>
      <c r="M102" s="24">
        <v>4791802530</v>
      </c>
      <c r="O102" s="24">
        <v>7809833010</v>
      </c>
    </row>
    <row r="103" spans="1:15" ht="16.5" customHeight="1" x14ac:dyDescent="0.2">
      <c r="A103" s="25" t="s">
        <v>121</v>
      </c>
      <c r="E103" s="22">
        <v>30</v>
      </c>
      <c r="G103" s="24">
        <v>60450130933</v>
      </c>
      <c r="H103" s="24"/>
      <c r="I103" s="24">
        <v>47954701994</v>
      </c>
      <c r="J103" s="24"/>
      <c r="K103" s="24">
        <v>51449918614</v>
      </c>
      <c r="L103" s="25"/>
      <c r="M103" s="25">
        <v>60450130933</v>
      </c>
      <c r="O103" s="25">
        <v>47954701994</v>
      </c>
    </row>
    <row r="104" spans="1:15" ht="16.5" customHeight="1" x14ac:dyDescent="0.2">
      <c r="A104" s="25" t="s">
        <v>96</v>
      </c>
      <c r="E104" s="25"/>
      <c r="G104" s="24">
        <v>666508707</v>
      </c>
      <c r="H104" s="24"/>
      <c r="I104" s="24">
        <v>652695172</v>
      </c>
      <c r="J104" s="24"/>
      <c r="K104" s="24">
        <v>871157520</v>
      </c>
      <c r="L104" s="25"/>
      <c r="M104" s="25">
        <v>400531371</v>
      </c>
      <c r="O104" s="25">
        <v>400281709</v>
      </c>
    </row>
    <row r="105" spans="1:15" ht="16.5" customHeight="1" x14ac:dyDescent="0.2">
      <c r="A105" s="25" t="s">
        <v>82</v>
      </c>
      <c r="E105" s="23">
        <v>32</v>
      </c>
      <c r="G105" s="47">
        <v>7944677348</v>
      </c>
      <c r="H105" s="48"/>
      <c r="I105" s="47">
        <v>8337860912</v>
      </c>
      <c r="J105" s="48"/>
      <c r="K105" s="47">
        <v>9151019829</v>
      </c>
      <c r="L105" s="48"/>
      <c r="M105" s="8">
        <v>345682892</v>
      </c>
      <c r="N105" s="48"/>
      <c r="O105" s="8">
        <v>275954042</v>
      </c>
    </row>
    <row r="106" spans="1:15" ht="16.5" customHeight="1" x14ac:dyDescent="0.2">
      <c r="A106" s="25" t="s">
        <v>255</v>
      </c>
      <c r="G106" s="24">
        <v>61568566</v>
      </c>
      <c r="H106" s="24"/>
      <c r="I106" s="24">
        <v>24640018</v>
      </c>
      <c r="J106" s="24"/>
      <c r="K106" s="24">
        <v>3346456</v>
      </c>
      <c r="L106" s="25"/>
      <c r="M106" s="24">
        <v>12446979</v>
      </c>
      <c r="O106" s="24">
        <v>5891467</v>
      </c>
    </row>
    <row r="107" spans="1:15" ht="16.5" customHeight="1" x14ac:dyDescent="0.2">
      <c r="A107" s="25" t="s">
        <v>19</v>
      </c>
      <c r="E107" s="22" t="s">
        <v>223</v>
      </c>
      <c r="G107" s="39">
        <v>15807627730</v>
      </c>
      <c r="H107" s="24"/>
      <c r="I107" s="39">
        <v>15565901959</v>
      </c>
      <c r="J107" s="24"/>
      <c r="K107" s="39">
        <v>15250228474</v>
      </c>
      <c r="L107" s="25"/>
      <c r="M107" s="43">
        <v>569579095</v>
      </c>
      <c r="O107" s="43">
        <v>610043309</v>
      </c>
    </row>
    <row r="108" spans="1:15" ht="16.5" customHeight="1" x14ac:dyDescent="0.2">
      <c r="H108" s="24"/>
      <c r="J108" s="24"/>
      <c r="L108" s="37"/>
      <c r="N108" s="24"/>
    </row>
    <row r="109" spans="1:15" ht="16.5" customHeight="1" x14ac:dyDescent="0.2">
      <c r="A109" s="21" t="s">
        <v>20</v>
      </c>
      <c r="G109" s="39">
        <f>SUM(G99:G107)</f>
        <v>145868539435</v>
      </c>
      <c r="H109" s="24"/>
      <c r="I109" s="39">
        <f>SUM(I99:I108)</f>
        <v>128116560392</v>
      </c>
      <c r="J109" s="24"/>
      <c r="K109" s="39">
        <f>SUM(K99:L108)</f>
        <v>144649421624</v>
      </c>
      <c r="L109" s="37"/>
      <c r="M109" s="39">
        <f>SUM(M99:N108)</f>
        <v>79561438681</v>
      </c>
      <c r="N109" s="24"/>
      <c r="O109" s="39">
        <f>SUM(O99:P108)</f>
        <v>63880663671</v>
      </c>
    </row>
    <row r="110" spans="1:15" ht="16.5" customHeight="1" x14ac:dyDescent="0.2">
      <c r="H110" s="38"/>
      <c r="J110" s="38"/>
      <c r="L110" s="37"/>
      <c r="N110" s="38"/>
    </row>
    <row r="111" spans="1:15" ht="16.5" customHeight="1" x14ac:dyDescent="0.2">
      <c r="A111" s="21" t="s">
        <v>21</v>
      </c>
      <c r="G111" s="39">
        <f>SUM(G109,G95)</f>
        <v>168994375524</v>
      </c>
      <c r="H111" s="24"/>
      <c r="I111" s="39">
        <f>SUM(I109,I95)</f>
        <v>167150009583</v>
      </c>
      <c r="J111" s="24"/>
      <c r="K111" s="39">
        <f>SUM(K109,K95)</f>
        <v>177148371748</v>
      </c>
      <c r="L111" s="37"/>
      <c r="M111" s="39">
        <f>SUM(M109,M95)</f>
        <v>97360846594</v>
      </c>
      <c r="N111" s="24"/>
      <c r="O111" s="39">
        <f>SUM(O109,O95)</f>
        <v>91574675191</v>
      </c>
    </row>
    <row r="112" spans="1:15" ht="16.5" customHeight="1" x14ac:dyDescent="0.2">
      <c r="A112" s="21"/>
      <c r="H112" s="24"/>
      <c r="J112" s="24"/>
      <c r="L112" s="37"/>
      <c r="N112" s="24"/>
    </row>
    <row r="113" spans="1:15" ht="16.5" customHeight="1" x14ac:dyDescent="0.2">
      <c r="A113" s="21"/>
      <c r="H113" s="24"/>
      <c r="J113" s="24"/>
      <c r="L113" s="37"/>
      <c r="N113" s="24"/>
    </row>
    <row r="114" spans="1:15" ht="16.5" customHeight="1" x14ac:dyDescent="0.2">
      <c r="A114" s="21"/>
      <c r="H114" s="24"/>
      <c r="J114" s="24"/>
      <c r="L114" s="37"/>
      <c r="N114" s="24"/>
    </row>
    <row r="115" spans="1:15" ht="16.5" customHeight="1" x14ac:dyDescent="0.2">
      <c r="A115" s="21"/>
      <c r="H115" s="24"/>
      <c r="J115" s="24"/>
      <c r="L115" s="37"/>
      <c r="N115" s="24"/>
    </row>
    <row r="116" spans="1:15" ht="16.5" customHeight="1" x14ac:dyDescent="0.2">
      <c r="A116" s="21"/>
      <c r="H116" s="24"/>
      <c r="J116" s="24"/>
      <c r="L116" s="37"/>
      <c r="N116" s="24"/>
    </row>
    <row r="117" spans="1:15" ht="16.5" customHeight="1" x14ac:dyDescent="0.2">
      <c r="A117" s="21"/>
      <c r="H117" s="24"/>
      <c r="J117" s="24"/>
      <c r="L117" s="37"/>
      <c r="N117" s="24"/>
    </row>
    <row r="118" spans="1:15" ht="16.5" customHeight="1" x14ac:dyDescent="0.2">
      <c r="A118" s="21"/>
      <c r="H118" s="24"/>
      <c r="J118" s="24"/>
      <c r="L118" s="37"/>
      <c r="N118" s="24"/>
    </row>
    <row r="119" spans="1:15" ht="16.5" customHeight="1" x14ac:dyDescent="0.2">
      <c r="A119" s="21"/>
      <c r="H119" s="24"/>
      <c r="J119" s="24"/>
      <c r="L119" s="37"/>
      <c r="N119" s="24"/>
    </row>
    <row r="120" spans="1:15" ht="16.5" customHeight="1" x14ac:dyDescent="0.2">
      <c r="A120" s="21"/>
      <c r="H120" s="24"/>
      <c r="J120" s="24"/>
      <c r="L120" s="37"/>
      <c r="N120" s="24"/>
    </row>
    <row r="121" spans="1:15" ht="16.5" customHeight="1" x14ac:dyDescent="0.2">
      <c r="A121" s="21"/>
      <c r="H121" s="24"/>
      <c r="J121" s="24"/>
      <c r="L121" s="37"/>
      <c r="N121" s="24"/>
    </row>
    <row r="122" spans="1:15" ht="9.9499999999999993" customHeight="1" x14ac:dyDescent="0.2">
      <c r="A122" s="21"/>
      <c r="H122" s="24"/>
      <c r="J122" s="24"/>
      <c r="L122" s="37"/>
      <c r="N122" s="24"/>
    </row>
    <row r="123" spans="1:15" ht="21.95" customHeight="1" x14ac:dyDescent="0.2">
      <c r="A123" s="177" t="str">
        <f>A64</f>
        <v>The notes to the consolidated and separate financial statements are on integral part of these financial statements.</v>
      </c>
      <c r="B123" s="178"/>
      <c r="C123" s="178"/>
      <c r="D123" s="178"/>
      <c r="E123" s="178"/>
      <c r="F123" s="178"/>
      <c r="G123" s="178"/>
      <c r="H123" s="179"/>
      <c r="I123" s="179"/>
      <c r="J123" s="178"/>
      <c r="K123" s="178"/>
      <c r="L123" s="178"/>
      <c r="M123" s="178"/>
      <c r="N123" s="178"/>
      <c r="O123" s="178"/>
    </row>
    <row r="124" spans="1:15" s="15" customFormat="1" ht="16.5" customHeight="1" x14ac:dyDescent="0.2">
      <c r="A124" s="11" t="str">
        <f>$A$1</f>
        <v>Global Power Synergy Public Company Limited</v>
      </c>
      <c r="B124" s="11"/>
      <c r="C124" s="11"/>
      <c r="D124" s="11"/>
      <c r="E124" s="12"/>
      <c r="F124" s="13"/>
      <c r="G124" s="14"/>
      <c r="I124" s="14"/>
      <c r="K124" s="14"/>
      <c r="L124" s="13"/>
      <c r="M124" s="14"/>
      <c r="O124" s="14"/>
    </row>
    <row r="125" spans="1:15" s="15" customFormat="1" ht="16.5" customHeight="1" x14ac:dyDescent="0.2">
      <c r="A125" s="11" t="str">
        <f>$A$2</f>
        <v>Statement of Financial Position</v>
      </c>
      <c r="B125" s="11"/>
      <c r="C125" s="11"/>
      <c r="D125" s="11"/>
      <c r="E125" s="12"/>
      <c r="F125" s="13"/>
      <c r="G125" s="14"/>
      <c r="I125" s="14"/>
      <c r="K125" s="14"/>
      <c r="L125" s="13"/>
      <c r="M125" s="14"/>
      <c r="O125" s="14"/>
    </row>
    <row r="126" spans="1:15" s="15" customFormat="1" ht="16.5" customHeight="1" x14ac:dyDescent="0.2">
      <c r="A126" s="16" t="str">
        <f>$A$3</f>
        <v>As at 31 December 2024</v>
      </c>
      <c r="B126" s="16"/>
      <c r="C126" s="16"/>
      <c r="D126" s="16"/>
      <c r="E126" s="17"/>
      <c r="F126" s="18"/>
      <c r="G126" s="19"/>
      <c r="H126" s="20"/>
      <c r="I126" s="19"/>
      <c r="J126" s="20"/>
      <c r="K126" s="19"/>
      <c r="L126" s="18"/>
      <c r="M126" s="19"/>
      <c r="N126" s="20"/>
      <c r="O126" s="19"/>
    </row>
    <row r="127" spans="1:15" ht="16.5" customHeight="1" x14ac:dyDescent="0.2">
      <c r="A127" s="21"/>
      <c r="B127" s="21"/>
      <c r="C127" s="21"/>
      <c r="D127" s="21"/>
    </row>
    <row r="128" spans="1:15" ht="16.5" customHeight="1" x14ac:dyDescent="0.2">
      <c r="A128" s="21"/>
      <c r="B128" s="21"/>
      <c r="C128" s="21"/>
      <c r="D128" s="21"/>
    </row>
    <row r="129" spans="1:15" ht="16.5" customHeight="1" x14ac:dyDescent="0.2">
      <c r="G129" s="182" t="s">
        <v>2</v>
      </c>
      <c r="H129" s="182"/>
      <c r="I129" s="182"/>
      <c r="J129" s="182"/>
      <c r="K129" s="182"/>
      <c r="L129" s="26"/>
      <c r="M129" s="182" t="s">
        <v>56</v>
      </c>
      <c r="N129" s="182"/>
      <c r="O129" s="182"/>
    </row>
    <row r="130" spans="1:15" ht="16.5" customHeight="1" x14ac:dyDescent="0.2">
      <c r="A130" s="25" t="s">
        <v>1</v>
      </c>
      <c r="E130" s="27"/>
      <c r="F130" s="28"/>
      <c r="G130" s="180" t="s">
        <v>142</v>
      </c>
      <c r="H130" s="181"/>
      <c r="I130" s="181"/>
      <c r="J130" s="180"/>
      <c r="K130" s="180"/>
      <c r="L130" s="29"/>
      <c r="M130" s="180" t="s">
        <v>142</v>
      </c>
      <c r="N130" s="180"/>
      <c r="O130" s="180"/>
    </row>
    <row r="131" spans="1:15" ht="16.5" customHeight="1" x14ac:dyDescent="0.2">
      <c r="E131" s="27"/>
      <c r="F131" s="28"/>
      <c r="G131" s="169"/>
      <c r="H131" s="168"/>
      <c r="I131" s="169" t="s">
        <v>279</v>
      </c>
      <c r="J131" s="168"/>
      <c r="K131" s="169" t="s">
        <v>279</v>
      </c>
      <c r="L131" s="29"/>
      <c r="M131" s="168"/>
      <c r="N131" s="168"/>
      <c r="O131" s="168"/>
    </row>
    <row r="132" spans="1:15" ht="16.5" customHeight="1" x14ac:dyDescent="0.2">
      <c r="E132" s="27"/>
      <c r="F132" s="28"/>
      <c r="G132" s="169" t="s">
        <v>278</v>
      </c>
      <c r="H132" s="168"/>
      <c r="I132" s="169" t="s">
        <v>278</v>
      </c>
      <c r="J132" s="168"/>
      <c r="K132" s="169" t="s">
        <v>280</v>
      </c>
      <c r="L132" s="29"/>
      <c r="M132" s="169" t="s">
        <v>278</v>
      </c>
      <c r="N132" s="168"/>
      <c r="O132" s="169" t="s">
        <v>278</v>
      </c>
    </row>
    <row r="133" spans="1:15" ht="16.5" customHeight="1" x14ac:dyDescent="0.2">
      <c r="F133" s="28"/>
      <c r="G133" s="30">
        <v>2024</v>
      </c>
      <c r="H133" s="31"/>
      <c r="I133" s="30">
        <v>2023</v>
      </c>
      <c r="J133" s="31"/>
      <c r="K133" s="30">
        <v>2023</v>
      </c>
      <c r="L133" s="32"/>
      <c r="M133" s="30">
        <v>2024</v>
      </c>
      <c r="N133" s="31"/>
      <c r="O133" s="30">
        <v>2023</v>
      </c>
    </row>
    <row r="134" spans="1:15" ht="16.5" customHeight="1" x14ac:dyDescent="0.2">
      <c r="E134" s="33" t="s">
        <v>211</v>
      </c>
      <c r="F134" s="28"/>
      <c r="G134" s="34" t="s">
        <v>141</v>
      </c>
      <c r="H134" s="31"/>
      <c r="I134" s="34" t="s">
        <v>141</v>
      </c>
      <c r="J134" s="31"/>
      <c r="K134" s="34" t="s">
        <v>141</v>
      </c>
      <c r="L134" s="32"/>
      <c r="M134" s="34" t="s">
        <v>141</v>
      </c>
      <c r="N134" s="34"/>
      <c r="O134" s="34" t="s">
        <v>141</v>
      </c>
    </row>
    <row r="135" spans="1:15" ht="16.5" customHeight="1" x14ac:dyDescent="0.2">
      <c r="E135" s="27"/>
      <c r="F135" s="28"/>
      <c r="G135" s="35"/>
      <c r="H135" s="31"/>
      <c r="I135" s="35"/>
      <c r="J135" s="31"/>
      <c r="K135" s="35"/>
      <c r="L135" s="32"/>
      <c r="M135" s="35"/>
      <c r="N135" s="35"/>
      <c r="O135" s="35"/>
    </row>
    <row r="136" spans="1:15" ht="16.5" customHeight="1" x14ac:dyDescent="0.2">
      <c r="A136" s="21" t="s">
        <v>277</v>
      </c>
    </row>
    <row r="138" spans="1:15" ht="16.5" customHeight="1" x14ac:dyDescent="0.2">
      <c r="A138" s="21" t="s">
        <v>58</v>
      </c>
      <c r="H138" s="38"/>
      <c r="J138" s="38"/>
      <c r="L138" s="37"/>
      <c r="N138" s="38"/>
    </row>
    <row r="139" spans="1:15" ht="16.5" customHeight="1" x14ac:dyDescent="0.2">
      <c r="H139" s="38"/>
      <c r="J139" s="38"/>
      <c r="L139" s="37"/>
      <c r="N139" s="38"/>
    </row>
    <row r="140" spans="1:15" ht="16.5" customHeight="1" x14ac:dyDescent="0.2">
      <c r="A140" s="25" t="s">
        <v>22</v>
      </c>
      <c r="H140" s="49"/>
      <c r="J140" s="49"/>
      <c r="L140" s="37"/>
      <c r="N140" s="49"/>
    </row>
    <row r="141" spans="1:15" ht="16.5" customHeight="1" x14ac:dyDescent="0.2">
      <c r="B141" s="25" t="s">
        <v>23</v>
      </c>
      <c r="H141" s="49"/>
      <c r="J141" s="49"/>
      <c r="L141" s="37"/>
      <c r="N141" s="49"/>
    </row>
    <row r="142" spans="1:15" ht="16.5" customHeight="1" x14ac:dyDescent="0.2">
      <c r="C142" s="25" t="s">
        <v>145</v>
      </c>
      <c r="H142" s="49"/>
      <c r="J142" s="49"/>
      <c r="L142" s="37"/>
      <c r="N142" s="49"/>
    </row>
    <row r="143" spans="1:15" ht="16.5" customHeight="1" thickBot="1" x14ac:dyDescent="0.25">
      <c r="C143" s="25" t="s">
        <v>97</v>
      </c>
      <c r="G143" s="41">
        <v>28197293710</v>
      </c>
      <c r="H143" s="24"/>
      <c r="I143" s="41">
        <v>28197293710</v>
      </c>
      <c r="J143" s="24"/>
      <c r="K143" s="41">
        <v>28197293710</v>
      </c>
      <c r="L143" s="24"/>
      <c r="M143" s="41">
        <v>28197293710</v>
      </c>
      <c r="N143" s="24"/>
      <c r="O143" s="41">
        <v>28197293710</v>
      </c>
    </row>
    <row r="144" spans="1:15" ht="16.5" customHeight="1" thickTop="1" x14ac:dyDescent="0.2">
      <c r="H144" s="24"/>
      <c r="J144" s="24"/>
      <c r="L144" s="24"/>
      <c r="N144" s="24"/>
    </row>
    <row r="145" spans="1:15" ht="16.5" customHeight="1" x14ac:dyDescent="0.2">
      <c r="B145" s="25" t="s">
        <v>24</v>
      </c>
      <c r="H145" s="24"/>
      <c r="J145" s="24"/>
      <c r="L145" s="37"/>
      <c r="N145" s="49"/>
    </row>
    <row r="146" spans="1:15" ht="16.5" customHeight="1" x14ac:dyDescent="0.2">
      <c r="C146" s="25" t="s">
        <v>196</v>
      </c>
      <c r="H146" s="24"/>
      <c r="J146" s="24"/>
      <c r="L146" s="37"/>
      <c r="N146" s="49"/>
    </row>
    <row r="147" spans="1:15" ht="16.5" customHeight="1" x14ac:dyDescent="0.2">
      <c r="C147" s="25" t="s">
        <v>159</v>
      </c>
      <c r="G147" s="24">
        <v>28197293670</v>
      </c>
      <c r="H147" s="24"/>
      <c r="I147" s="24">
        <v>28197293670</v>
      </c>
      <c r="J147" s="24"/>
      <c r="K147" s="24">
        <v>28197293670</v>
      </c>
      <c r="L147" s="24"/>
      <c r="M147" s="24">
        <v>28197293670</v>
      </c>
      <c r="N147" s="24"/>
      <c r="O147" s="24">
        <v>28197293670</v>
      </c>
    </row>
    <row r="148" spans="1:15" ht="16.5" customHeight="1" x14ac:dyDescent="0.2">
      <c r="A148" s="25" t="s">
        <v>98</v>
      </c>
      <c r="G148" s="24">
        <v>70175900837</v>
      </c>
      <c r="H148" s="24"/>
      <c r="I148" s="24">
        <v>70175900837</v>
      </c>
      <c r="J148" s="24"/>
      <c r="K148" s="24">
        <v>70175900837</v>
      </c>
      <c r="L148" s="24"/>
      <c r="M148" s="24">
        <v>70175900837</v>
      </c>
      <c r="N148" s="24"/>
      <c r="O148" s="24">
        <v>70175900837</v>
      </c>
    </row>
    <row r="149" spans="1:15" ht="16.5" customHeight="1" x14ac:dyDescent="0.2">
      <c r="A149" s="25" t="s">
        <v>133</v>
      </c>
      <c r="H149" s="24"/>
      <c r="J149" s="24"/>
      <c r="L149" s="24"/>
      <c r="N149" s="24"/>
    </row>
    <row r="150" spans="1:15" ht="16.5" customHeight="1" x14ac:dyDescent="0.2">
      <c r="B150" s="25" t="s">
        <v>134</v>
      </c>
      <c r="G150" s="24">
        <v>-14991990030</v>
      </c>
      <c r="H150" s="24"/>
      <c r="I150" s="24">
        <v>-14991990030</v>
      </c>
      <c r="J150" s="24"/>
      <c r="K150" s="24">
        <v>-14991990030</v>
      </c>
      <c r="L150" s="24"/>
      <c r="M150" s="24">
        <v>0</v>
      </c>
      <c r="N150" s="24"/>
      <c r="O150" s="24">
        <v>0</v>
      </c>
    </row>
    <row r="151" spans="1:15" ht="16.5" customHeight="1" x14ac:dyDescent="0.2">
      <c r="A151" s="25" t="s">
        <v>113</v>
      </c>
      <c r="G151" s="24">
        <v>-1159384845</v>
      </c>
      <c r="H151" s="24"/>
      <c r="I151" s="24">
        <v>-1118213914</v>
      </c>
      <c r="J151" s="24"/>
      <c r="K151" s="24">
        <v>-1118213914</v>
      </c>
      <c r="L151" s="24"/>
      <c r="M151" s="24">
        <v>78467400</v>
      </c>
      <c r="N151" s="24"/>
      <c r="O151" s="24">
        <v>78467400</v>
      </c>
    </row>
    <row r="152" spans="1:15" ht="16.5" customHeight="1" x14ac:dyDescent="0.2">
      <c r="A152" s="25" t="s">
        <v>25</v>
      </c>
      <c r="H152" s="24"/>
      <c r="J152" s="24"/>
      <c r="L152" s="37"/>
      <c r="N152" s="49"/>
    </row>
    <row r="153" spans="1:15" ht="16.5" customHeight="1" x14ac:dyDescent="0.2">
      <c r="B153" s="25" t="s">
        <v>26</v>
      </c>
      <c r="H153" s="24"/>
      <c r="J153" s="24"/>
      <c r="L153" s="37"/>
      <c r="N153" s="49"/>
    </row>
    <row r="154" spans="1:15" ht="16.5" customHeight="1" x14ac:dyDescent="0.2">
      <c r="B154" s="25" t="s">
        <v>240</v>
      </c>
      <c r="E154" s="22">
        <v>33</v>
      </c>
      <c r="G154" s="24">
        <v>2819729367</v>
      </c>
      <c r="H154" s="24"/>
      <c r="I154" s="24">
        <v>2307914941</v>
      </c>
      <c r="J154" s="24"/>
      <c r="K154" s="24">
        <v>2268360049</v>
      </c>
      <c r="L154" s="25"/>
      <c r="M154" s="25">
        <v>2819729367</v>
      </c>
      <c r="O154" s="25">
        <v>2307914941</v>
      </c>
    </row>
    <row r="155" spans="1:15" ht="16.5" customHeight="1" x14ac:dyDescent="0.2">
      <c r="B155" s="25" t="s">
        <v>27</v>
      </c>
      <c r="G155" s="24">
        <v>23740007607</v>
      </c>
      <c r="H155" s="24"/>
      <c r="I155" s="24">
        <v>22699002617</v>
      </c>
      <c r="J155" s="24"/>
      <c r="K155" s="24">
        <v>20529290819</v>
      </c>
      <c r="L155" s="25"/>
      <c r="M155" s="25">
        <v>34985486736</v>
      </c>
      <c r="O155" s="25">
        <v>27413670408</v>
      </c>
    </row>
    <row r="156" spans="1:15" ht="16.5" customHeight="1" x14ac:dyDescent="0.2">
      <c r="A156" s="25" t="s">
        <v>33</v>
      </c>
      <c r="G156" s="39">
        <v>-1223956426</v>
      </c>
      <c r="H156" s="24"/>
      <c r="I156" s="39">
        <v>-1074871722</v>
      </c>
      <c r="J156" s="24"/>
      <c r="K156" s="39">
        <v>-330685711</v>
      </c>
      <c r="L156" s="24"/>
      <c r="M156" s="39">
        <v>1941893702</v>
      </c>
      <c r="N156" s="24"/>
      <c r="O156" s="39">
        <v>1005687075</v>
      </c>
    </row>
    <row r="157" spans="1:15" ht="16.5" customHeight="1" x14ac:dyDescent="0.2">
      <c r="H157" s="24"/>
      <c r="J157" s="24"/>
      <c r="L157" s="49"/>
      <c r="N157" s="49"/>
    </row>
    <row r="158" spans="1:15" ht="16.5" customHeight="1" x14ac:dyDescent="0.2">
      <c r="A158" s="21" t="s">
        <v>135</v>
      </c>
      <c r="B158" s="21"/>
      <c r="G158" s="24">
        <f>SUM(G147:G156)</f>
        <v>107557600180</v>
      </c>
      <c r="H158" s="24"/>
      <c r="I158" s="24">
        <f>SUM(I147:I156)</f>
        <v>106195036399</v>
      </c>
      <c r="J158" s="24"/>
      <c r="K158" s="24">
        <f>SUM(K147:K156)</f>
        <v>104729955720</v>
      </c>
      <c r="L158" s="24"/>
      <c r="M158" s="24">
        <f>SUM(M147:M156)</f>
        <v>138198771712</v>
      </c>
      <c r="N158" s="24"/>
      <c r="O158" s="24">
        <f>SUM(O147:O156)</f>
        <v>129178934331</v>
      </c>
    </row>
    <row r="159" spans="1:15" ht="16.5" customHeight="1" x14ac:dyDescent="0.2">
      <c r="A159" s="25" t="s">
        <v>28</v>
      </c>
      <c r="G159" s="39">
        <v>11584073117</v>
      </c>
      <c r="H159" s="24"/>
      <c r="I159" s="39">
        <v>12544451207</v>
      </c>
      <c r="J159" s="24"/>
      <c r="K159" s="39">
        <v>11631290318</v>
      </c>
      <c r="L159" s="24"/>
      <c r="M159" s="39">
        <v>0</v>
      </c>
      <c r="N159" s="24"/>
      <c r="O159" s="39">
        <v>0</v>
      </c>
    </row>
    <row r="160" spans="1:15" ht="16.5" customHeight="1" x14ac:dyDescent="0.2">
      <c r="H160" s="24"/>
      <c r="J160" s="24"/>
      <c r="L160" s="37"/>
      <c r="N160" s="40"/>
    </row>
    <row r="161" spans="1:15" ht="16.5" customHeight="1" x14ac:dyDescent="0.2">
      <c r="A161" s="21" t="s">
        <v>59</v>
      </c>
      <c r="G161" s="39">
        <f>SUM(G158:G160)</f>
        <v>119141673297</v>
      </c>
      <c r="H161" s="24"/>
      <c r="I161" s="39">
        <f>SUM(I158:I160)</f>
        <v>118739487606</v>
      </c>
      <c r="J161" s="24"/>
      <c r="K161" s="39">
        <f>SUM(K158:K160)</f>
        <v>116361246038</v>
      </c>
      <c r="L161" s="37"/>
      <c r="M161" s="39">
        <f>SUM(M158:M160)</f>
        <v>138198771712</v>
      </c>
      <c r="N161" s="40"/>
      <c r="O161" s="39">
        <f>SUM(O158:O160)</f>
        <v>129178934331</v>
      </c>
    </row>
    <row r="163" spans="1:15" ht="16.5" customHeight="1" thickBot="1" x14ac:dyDescent="0.25">
      <c r="A163" s="21" t="s">
        <v>60</v>
      </c>
      <c r="G163" s="41">
        <f>SUM(G161,G111)</f>
        <v>288136048821</v>
      </c>
      <c r="H163" s="24"/>
      <c r="I163" s="41">
        <f>SUM(I161,I111)</f>
        <v>285889497189</v>
      </c>
      <c r="J163" s="24"/>
      <c r="K163" s="41">
        <f>SUM(K161,K111)</f>
        <v>293509617786</v>
      </c>
      <c r="L163" s="37"/>
      <c r="M163" s="41">
        <f>SUM(M161,M111)</f>
        <v>235559618306</v>
      </c>
      <c r="N163" s="38"/>
      <c r="O163" s="41">
        <f>SUM(O161,O111)</f>
        <v>220753609522</v>
      </c>
    </row>
    <row r="164" spans="1:15" ht="16.5" customHeight="1" thickTop="1" x14ac:dyDescent="0.2">
      <c r="A164" s="21"/>
      <c r="H164" s="24"/>
      <c r="J164" s="24"/>
      <c r="L164" s="37"/>
      <c r="N164" s="38"/>
    </row>
    <row r="165" spans="1:15" ht="16.5" customHeight="1" x14ac:dyDescent="0.2">
      <c r="A165" s="21"/>
      <c r="H165" s="24"/>
      <c r="J165" s="24"/>
      <c r="L165" s="37"/>
      <c r="N165" s="38"/>
    </row>
    <row r="166" spans="1:15" ht="16.5" customHeight="1" x14ac:dyDescent="0.2">
      <c r="A166" s="21"/>
      <c r="H166" s="24"/>
      <c r="J166" s="24"/>
      <c r="L166" s="37"/>
      <c r="N166" s="38"/>
    </row>
    <row r="167" spans="1:15" ht="16.5" customHeight="1" x14ac:dyDescent="0.2">
      <c r="A167" s="21"/>
      <c r="H167" s="24"/>
      <c r="J167" s="24"/>
      <c r="L167" s="37"/>
      <c r="N167" s="38"/>
    </row>
    <row r="168" spans="1:15" ht="16.5" customHeight="1" x14ac:dyDescent="0.2">
      <c r="A168" s="21"/>
      <c r="H168" s="24"/>
      <c r="J168" s="24"/>
      <c r="L168" s="37"/>
      <c r="N168" s="38"/>
    </row>
    <row r="169" spans="1:15" ht="16.5" customHeight="1" x14ac:dyDescent="0.2">
      <c r="A169" s="21"/>
      <c r="H169" s="24"/>
      <c r="J169" s="24"/>
      <c r="L169" s="37"/>
      <c r="N169" s="38"/>
    </row>
    <row r="170" spans="1:15" ht="16.5" customHeight="1" x14ac:dyDescent="0.2">
      <c r="A170" s="21"/>
      <c r="H170" s="24"/>
      <c r="J170" s="24"/>
      <c r="L170" s="37"/>
      <c r="N170" s="38"/>
    </row>
    <row r="171" spans="1:15" ht="16.5" customHeight="1" x14ac:dyDescent="0.2">
      <c r="A171" s="21"/>
      <c r="H171" s="24"/>
      <c r="J171" s="24"/>
      <c r="L171" s="37"/>
      <c r="N171" s="38"/>
    </row>
    <row r="172" spans="1:15" ht="16.5" customHeight="1" x14ac:dyDescent="0.2">
      <c r="A172" s="21"/>
      <c r="H172" s="24"/>
      <c r="J172" s="24"/>
      <c r="L172" s="37"/>
      <c r="N172" s="38"/>
    </row>
    <row r="173" spans="1:15" ht="16.5" customHeight="1" x14ac:dyDescent="0.2">
      <c r="A173" s="21"/>
      <c r="H173" s="24"/>
      <c r="J173" s="24"/>
      <c r="L173" s="37"/>
      <c r="O173" s="38"/>
    </row>
    <row r="174" spans="1:15" ht="16.5" customHeight="1" x14ac:dyDescent="0.2">
      <c r="A174" s="21"/>
      <c r="H174" s="24"/>
      <c r="J174" s="24"/>
      <c r="L174" s="37"/>
      <c r="N174" s="38"/>
    </row>
    <row r="175" spans="1:15" ht="16.5" customHeight="1" x14ac:dyDescent="0.2">
      <c r="A175" s="21"/>
      <c r="H175" s="24"/>
      <c r="J175" s="24"/>
      <c r="L175" s="37"/>
      <c r="N175" s="38"/>
    </row>
    <row r="176" spans="1:15" ht="16.5" customHeight="1" x14ac:dyDescent="0.2">
      <c r="A176" s="21"/>
      <c r="H176" s="24"/>
      <c r="J176" s="24"/>
      <c r="L176" s="37"/>
      <c r="N176" s="38"/>
    </row>
    <row r="177" spans="1:15" ht="16.5" customHeight="1" x14ac:dyDescent="0.2">
      <c r="A177" s="21"/>
      <c r="H177" s="24"/>
      <c r="J177" s="24"/>
      <c r="L177" s="37"/>
      <c r="N177" s="38"/>
    </row>
    <row r="178" spans="1:15" ht="16.5" customHeight="1" x14ac:dyDescent="0.2">
      <c r="A178" s="21"/>
      <c r="H178" s="24"/>
      <c r="J178" s="24"/>
      <c r="L178" s="37"/>
      <c r="N178" s="38"/>
    </row>
    <row r="179" spans="1:15" ht="16.5" customHeight="1" x14ac:dyDescent="0.2">
      <c r="A179" s="21"/>
      <c r="H179" s="24"/>
      <c r="J179" s="24"/>
      <c r="L179" s="37"/>
      <c r="N179" s="38"/>
    </row>
    <row r="180" spans="1:15" ht="16.5" customHeight="1" x14ac:dyDescent="0.2">
      <c r="A180" s="21"/>
      <c r="H180" s="24"/>
      <c r="J180" s="24"/>
      <c r="L180" s="37"/>
      <c r="N180" s="38"/>
    </row>
    <row r="181" spans="1:15" ht="9.9499999999999993" customHeight="1" x14ac:dyDescent="0.2">
      <c r="A181" s="21"/>
      <c r="H181" s="24"/>
      <c r="J181" s="24"/>
      <c r="L181" s="37"/>
      <c r="N181" s="38"/>
    </row>
    <row r="182" spans="1:15" ht="21.95" customHeight="1" x14ac:dyDescent="0.2">
      <c r="A182" s="177" t="str">
        <f>A123</f>
        <v>The notes to the consolidated and separate financial statements are on integral part of these financial statements.</v>
      </c>
      <c r="B182" s="178"/>
      <c r="C182" s="178"/>
      <c r="D182" s="178"/>
      <c r="E182" s="178"/>
      <c r="F182" s="178"/>
      <c r="G182" s="178"/>
      <c r="H182" s="179"/>
      <c r="I182" s="179"/>
      <c r="J182" s="178"/>
      <c r="K182" s="178"/>
      <c r="L182" s="178"/>
      <c r="M182" s="178"/>
      <c r="N182" s="178"/>
      <c r="O182" s="178"/>
    </row>
  </sheetData>
  <mergeCells count="15">
    <mergeCell ref="G6:K6"/>
    <mergeCell ref="M7:O7"/>
    <mergeCell ref="M6:O6"/>
    <mergeCell ref="M71:O71"/>
    <mergeCell ref="A123:O123"/>
    <mergeCell ref="G70:K70"/>
    <mergeCell ref="G71:K71"/>
    <mergeCell ref="M70:O70"/>
    <mergeCell ref="A64:O64"/>
    <mergeCell ref="G7:K7"/>
    <mergeCell ref="A182:O182"/>
    <mergeCell ref="G130:K130"/>
    <mergeCell ref="M130:O130"/>
    <mergeCell ref="G129:K129"/>
    <mergeCell ref="M129:O129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3" max="16383" man="1"/>
  </rowBreaks>
  <ignoredErrors>
    <ignoredError sqref="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topLeftCell="A97" zoomScale="110" zoomScaleNormal="110" zoomScaleSheetLayoutView="124" workbookViewId="0">
      <selection activeCell="M116" sqref="M116"/>
    </sheetView>
  </sheetViews>
  <sheetFormatPr defaultColWidth="7.42578125" defaultRowHeight="16.5" customHeight="1" x14ac:dyDescent="0.2"/>
  <cols>
    <col min="1" max="3" width="1.5703125" style="15" customWidth="1"/>
    <col min="4" max="4" width="40.5703125" style="15" customWidth="1"/>
    <col min="5" max="5" width="5.7109375" style="12" customWidth="1"/>
    <col min="6" max="6" width="0.5703125" style="13" customWidth="1"/>
    <col min="7" max="7" width="14.7109375" style="14" customWidth="1"/>
    <col min="8" max="8" width="0.5703125" style="15" customWidth="1"/>
    <col min="9" max="9" width="14.7109375" style="14" customWidth="1"/>
    <col min="10" max="10" width="0.5703125" style="13" customWidth="1"/>
    <col min="11" max="11" width="14.7109375" style="14" customWidth="1"/>
    <col min="12" max="12" width="0.5703125" style="15" customWidth="1"/>
    <col min="13" max="13" width="14.7109375" style="14" customWidth="1"/>
    <col min="14" max="16384" width="7.42578125" style="15"/>
  </cols>
  <sheetData>
    <row r="1" spans="1:13" ht="16.5" customHeight="1" x14ac:dyDescent="0.2">
      <c r="A1" s="11" t="str">
        <f>'5-7'!A1</f>
        <v>Global Power Synergy Public Company Limited</v>
      </c>
      <c r="B1" s="11"/>
      <c r="C1" s="11"/>
      <c r="D1" s="11"/>
      <c r="K1" s="144"/>
      <c r="L1" s="144"/>
      <c r="M1" s="144"/>
    </row>
    <row r="2" spans="1:13" ht="16.5" customHeight="1" x14ac:dyDescent="0.2">
      <c r="A2" s="11" t="s">
        <v>63</v>
      </c>
      <c r="B2" s="11"/>
      <c r="C2" s="11"/>
      <c r="D2" s="11"/>
    </row>
    <row r="3" spans="1:13" ht="16.5" customHeight="1" x14ac:dyDescent="0.2">
      <c r="A3" s="16" t="s">
        <v>275</v>
      </c>
      <c r="B3" s="16"/>
      <c r="C3" s="16"/>
      <c r="D3" s="16"/>
      <c r="E3" s="17"/>
      <c r="F3" s="18"/>
      <c r="G3" s="19"/>
      <c r="H3" s="20"/>
      <c r="I3" s="19"/>
      <c r="J3" s="18"/>
      <c r="K3" s="19"/>
      <c r="L3" s="20"/>
      <c r="M3" s="19"/>
    </row>
    <row r="6" spans="1:13" ht="16.5" customHeight="1" x14ac:dyDescent="0.2">
      <c r="G6" s="185" t="s">
        <v>2</v>
      </c>
      <c r="H6" s="185"/>
      <c r="I6" s="185"/>
      <c r="J6" s="146"/>
      <c r="K6" s="185" t="s">
        <v>56</v>
      </c>
      <c r="L6" s="185"/>
      <c r="M6" s="185"/>
    </row>
    <row r="7" spans="1:13" ht="16.5" customHeight="1" x14ac:dyDescent="0.2">
      <c r="A7" s="15" t="s">
        <v>1</v>
      </c>
      <c r="E7" s="147"/>
      <c r="F7" s="148"/>
      <c r="G7" s="184" t="s">
        <v>142</v>
      </c>
      <c r="H7" s="184"/>
      <c r="I7" s="184"/>
      <c r="J7" s="150"/>
      <c r="K7" s="184" t="s">
        <v>142</v>
      </c>
      <c r="L7" s="184"/>
      <c r="M7" s="184"/>
    </row>
    <row r="8" spans="1:13" ht="16.5" customHeight="1" x14ac:dyDescent="0.2">
      <c r="E8" s="147"/>
      <c r="F8" s="148"/>
      <c r="G8" s="145"/>
      <c r="H8" s="145"/>
      <c r="I8" s="145" t="s">
        <v>279</v>
      </c>
      <c r="J8" s="150"/>
      <c r="K8" s="145"/>
      <c r="L8" s="145"/>
      <c r="M8" s="145"/>
    </row>
    <row r="9" spans="1:13" ht="16.5" customHeight="1" x14ac:dyDescent="0.2">
      <c r="F9" s="148"/>
      <c r="G9" s="151">
        <v>2024</v>
      </c>
      <c r="H9" s="152"/>
      <c r="I9" s="151">
        <v>2023</v>
      </c>
      <c r="J9" s="153"/>
      <c r="K9" s="151">
        <v>2024</v>
      </c>
      <c r="L9" s="152"/>
      <c r="M9" s="151">
        <v>2023</v>
      </c>
    </row>
    <row r="10" spans="1:13" ht="16.5" customHeight="1" x14ac:dyDescent="0.2">
      <c r="E10" s="154" t="s">
        <v>3</v>
      </c>
      <c r="F10" s="148"/>
      <c r="G10" s="149" t="s">
        <v>141</v>
      </c>
      <c r="H10" s="152"/>
      <c r="I10" s="149" t="s">
        <v>141</v>
      </c>
      <c r="J10" s="153"/>
      <c r="K10" s="149" t="s">
        <v>141</v>
      </c>
      <c r="L10" s="152"/>
      <c r="M10" s="149" t="s">
        <v>141</v>
      </c>
    </row>
    <row r="12" spans="1:13" ht="16.5" customHeight="1" x14ac:dyDescent="0.2">
      <c r="A12" s="15" t="s">
        <v>83</v>
      </c>
      <c r="G12" s="14">
        <v>90451522091</v>
      </c>
      <c r="H12" s="14"/>
      <c r="I12" s="14">
        <v>90635780390</v>
      </c>
      <c r="J12" s="14"/>
      <c r="K12" s="14">
        <v>21898156405</v>
      </c>
      <c r="L12" s="155"/>
      <c r="M12" s="14">
        <v>25443407539</v>
      </c>
    </row>
    <row r="13" spans="1:13" ht="16.5" customHeight="1" x14ac:dyDescent="0.2">
      <c r="A13" s="15" t="s">
        <v>291</v>
      </c>
      <c r="G13" s="14">
        <v>278185025</v>
      </c>
      <c r="H13" s="14"/>
      <c r="I13" s="14">
        <v>443370438</v>
      </c>
      <c r="J13" s="14"/>
      <c r="K13" s="14">
        <v>193698894</v>
      </c>
      <c r="L13" s="155"/>
      <c r="M13" s="14">
        <v>313138217</v>
      </c>
    </row>
    <row r="14" spans="1:13" ht="16.5" customHeight="1" x14ac:dyDescent="0.2">
      <c r="A14" s="15" t="s">
        <v>99</v>
      </c>
      <c r="G14" s="19">
        <v>-79306615103</v>
      </c>
      <c r="H14" s="14"/>
      <c r="I14" s="19">
        <v>-80653845226</v>
      </c>
      <c r="J14" s="14"/>
      <c r="K14" s="19">
        <v>-19632993832</v>
      </c>
      <c r="L14" s="155"/>
      <c r="M14" s="19">
        <v>-23335489733</v>
      </c>
    </row>
    <row r="15" spans="1:13" ht="16.5" customHeight="1" x14ac:dyDescent="0.2">
      <c r="H15" s="14"/>
      <c r="J15" s="14"/>
      <c r="L15" s="155"/>
    </row>
    <row r="16" spans="1:13" ht="16.5" customHeight="1" x14ac:dyDescent="0.2">
      <c r="A16" s="11" t="s">
        <v>29</v>
      </c>
      <c r="G16" s="14">
        <f>SUM(G12:G14)</f>
        <v>11423092013</v>
      </c>
      <c r="H16" s="14"/>
      <c r="I16" s="14">
        <f>SUM(I12:I14)</f>
        <v>10425305602</v>
      </c>
      <c r="J16" s="14"/>
      <c r="K16" s="14">
        <f>SUM(K12:K14)</f>
        <v>2458861467</v>
      </c>
      <c r="L16" s="14"/>
      <c r="M16" s="14">
        <f>SUM(M12:M14)</f>
        <v>2421056023</v>
      </c>
    </row>
    <row r="17" spans="1:13" ht="16.5" customHeight="1" x14ac:dyDescent="0.2">
      <c r="A17" s="15" t="s">
        <v>78</v>
      </c>
      <c r="E17" s="12" t="s">
        <v>221</v>
      </c>
      <c r="G17" s="14">
        <v>200556125</v>
      </c>
      <c r="H17" s="14"/>
      <c r="I17" s="14">
        <v>228303625</v>
      </c>
      <c r="J17" s="14"/>
      <c r="K17" s="14">
        <v>12066799148</v>
      </c>
      <c r="L17" s="14"/>
      <c r="M17" s="14">
        <v>1891998863</v>
      </c>
    </row>
    <row r="18" spans="1:13" ht="16.5" customHeight="1" x14ac:dyDescent="0.2">
      <c r="A18" s="15" t="s">
        <v>30</v>
      </c>
      <c r="E18" s="12">
        <v>34</v>
      </c>
      <c r="G18" s="14">
        <v>1868498560</v>
      </c>
      <c r="H18" s="14"/>
      <c r="I18" s="14">
        <v>1786113709</v>
      </c>
      <c r="J18" s="14"/>
      <c r="K18" s="14">
        <v>639545427</v>
      </c>
      <c r="L18" s="14"/>
      <c r="M18" s="14">
        <v>595853149</v>
      </c>
    </row>
    <row r="19" spans="1:13" ht="16.5" customHeight="1" x14ac:dyDescent="0.2">
      <c r="A19" s="15" t="s">
        <v>31</v>
      </c>
      <c r="G19" s="14">
        <v>-2570722784</v>
      </c>
      <c r="H19" s="14"/>
      <c r="I19" s="14">
        <v>-3053511752</v>
      </c>
      <c r="J19" s="14"/>
      <c r="K19" s="14">
        <v>-1832008632</v>
      </c>
      <c r="L19" s="14"/>
      <c r="M19" s="14">
        <v>-1379062192</v>
      </c>
    </row>
    <row r="20" spans="1:13" ht="16.5" customHeight="1" x14ac:dyDescent="0.2">
      <c r="A20" s="15" t="s">
        <v>249</v>
      </c>
      <c r="G20" s="14">
        <v>-2496866293</v>
      </c>
      <c r="H20" s="14"/>
      <c r="I20" s="14">
        <v>-427304952</v>
      </c>
      <c r="J20" s="14"/>
      <c r="K20" s="14">
        <v>-2188071739</v>
      </c>
      <c r="L20" s="14"/>
      <c r="M20" s="14">
        <v>-642942448</v>
      </c>
    </row>
    <row r="21" spans="1:13" s="156" customFormat="1" ht="16.5" customHeight="1" x14ac:dyDescent="0.2">
      <c r="A21" s="156" t="s">
        <v>292</v>
      </c>
      <c r="E21" s="157"/>
      <c r="F21" s="158"/>
      <c r="G21" s="14"/>
      <c r="H21" s="159"/>
      <c r="I21" s="14"/>
      <c r="J21" s="159"/>
      <c r="K21" s="14"/>
      <c r="L21" s="14"/>
      <c r="M21" s="14"/>
    </row>
    <row r="22" spans="1:13" s="156" customFormat="1" ht="16.5" customHeight="1" x14ac:dyDescent="0.2">
      <c r="B22" s="156" t="s">
        <v>209</v>
      </c>
      <c r="E22" s="157"/>
      <c r="F22" s="158"/>
      <c r="G22" s="14">
        <v>2238900981</v>
      </c>
      <c r="H22" s="159"/>
      <c r="I22" s="14">
        <v>678949475</v>
      </c>
      <c r="J22" s="159"/>
      <c r="K22" s="14">
        <v>2265318997</v>
      </c>
      <c r="L22" s="14"/>
      <c r="M22" s="14">
        <v>604746214</v>
      </c>
    </row>
    <row r="23" spans="1:13" ht="16.5" customHeight="1" x14ac:dyDescent="0.2">
      <c r="A23" s="15" t="s">
        <v>116</v>
      </c>
      <c r="E23" s="12">
        <v>36</v>
      </c>
      <c r="G23" s="14">
        <v>-5885339419</v>
      </c>
      <c r="H23" s="14"/>
      <c r="I23" s="14">
        <v>-5393113890</v>
      </c>
      <c r="J23" s="14"/>
      <c r="K23" s="14">
        <v>-2981577583</v>
      </c>
      <c r="L23" s="155"/>
      <c r="M23" s="14">
        <v>-2732800744</v>
      </c>
    </row>
    <row r="24" spans="1:13" ht="16.5" customHeight="1" x14ac:dyDescent="0.2">
      <c r="A24" s="15" t="s">
        <v>138</v>
      </c>
      <c r="F24" s="15"/>
      <c r="H24" s="14"/>
      <c r="J24" s="14"/>
      <c r="L24" s="14"/>
    </row>
    <row r="25" spans="1:13" ht="16.5" customHeight="1" x14ac:dyDescent="0.2">
      <c r="B25" s="15" t="s">
        <v>132</v>
      </c>
      <c r="E25" s="12">
        <v>19</v>
      </c>
      <c r="G25" s="19">
        <v>292733849</v>
      </c>
      <c r="H25" s="14"/>
      <c r="I25" s="19">
        <v>1048515120</v>
      </c>
      <c r="J25" s="14"/>
      <c r="K25" s="160">
        <v>0</v>
      </c>
      <c r="L25" s="155"/>
      <c r="M25" s="160">
        <v>0</v>
      </c>
    </row>
    <row r="26" spans="1:13" ht="16.5" customHeight="1" x14ac:dyDescent="0.2">
      <c r="H26" s="14"/>
      <c r="J26" s="14"/>
      <c r="L26" s="155"/>
    </row>
    <row r="27" spans="1:13" ht="16.5" customHeight="1" x14ac:dyDescent="0.2">
      <c r="A27" s="11" t="s">
        <v>100</v>
      </c>
      <c r="G27" s="14">
        <f>SUM(G16:G25)</f>
        <v>5070853032</v>
      </c>
      <c r="H27" s="14"/>
      <c r="I27" s="14">
        <f>SUM(I16:I25)</f>
        <v>5293256937</v>
      </c>
      <c r="J27" s="14"/>
      <c r="K27" s="14">
        <f>SUM(K16:K25)</f>
        <v>10428867085</v>
      </c>
      <c r="L27" s="14"/>
      <c r="M27" s="14">
        <f>SUM(M16:M25)</f>
        <v>758848865</v>
      </c>
    </row>
    <row r="28" spans="1:13" ht="16.5" customHeight="1" x14ac:dyDescent="0.2">
      <c r="A28" s="15" t="s">
        <v>101</v>
      </c>
      <c r="E28" s="12">
        <v>37</v>
      </c>
      <c r="G28" s="19">
        <v>-300392104</v>
      </c>
      <c r="H28" s="14"/>
      <c r="I28" s="19">
        <v>-522978602</v>
      </c>
      <c r="J28" s="14"/>
      <c r="K28" s="19">
        <v>164322806</v>
      </c>
      <c r="L28" s="14"/>
      <c r="M28" s="19">
        <v>32248975</v>
      </c>
    </row>
    <row r="29" spans="1:13" ht="16.5" customHeight="1" x14ac:dyDescent="0.2">
      <c r="H29" s="14"/>
      <c r="J29" s="14"/>
      <c r="L29" s="155"/>
    </row>
    <row r="30" spans="1:13" ht="16.5" customHeight="1" x14ac:dyDescent="0.2">
      <c r="A30" s="11" t="s">
        <v>146</v>
      </c>
      <c r="G30" s="19">
        <f>SUM(G27:G29)</f>
        <v>4770460928</v>
      </c>
      <c r="H30" s="14"/>
      <c r="I30" s="19">
        <f>SUM(I27:I29)</f>
        <v>4770278335</v>
      </c>
      <c r="J30" s="14"/>
      <c r="K30" s="19">
        <f>SUM(K27:K29)</f>
        <v>10593189891</v>
      </c>
      <c r="L30" s="14"/>
      <c r="M30" s="19">
        <f>SUM(M27:M29)</f>
        <v>791097840</v>
      </c>
    </row>
    <row r="31" spans="1:13" ht="16.5" customHeight="1" x14ac:dyDescent="0.2">
      <c r="A31" s="11"/>
      <c r="H31" s="14"/>
      <c r="J31" s="14"/>
      <c r="L31" s="14"/>
    </row>
    <row r="32" spans="1:13" ht="16.5" customHeight="1" x14ac:dyDescent="0.2">
      <c r="A32" s="11" t="s">
        <v>117</v>
      </c>
      <c r="E32" s="13"/>
      <c r="H32" s="14"/>
      <c r="J32" s="15"/>
      <c r="L32" s="14"/>
    </row>
    <row r="33" spans="1:13" ht="16.5" customHeight="1" x14ac:dyDescent="0.2">
      <c r="B33" s="15" t="s">
        <v>32</v>
      </c>
      <c r="E33" s="13"/>
      <c r="G33" s="14">
        <v>4062378553</v>
      </c>
      <c r="H33" s="14"/>
      <c r="I33" s="14">
        <v>3694215573</v>
      </c>
      <c r="J33" s="14"/>
      <c r="K33" s="14">
        <v>10593189891</v>
      </c>
      <c r="L33" s="14"/>
      <c r="M33" s="14">
        <v>791097840</v>
      </c>
    </row>
    <row r="34" spans="1:13" ht="16.5" customHeight="1" x14ac:dyDescent="0.2">
      <c r="B34" s="15" t="s">
        <v>28</v>
      </c>
      <c r="E34" s="13"/>
      <c r="F34" s="14"/>
      <c r="G34" s="160">
        <v>708082375</v>
      </c>
      <c r="H34" s="14"/>
      <c r="I34" s="160">
        <v>1076062762</v>
      </c>
      <c r="J34" s="14"/>
      <c r="K34" s="160">
        <v>0</v>
      </c>
      <c r="L34" s="14"/>
      <c r="M34" s="160">
        <v>0</v>
      </c>
    </row>
    <row r="35" spans="1:13" ht="16.5" customHeight="1" x14ac:dyDescent="0.2">
      <c r="E35" s="13"/>
      <c r="F35" s="14"/>
      <c r="H35" s="14"/>
      <c r="J35" s="14"/>
      <c r="L35" s="14"/>
    </row>
    <row r="36" spans="1:13" ht="16.5" customHeight="1" thickBot="1" x14ac:dyDescent="0.25">
      <c r="E36" s="13"/>
      <c r="F36" s="14"/>
      <c r="G36" s="161">
        <f>G33+G34</f>
        <v>4770460928</v>
      </c>
      <c r="H36" s="14"/>
      <c r="I36" s="161">
        <f>I33+I34</f>
        <v>4770278335</v>
      </c>
      <c r="J36" s="14"/>
      <c r="K36" s="161">
        <f>K33+K34</f>
        <v>10593189891</v>
      </c>
      <c r="L36" s="14"/>
      <c r="M36" s="161">
        <f>M33+M34</f>
        <v>791097840</v>
      </c>
    </row>
    <row r="37" spans="1:13" ht="16.5" customHeight="1" thickTop="1" x14ac:dyDescent="0.2">
      <c r="A37" s="11"/>
      <c r="H37" s="14"/>
      <c r="J37" s="14"/>
      <c r="L37" s="14"/>
    </row>
    <row r="38" spans="1:13" ht="16.5" customHeight="1" x14ac:dyDescent="0.2">
      <c r="A38" s="11"/>
      <c r="H38" s="14"/>
      <c r="J38" s="14"/>
      <c r="L38" s="14"/>
    </row>
    <row r="39" spans="1:13" ht="16.5" customHeight="1" x14ac:dyDescent="0.2">
      <c r="A39" s="11" t="s">
        <v>102</v>
      </c>
      <c r="H39" s="14"/>
      <c r="J39" s="14"/>
      <c r="L39" s="14"/>
    </row>
    <row r="40" spans="1:13" ht="16.5" customHeight="1" x14ac:dyDescent="0.2">
      <c r="A40" s="11"/>
      <c r="H40" s="14"/>
      <c r="J40" s="14"/>
      <c r="L40" s="14"/>
    </row>
    <row r="41" spans="1:13" ht="16.5" customHeight="1" x14ac:dyDescent="0.2">
      <c r="A41" s="15" t="s">
        <v>157</v>
      </c>
      <c r="B41" s="11"/>
      <c r="E41" s="12">
        <v>38</v>
      </c>
      <c r="F41" s="14"/>
      <c r="G41" s="162">
        <v>1.44</v>
      </c>
      <c r="H41" s="162"/>
      <c r="I41" s="162">
        <v>1.31</v>
      </c>
      <c r="J41" s="162"/>
      <c r="K41" s="162">
        <v>3.76</v>
      </c>
      <c r="L41" s="14"/>
      <c r="M41" s="162">
        <v>0.28000000000000003</v>
      </c>
    </row>
    <row r="42" spans="1:13" ht="16.5" customHeight="1" x14ac:dyDescent="0.2">
      <c r="B42" s="11"/>
      <c r="F42" s="14"/>
      <c r="G42" s="162"/>
      <c r="H42" s="14"/>
      <c r="I42" s="162"/>
      <c r="J42" s="14"/>
      <c r="K42" s="162"/>
      <c r="L42" s="14"/>
      <c r="M42" s="162"/>
    </row>
    <row r="43" spans="1:13" ht="16.5" customHeight="1" x14ac:dyDescent="0.2">
      <c r="B43" s="11"/>
      <c r="F43" s="14"/>
      <c r="G43" s="162"/>
      <c r="H43" s="14"/>
      <c r="I43" s="162"/>
      <c r="J43" s="14"/>
      <c r="K43" s="162"/>
      <c r="L43" s="14"/>
      <c r="M43" s="162"/>
    </row>
    <row r="44" spans="1:13" ht="16.5" customHeight="1" x14ac:dyDescent="0.2">
      <c r="B44" s="11"/>
      <c r="F44" s="14"/>
      <c r="G44" s="162"/>
      <c r="H44" s="14"/>
      <c r="I44" s="162"/>
      <c r="J44" s="14"/>
      <c r="K44" s="162"/>
      <c r="L44" s="14"/>
      <c r="M44" s="162"/>
    </row>
    <row r="45" spans="1:13" ht="16.5" customHeight="1" x14ac:dyDescent="0.2">
      <c r="B45" s="11"/>
      <c r="F45" s="14"/>
      <c r="G45" s="162"/>
      <c r="H45" s="14"/>
      <c r="I45" s="162"/>
      <c r="J45" s="14"/>
      <c r="K45" s="162"/>
      <c r="L45" s="14"/>
      <c r="M45" s="162"/>
    </row>
    <row r="46" spans="1:13" ht="16.5" customHeight="1" x14ac:dyDescent="0.2">
      <c r="A46" s="11"/>
      <c r="B46" s="11"/>
      <c r="F46" s="14"/>
      <c r="G46" s="162"/>
      <c r="H46" s="14"/>
      <c r="I46" s="162"/>
      <c r="J46" s="14"/>
      <c r="K46" s="162"/>
      <c r="L46" s="14"/>
      <c r="M46" s="162"/>
    </row>
    <row r="47" spans="1:13" ht="16.5" customHeight="1" x14ac:dyDescent="0.2">
      <c r="A47" s="11"/>
      <c r="B47" s="11"/>
      <c r="F47" s="14"/>
      <c r="G47" s="162"/>
      <c r="H47" s="14"/>
      <c r="I47" s="162"/>
      <c r="J47" s="14"/>
      <c r="K47" s="162"/>
      <c r="L47" s="14"/>
      <c r="M47" s="162"/>
    </row>
    <row r="48" spans="1:13" ht="16.5" customHeight="1" x14ac:dyDescent="0.2">
      <c r="A48" s="11"/>
      <c r="B48" s="11"/>
      <c r="F48" s="14"/>
      <c r="G48" s="162"/>
      <c r="H48" s="14"/>
      <c r="I48" s="162"/>
      <c r="J48" s="14"/>
      <c r="K48" s="162"/>
      <c r="L48" s="14"/>
      <c r="M48" s="162"/>
    </row>
    <row r="49" spans="1:13" ht="16.5" customHeight="1" x14ac:dyDescent="0.2">
      <c r="A49" s="11"/>
      <c r="B49" s="11"/>
      <c r="F49" s="14"/>
      <c r="G49" s="162"/>
      <c r="H49" s="14"/>
      <c r="I49" s="162"/>
      <c r="J49" s="14"/>
      <c r="K49" s="162"/>
      <c r="L49" s="14"/>
      <c r="M49" s="162"/>
    </row>
    <row r="50" spans="1:13" ht="16.5" customHeight="1" x14ac:dyDescent="0.2">
      <c r="A50" s="11"/>
      <c r="B50" s="11"/>
      <c r="F50" s="14"/>
      <c r="G50" s="162"/>
      <c r="H50" s="14"/>
      <c r="I50" s="162"/>
      <c r="J50" s="14"/>
      <c r="K50" s="162"/>
      <c r="L50" s="14"/>
      <c r="M50" s="162"/>
    </row>
    <row r="51" spans="1:13" ht="16.5" customHeight="1" x14ac:dyDescent="0.2">
      <c r="A51" s="11"/>
      <c r="B51" s="11"/>
      <c r="F51" s="14"/>
      <c r="G51" s="162"/>
      <c r="H51" s="14"/>
      <c r="I51" s="162"/>
      <c r="J51" s="14"/>
      <c r="K51" s="162"/>
      <c r="L51" s="14"/>
      <c r="M51" s="162"/>
    </row>
    <row r="52" spans="1:13" ht="16.5" customHeight="1" x14ac:dyDescent="0.2">
      <c r="A52" s="11"/>
      <c r="B52" s="11"/>
      <c r="F52" s="14"/>
      <c r="G52" s="162"/>
      <c r="H52" s="14"/>
      <c r="I52" s="162"/>
      <c r="J52" s="14"/>
      <c r="K52" s="162"/>
      <c r="L52" s="14"/>
      <c r="M52" s="162"/>
    </row>
    <row r="53" spans="1:13" ht="16.5" customHeight="1" x14ac:dyDescent="0.2">
      <c r="A53" s="11"/>
      <c r="B53" s="11"/>
      <c r="F53" s="14"/>
      <c r="G53" s="162"/>
      <c r="H53" s="14"/>
      <c r="I53" s="162"/>
      <c r="J53" s="14"/>
      <c r="K53" s="162"/>
      <c r="L53" s="14"/>
      <c r="M53" s="162"/>
    </row>
    <row r="54" spans="1:13" ht="16.5" customHeight="1" x14ac:dyDescent="0.2">
      <c r="A54" s="11"/>
      <c r="B54" s="11"/>
      <c r="F54" s="14"/>
      <c r="G54" s="162"/>
      <c r="H54" s="14"/>
      <c r="I54" s="162"/>
      <c r="J54" s="14"/>
      <c r="K54" s="162"/>
      <c r="L54" s="14"/>
      <c r="M54" s="162"/>
    </row>
    <row r="55" spans="1:13" ht="16.5" customHeight="1" x14ac:dyDescent="0.2">
      <c r="A55" s="11"/>
      <c r="B55" s="11"/>
      <c r="F55" s="14"/>
      <c r="G55" s="162"/>
      <c r="H55" s="14"/>
      <c r="I55" s="162"/>
      <c r="J55" s="14"/>
      <c r="K55" s="162"/>
      <c r="L55" s="14"/>
      <c r="M55" s="162"/>
    </row>
    <row r="56" spans="1:13" ht="16.5" customHeight="1" x14ac:dyDescent="0.2">
      <c r="A56" s="11"/>
      <c r="B56" s="11"/>
      <c r="F56" s="14"/>
      <c r="G56" s="162"/>
      <c r="H56" s="14"/>
      <c r="I56" s="162"/>
      <c r="J56" s="14"/>
      <c r="K56" s="162"/>
      <c r="L56" s="14"/>
      <c r="M56" s="162"/>
    </row>
    <row r="57" spans="1:13" ht="16.5" customHeight="1" x14ac:dyDescent="0.2">
      <c r="A57" s="11"/>
      <c r="B57" s="11"/>
      <c r="F57" s="14"/>
      <c r="G57" s="162"/>
      <c r="H57" s="14"/>
      <c r="I57" s="162"/>
      <c r="J57" s="14"/>
      <c r="K57" s="162"/>
      <c r="L57" s="14"/>
      <c r="M57" s="162"/>
    </row>
    <row r="58" spans="1:13" ht="9.9499999999999993" customHeight="1" x14ac:dyDescent="0.2">
      <c r="A58" s="11"/>
      <c r="B58" s="11"/>
      <c r="F58" s="14"/>
      <c r="G58" s="162"/>
      <c r="H58" s="14"/>
      <c r="I58" s="162"/>
      <c r="J58" s="14"/>
      <c r="K58" s="162"/>
      <c r="L58" s="14"/>
      <c r="M58" s="162"/>
    </row>
    <row r="59" spans="1:13" ht="21.95" customHeight="1" x14ac:dyDescent="0.2">
      <c r="A59" s="20" t="str">
        <f>+'5-7'!A182:O182</f>
        <v>The notes to the consolidated and separate financial statements are on integral part of these financial statements.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</row>
    <row r="60" spans="1:13" ht="16.5" customHeight="1" x14ac:dyDescent="0.2">
      <c r="A60" s="11" t="str">
        <f>A1</f>
        <v>Global Power Synergy Public Company Limited</v>
      </c>
      <c r="B60" s="11"/>
      <c r="C60" s="11"/>
      <c r="D60" s="11"/>
      <c r="K60" s="185"/>
      <c r="L60" s="185"/>
      <c r="M60" s="185"/>
    </row>
    <row r="61" spans="1:13" ht="16.5" customHeight="1" x14ac:dyDescent="0.2">
      <c r="A61" s="11" t="s">
        <v>84</v>
      </c>
      <c r="B61" s="11"/>
      <c r="C61" s="11"/>
      <c r="D61" s="11"/>
    </row>
    <row r="62" spans="1:13" ht="16.5" customHeight="1" x14ac:dyDescent="0.2">
      <c r="A62" s="16" t="str">
        <f>A3</f>
        <v>For the year ended 31 December 2024</v>
      </c>
      <c r="B62" s="16"/>
      <c r="C62" s="16"/>
      <c r="D62" s="16"/>
      <c r="E62" s="17"/>
      <c r="F62" s="18"/>
      <c r="G62" s="19"/>
      <c r="H62" s="20"/>
      <c r="I62" s="19"/>
      <c r="J62" s="18"/>
      <c r="K62" s="19"/>
      <c r="L62" s="20"/>
      <c r="M62" s="19"/>
    </row>
    <row r="65" spans="1:13" ht="16.5" customHeight="1" x14ac:dyDescent="0.2">
      <c r="G65" s="185" t="s">
        <v>2</v>
      </c>
      <c r="H65" s="185"/>
      <c r="I65" s="185"/>
      <c r="J65" s="146"/>
      <c r="K65" s="185" t="s">
        <v>56</v>
      </c>
      <c r="L65" s="185"/>
      <c r="M65" s="185"/>
    </row>
    <row r="66" spans="1:13" ht="16.5" customHeight="1" x14ac:dyDescent="0.2">
      <c r="A66" s="15" t="s">
        <v>1</v>
      </c>
      <c r="E66" s="147"/>
      <c r="F66" s="148"/>
      <c r="G66" s="184" t="s">
        <v>142</v>
      </c>
      <c r="H66" s="184"/>
      <c r="I66" s="184"/>
      <c r="J66" s="150"/>
      <c r="K66" s="184" t="s">
        <v>142</v>
      </c>
      <c r="L66" s="184"/>
      <c r="M66" s="184"/>
    </row>
    <row r="67" spans="1:13" ht="16.5" customHeight="1" x14ac:dyDescent="0.2">
      <c r="E67" s="147"/>
      <c r="F67" s="148"/>
      <c r="G67" s="145"/>
      <c r="H67" s="145"/>
      <c r="I67" s="145" t="s">
        <v>279</v>
      </c>
      <c r="J67" s="150"/>
      <c r="K67" s="145"/>
      <c r="L67" s="145"/>
      <c r="M67" s="145"/>
    </row>
    <row r="68" spans="1:13" ht="16.5" customHeight="1" x14ac:dyDescent="0.2">
      <c r="F68" s="148"/>
      <c r="G68" s="151">
        <v>2024</v>
      </c>
      <c r="H68" s="152"/>
      <c r="I68" s="151">
        <v>2023</v>
      </c>
      <c r="J68" s="153"/>
      <c r="K68" s="151">
        <v>2024</v>
      </c>
      <c r="L68" s="152"/>
      <c r="M68" s="151">
        <v>2023</v>
      </c>
    </row>
    <row r="69" spans="1:13" ht="16.5" customHeight="1" x14ac:dyDescent="0.2">
      <c r="E69" s="154" t="s">
        <v>211</v>
      </c>
      <c r="F69" s="148"/>
      <c r="G69" s="149" t="s">
        <v>141</v>
      </c>
      <c r="H69" s="152"/>
      <c r="I69" s="149" t="s">
        <v>141</v>
      </c>
      <c r="J69" s="153"/>
      <c r="K69" s="149" t="s">
        <v>141</v>
      </c>
      <c r="L69" s="152"/>
      <c r="M69" s="149" t="s">
        <v>141</v>
      </c>
    </row>
    <row r="71" spans="1:13" ht="16.5" customHeight="1" x14ac:dyDescent="0.2">
      <c r="A71" s="11" t="s">
        <v>146</v>
      </c>
      <c r="G71" s="160">
        <f>G36</f>
        <v>4770460928</v>
      </c>
      <c r="H71" s="14"/>
      <c r="I71" s="160">
        <f>I36</f>
        <v>4770278335</v>
      </c>
      <c r="J71" s="14"/>
      <c r="K71" s="160">
        <f>K36</f>
        <v>10593189891</v>
      </c>
      <c r="L71" s="14"/>
      <c r="M71" s="160">
        <f>M36</f>
        <v>791097840</v>
      </c>
    </row>
    <row r="73" spans="1:13" ht="16.5" customHeight="1" x14ac:dyDescent="0.2">
      <c r="A73" s="11" t="s">
        <v>122</v>
      </c>
      <c r="H73" s="14"/>
      <c r="J73" s="14"/>
      <c r="L73" s="155"/>
    </row>
    <row r="74" spans="1:13" s="11" customFormat="1" ht="16.5" customHeight="1" x14ac:dyDescent="0.2">
      <c r="A74" s="15" t="s">
        <v>55</v>
      </c>
      <c r="B74" s="15"/>
      <c r="C74" s="15"/>
      <c r="D74" s="15"/>
      <c r="E74" s="147"/>
      <c r="F74" s="148"/>
      <c r="G74" s="14"/>
      <c r="H74" s="145"/>
      <c r="I74" s="14"/>
      <c r="J74" s="145"/>
      <c r="K74" s="14"/>
      <c r="L74" s="164"/>
      <c r="M74" s="14"/>
    </row>
    <row r="75" spans="1:13" s="11" customFormat="1" ht="16.5" customHeight="1" x14ac:dyDescent="0.2">
      <c r="A75" s="15"/>
      <c r="B75" s="15" t="s">
        <v>54</v>
      </c>
      <c r="C75" s="15"/>
      <c r="D75" s="15"/>
      <c r="E75" s="147"/>
      <c r="F75" s="148"/>
      <c r="G75" s="14"/>
      <c r="H75" s="145"/>
      <c r="I75" s="14"/>
      <c r="J75" s="145"/>
      <c r="K75" s="14"/>
      <c r="L75" s="164"/>
      <c r="M75" s="14"/>
    </row>
    <row r="76" spans="1:13" s="156" customFormat="1" ht="16.5" customHeight="1" x14ac:dyDescent="0.2">
      <c r="A76" s="165"/>
      <c r="B76" s="165"/>
      <c r="C76" s="165" t="s">
        <v>174</v>
      </c>
      <c r="D76" s="165"/>
      <c r="E76" s="157"/>
      <c r="F76" s="158"/>
      <c r="G76" s="14">
        <v>17512727</v>
      </c>
      <c r="H76" s="166"/>
      <c r="I76" s="14">
        <v>13852419</v>
      </c>
      <c r="J76" s="166"/>
      <c r="K76" s="14">
        <v>0</v>
      </c>
      <c r="L76" s="166"/>
      <c r="M76" s="14">
        <v>0</v>
      </c>
    </row>
    <row r="77" spans="1:13" s="156" customFormat="1" ht="16.5" customHeight="1" x14ac:dyDescent="0.2">
      <c r="A77" s="165"/>
      <c r="B77" s="165"/>
      <c r="C77" s="165" t="s">
        <v>175</v>
      </c>
      <c r="D77" s="165"/>
      <c r="E77" s="157"/>
      <c r="F77" s="158"/>
      <c r="G77" s="14">
        <v>-6380617</v>
      </c>
      <c r="H77" s="166"/>
      <c r="I77" s="14">
        <v>22003546</v>
      </c>
      <c r="J77" s="166"/>
      <c r="K77" s="14">
        <v>0</v>
      </c>
      <c r="L77" s="166"/>
      <c r="M77" s="14">
        <v>0</v>
      </c>
    </row>
    <row r="78" spans="1:13" s="156" customFormat="1" ht="16.5" customHeight="1" x14ac:dyDescent="0.2">
      <c r="A78" s="165"/>
      <c r="B78" s="165"/>
      <c r="C78" s="165" t="s">
        <v>232</v>
      </c>
      <c r="D78" s="165"/>
      <c r="E78" s="157"/>
      <c r="F78" s="158"/>
      <c r="G78" s="14"/>
      <c r="H78" s="166"/>
      <c r="I78" s="14"/>
      <c r="J78" s="166"/>
      <c r="K78" s="14"/>
      <c r="L78" s="166"/>
      <c r="M78" s="14"/>
    </row>
    <row r="79" spans="1:13" s="156" customFormat="1" ht="16.5" customHeight="1" x14ac:dyDescent="0.2">
      <c r="A79" s="165"/>
      <c r="B79" s="165"/>
      <c r="C79" s="165"/>
      <c r="D79" s="165" t="s">
        <v>176</v>
      </c>
      <c r="E79" s="12">
        <v>19</v>
      </c>
      <c r="F79" s="158"/>
      <c r="G79" s="14">
        <v>-1252185108</v>
      </c>
      <c r="H79" s="166"/>
      <c r="I79" s="14">
        <v>-375020093</v>
      </c>
      <c r="J79" s="166"/>
      <c r="K79" s="14">
        <v>0</v>
      </c>
      <c r="L79" s="166"/>
      <c r="M79" s="14">
        <v>0</v>
      </c>
    </row>
    <row r="80" spans="1:13" ht="16.5" customHeight="1" x14ac:dyDescent="0.2">
      <c r="C80" s="15" t="s">
        <v>256</v>
      </c>
      <c r="H80" s="145"/>
      <c r="J80" s="145"/>
    </row>
    <row r="81" spans="1:13" ht="16.5" customHeight="1" x14ac:dyDescent="0.2">
      <c r="D81" s="15" t="s">
        <v>160</v>
      </c>
      <c r="G81" s="14">
        <v>188633559</v>
      </c>
      <c r="H81" s="14"/>
      <c r="I81" s="14">
        <v>-12747846</v>
      </c>
      <c r="J81" s="14"/>
      <c r="K81" s="14">
        <v>0</v>
      </c>
      <c r="L81" s="14"/>
      <c r="M81" s="14">
        <v>0</v>
      </c>
    </row>
    <row r="82" spans="1:13" ht="16.5" customHeight="1" x14ac:dyDescent="0.2">
      <c r="C82" s="15" t="s">
        <v>205</v>
      </c>
      <c r="H82" s="145"/>
      <c r="J82" s="145"/>
    </row>
    <row r="83" spans="1:13" ht="16.5" customHeight="1" x14ac:dyDescent="0.2">
      <c r="D83" s="15" t="s">
        <v>206</v>
      </c>
      <c r="G83" s="160">
        <v>-1043913</v>
      </c>
      <c r="H83" s="14"/>
      <c r="I83" s="160">
        <v>-10471694</v>
      </c>
      <c r="J83" s="14"/>
      <c r="K83" s="160">
        <v>0</v>
      </c>
      <c r="L83" s="14"/>
      <c r="M83" s="160">
        <v>0</v>
      </c>
    </row>
    <row r="84" spans="1:13" ht="16.5" customHeight="1" x14ac:dyDescent="0.2">
      <c r="H84" s="14"/>
      <c r="J84" s="14"/>
      <c r="L84" s="14"/>
    </row>
    <row r="85" spans="1:13" ht="16.5" customHeight="1" x14ac:dyDescent="0.2">
      <c r="A85" s="15" t="s">
        <v>197</v>
      </c>
      <c r="H85" s="14"/>
      <c r="J85" s="14"/>
      <c r="L85" s="14"/>
    </row>
    <row r="86" spans="1:13" ht="16.5" customHeight="1" x14ac:dyDescent="0.2">
      <c r="B86" s="15" t="s">
        <v>198</v>
      </c>
      <c r="G86" s="160">
        <f>SUM(G76:G83)</f>
        <v>-1053463352</v>
      </c>
      <c r="H86" s="14"/>
      <c r="I86" s="160">
        <f>SUM(I76:I83)</f>
        <v>-362383668</v>
      </c>
      <c r="J86" s="14"/>
      <c r="K86" s="160">
        <f>SUM(K76:K83)</f>
        <v>0</v>
      </c>
      <c r="L86" s="14"/>
      <c r="M86" s="160">
        <f>SUM(M76:M83)</f>
        <v>0</v>
      </c>
    </row>
    <row r="87" spans="1:13" ht="16.5" customHeight="1" x14ac:dyDescent="0.2">
      <c r="H87" s="14"/>
      <c r="J87" s="14"/>
      <c r="L87" s="14"/>
    </row>
    <row r="88" spans="1:13" s="11" customFormat="1" ht="16.5" customHeight="1" x14ac:dyDescent="0.2">
      <c r="A88" s="15" t="s">
        <v>79</v>
      </c>
      <c r="B88" s="15"/>
      <c r="C88" s="15"/>
      <c r="D88" s="15"/>
      <c r="E88" s="147"/>
      <c r="F88" s="148"/>
      <c r="G88" s="14"/>
      <c r="H88" s="145"/>
      <c r="I88" s="14"/>
      <c r="J88" s="145"/>
      <c r="K88" s="14"/>
      <c r="L88" s="164"/>
      <c r="M88" s="14"/>
    </row>
    <row r="89" spans="1:13" s="11" customFormat="1" ht="16.5" customHeight="1" x14ac:dyDescent="0.2">
      <c r="A89" s="15"/>
      <c r="B89" s="15" t="s">
        <v>54</v>
      </c>
      <c r="C89" s="15"/>
      <c r="D89" s="15"/>
      <c r="E89" s="147"/>
      <c r="F89" s="148"/>
      <c r="G89" s="14"/>
      <c r="H89" s="145"/>
      <c r="I89" s="14"/>
      <c r="J89" s="145"/>
      <c r="K89" s="14"/>
      <c r="L89" s="164"/>
      <c r="M89" s="14"/>
    </row>
    <row r="90" spans="1:13" s="11" customFormat="1" ht="16.5" customHeight="1" x14ac:dyDescent="0.2">
      <c r="A90" s="15"/>
      <c r="B90" s="15"/>
      <c r="C90" s="165" t="s">
        <v>266</v>
      </c>
      <c r="D90" s="165"/>
      <c r="E90" s="147"/>
      <c r="F90" s="148"/>
      <c r="G90" s="14">
        <v>0</v>
      </c>
      <c r="H90" s="145"/>
      <c r="I90" s="14">
        <v>261501850</v>
      </c>
      <c r="J90" s="145"/>
      <c r="K90" s="14">
        <v>0</v>
      </c>
      <c r="L90" s="164"/>
      <c r="M90" s="14">
        <v>220240021</v>
      </c>
    </row>
    <row r="91" spans="1:13" ht="16.5" customHeight="1" x14ac:dyDescent="0.2">
      <c r="C91" s="165" t="s">
        <v>250</v>
      </c>
      <c r="D91" s="165"/>
    </row>
    <row r="92" spans="1:13" ht="16.5" customHeight="1" x14ac:dyDescent="0.2">
      <c r="A92" s="11"/>
      <c r="C92" s="165"/>
      <c r="D92" s="165" t="s">
        <v>177</v>
      </c>
      <c r="G92" s="14">
        <v>1170258282</v>
      </c>
      <c r="H92" s="14"/>
      <c r="I92" s="14">
        <v>-548890652</v>
      </c>
      <c r="J92" s="14"/>
      <c r="K92" s="14">
        <v>1170258282</v>
      </c>
      <c r="L92" s="14"/>
      <c r="M92" s="14">
        <v>-548890652</v>
      </c>
    </row>
    <row r="93" spans="1:13" ht="16.5" customHeight="1" x14ac:dyDescent="0.2">
      <c r="A93" s="11"/>
      <c r="C93" s="165" t="s">
        <v>264</v>
      </c>
      <c r="D93" s="165"/>
      <c r="H93" s="14"/>
      <c r="J93" s="14"/>
      <c r="L93" s="14"/>
    </row>
    <row r="94" spans="1:13" ht="16.5" customHeight="1" x14ac:dyDescent="0.2">
      <c r="A94" s="11"/>
      <c r="C94" s="165"/>
      <c r="D94" s="165" t="s">
        <v>176</v>
      </c>
      <c r="E94" s="12">
        <v>19</v>
      </c>
      <c r="G94" s="14">
        <v>-24993990</v>
      </c>
      <c r="H94" s="14"/>
      <c r="I94" s="14">
        <v>39869173</v>
      </c>
      <c r="J94" s="14"/>
      <c r="K94" s="14">
        <v>0</v>
      </c>
      <c r="L94" s="14"/>
      <c r="M94" s="14">
        <v>0</v>
      </c>
    </row>
    <row r="95" spans="1:13" ht="16.5" customHeight="1" x14ac:dyDescent="0.2">
      <c r="A95" s="11"/>
      <c r="C95" s="15" t="s">
        <v>207</v>
      </c>
      <c r="H95" s="14"/>
      <c r="J95" s="14"/>
      <c r="L95" s="14"/>
    </row>
    <row r="96" spans="1:13" ht="16.5" customHeight="1" x14ac:dyDescent="0.2">
      <c r="A96" s="11"/>
      <c r="D96" s="15" t="s">
        <v>208</v>
      </c>
      <c r="G96" s="160">
        <v>-234051656</v>
      </c>
      <c r="H96" s="14"/>
      <c r="I96" s="160">
        <v>55165012</v>
      </c>
      <c r="J96" s="14"/>
      <c r="K96" s="160">
        <v>-234051655</v>
      </c>
      <c r="L96" s="14"/>
      <c r="M96" s="160">
        <v>65730126</v>
      </c>
    </row>
    <row r="97" spans="1:13" ht="16.5" customHeight="1" x14ac:dyDescent="0.2">
      <c r="A97" s="11"/>
      <c r="H97" s="14"/>
      <c r="J97" s="14"/>
      <c r="L97" s="14"/>
    </row>
    <row r="98" spans="1:13" ht="16.5" customHeight="1" x14ac:dyDescent="0.2">
      <c r="A98" s="15" t="s">
        <v>199</v>
      </c>
      <c r="H98" s="14"/>
      <c r="J98" s="14"/>
      <c r="L98" s="14"/>
    </row>
    <row r="99" spans="1:13" ht="16.5" customHeight="1" x14ac:dyDescent="0.2">
      <c r="B99" s="15" t="s">
        <v>198</v>
      </c>
      <c r="G99" s="160">
        <f>SUM(G90:H96)</f>
        <v>911212636</v>
      </c>
      <c r="H99" s="14"/>
      <c r="I99" s="160">
        <f>SUM(I90:J96)</f>
        <v>-192354617</v>
      </c>
      <c r="J99" s="14"/>
      <c r="K99" s="160">
        <f>SUM(K90:K96)</f>
        <v>936206627</v>
      </c>
      <c r="L99" s="14"/>
      <c r="M99" s="160">
        <f>SUM(M90:M96)</f>
        <v>-262920505</v>
      </c>
    </row>
    <row r="100" spans="1:13" ht="16.5" customHeight="1" x14ac:dyDescent="0.2">
      <c r="H100" s="14"/>
      <c r="J100" s="14"/>
      <c r="L100" s="14"/>
    </row>
    <row r="101" spans="1:13" ht="16.5" customHeight="1" x14ac:dyDescent="0.2">
      <c r="A101" s="11" t="s">
        <v>257</v>
      </c>
      <c r="H101" s="14"/>
      <c r="J101" s="14"/>
      <c r="L101" s="167"/>
    </row>
    <row r="102" spans="1:13" ht="16.5" customHeight="1" x14ac:dyDescent="0.2">
      <c r="A102" s="11"/>
      <c r="B102" s="11" t="s">
        <v>147</v>
      </c>
      <c r="G102" s="19">
        <f>SUM(G86,G99)</f>
        <v>-142250716</v>
      </c>
      <c r="H102" s="14"/>
      <c r="I102" s="19">
        <f>SUM(I86,I99)</f>
        <v>-554738285</v>
      </c>
      <c r="J102" s="14"/>
      <c r="K102" s="19">
        <f>SUM(K86,K99)</f>
        <v>936206627</v>
      </c>
      <c r="L102" s="14"/>
      <c r="M102" s="19">
        <f>SUM(M86,M99)</f>
        <v>-262920505</v>
      </c>
    </row>
    <row r="103" spans="1:13" ht="16.5" customHeight="1" x14ac:dyDescent="0.2">
      <c r="A103" s="11"/>
      <c r="B103" s="11"/>
      <c r="H103" s="14"/>
      <c r="J103" s="14"/>
      <c r="L103" s="167"/>
    </row>
    <row r="104" spans="1:13" ht="16.5" customHeight="1" thickBot="1" x14ac:dyDescent="0.25">
      <c r="A104" s="11" t="s">
        <v>148</v>
      </c>
      <c r="G104" s="161">
        <f>G71+G102</f>
        <v>4628210212</v>
      </c>
      <c r="H104" s="14"/>
      <c r="I104" s="161">
        <f>I71+I102</f>
        <v>4215540050</v>
      </c>
      <c r="J104" s="14"/>
      <c r="K104" s="161">
        <f>K71+K102</f>
        <v>11529396518</v>
      </c>
      <c r="L104" s="167"/>
      <c r="M104" s="161">
        <f>M71+M102</f>
        <v>528177335</v>
      </c>
    </row>
    <row r="105" spans="1:13" ht="16.5" customHeight="1" thickTop="1" x14ac:dyDescent="0.2">
      <c r="A105" s="11"/>
      <c r="H105" s="14"/>
      <c r="J105" s="14"/>
      <c r="L105" s="14"/>
    </row>
    <row r="106" spans="1:13" ht="16.5" customHeight="1" x14ac:dyDescent="0.2">
      <c r="E106" s="13"/>
      <c r="F106" s="14"/>
      <c r="H106" s="14"/>
      <c r="J106" s="14"/>
      <c r="L106" s="14"/>
    </row>
    <row r="107" spans="1:13" ht="16.5" customHeight="1" x14ac:dyDescent="0.2">
      <c r="A107" s="11" t="s">
        <v>118</v>
      </c>
      <c r="H107" s="14"/>
      <c r="J107" s="14"/>
      <c r="L107" s="14"/>
    </row>
    <row r="108" spans="1:13" ht="16.5" customHeight="1" x14ac:dyDescent="0.2">
      <c r="B108" s="15" t="s">
        <v>32</v>
      </c>
      <c r="G108" s="14">
        <v>3932335129</v>
      </c>
      <c r="I108" s="14">
        <v>3156918294</v>
      </c>
      <c r="J108" s="15"/>
      <c r="K108" s="14">
        <v>11529396518</v>
      </c>
      <c r="M108" s="14">
        <v>528177335</v>
      </c>
    </row>
    <row r="109" spans="1:13" ht="16.5" customHeight="1" x14ac:dyDescent="0.2">
      <c r="B109" s="15" t="s">
        <v>28</v>
      </c>
      <c r="G109" s="19">
        <v>695875083</v>
      </c>
      <c r="H109" s="14"/>
      <c r="I109" s="19">
        <v>1058621756</v>
      </c>
      <c r="J109" s="14"/>
      <c r="K109" s="19">
        <v>0</v>
      </c>
      <c r="L109" s="14"/>
      <c r="M109" s="19">
        <v>0</v>
      </c>
    </row>
    <row r="110" spans="1:13" ht="16.5" customHeight="1" x14ac:dyDescent="0.2">
      <c r="H110" s="14"/>
      <c r="J110" s="14"/>
      <c r="L110" s="14"/>
    </row>
    <row r="111" spans="1:13" ht="16.5" customHeight="1" thickBot="1" x14ac:dyDescent="0.25">
      <c r="A111" s="11"/>
      <c r="G111" s="161">
        <f>G108+G109</f>
        <v>4628210212</v>
      </c>
      <c r="H111" s="14"/>
      <c r="I111" s="161">
        <f>I108+I109</f>
        <v>4215540050</v>
      </c>
      <c r="J111" s="14"/>
      <c r="K111" s="161">
        <f>K108+K109</f>
        <v>11529396518</v>
      </c>
      <c r="L111" s="14"/>
      <c r="M111" s="161">
        <f>M108+M109</f>
        <v>528177335</v>
      </c>
    </row>
    <row r="112" spans="1:13" ht="16.5" customHeight="1" thickTop="1" x14ac:dyDescent="0.2">
      <c r="A112" s="11"/>
      <c r="H112" s="14"/>
      <c r="J112" s="14"/>
      <c r="L112" s="14"/>
    </row>
    <row r="113" spans="1:13" ht="16.5" customHeight="1" x14ac:dyDescent="0.2">
      <c r="A113" s="11"/>
      <c r="H113" s="14"/>
      <c r="J113" s="14"/>
      <c r="L113" s="14"/>
    </row>
    <row r="114" spans="1:13" ht="16.5" customHeight="1" x14ac:dyDescent="0.2">
      <c r="A114" s="11"/>
      <c r="H114" s="14"/>
      <c r="J114" s="14"/>
      <c r="L114" s="14"/>
    </row>
    <row r="115" spans="1:13" ht="16.5" customHeight="1" x14ac:dyDescent="0.2">
      <c r="A115" s="11"/>
      <c r="H115" s="14"/>
      <c r="J115" s="14"/>
      <c r="L115" s="14"/>
    </row>
    <row r="116" spans="1:13" ht="16.5" customHeight="1" x14ac:dyDescent="0.2">
      <c r="A116" s="11"/>
      <c r="H116" s="14"/>
      <c r="J116" s="14"/>
      <c r="L116" s="14"/>
    </row>
    <row r="117" spans="1:13" ht="9.9499999999999993" customHeight="1" x14ac:dyDescent="0.2">
      <c r="A117" s="11"/>
      <c r="H117" s="14"/>
      <c r="J117" s="14"/>
      <c r="L117" s="14"/>
    </row>
    <row r="118" spans="1:13" ht="21.95" customHeight="1" x14ac:dyDescent="0.2">
      <c r="A118" s="20" t="str">
        <f>'5-7'!A123:O123</f>
        <v>The notes to the consolidated and separate financial statements are on integral part of these financial statements.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</row>
  </sheetData>
  <mergeCells count="9">
    <mergeCell ref="G66:I66"/>
    <mergeCell ref="K66:M66"/>
    <mergeCell ref="K60:M60"/>
    <mergeCell ref="G6:I6"/>
    <mergeCell ref="K6:M6"/>
    <mergeCell ref="G7:I7"/>
    <mergeCell ref="K7:M7"/>
    <mergeCell ref="G65:I65"/>
    <mergeCell ref="K65:M65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&amp;R&amp;"Arial,Regular"&amp;P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8"/>
  <sheetViews>
    <sheetView topLeftCell="A28" zoomScale="103" zoomScaleNormal="103" zoomScaleSheetLayoutView="103" zoomScalePageLayoutView="99" workbookViewId="0">
      <selection activeCell="D56" sqref="D56"/>
    </sheetView>
  </sheetViews>
  <sheetFormatPr defaultColWidth="9.140625" defaultRowHeight="16.5" customHeight="1" x14ac:dyDescent="0.2"/>
  <cols>
    <col min="1" max="1" width="37.85546875" style="123" customWidth="1"/>
    <col min="2" max="2" width="5.7109375" style="174" customWidth="1"/>
    <col min="3" max="3" width="0.5703125" style="123" customWidth="1"/>
    <col min="4" max="4" width="11.7109375" style="104" bestFit="1" customWidth="1"/>
    <col min="5" max="5" width="0.5703125" style="123" customWidth="1"/>
    <col min="6" max="6" width="11.7109375" style="104" customWidth="1"/>
    <col min="7" max="7" width="0.5703125" style="104" customWidth="1"/>
    <col min="8" max="8" width="12.5703125" style="104" customWidth="1"/>
    <col min="9" max="9" width="0.5703125" style="104" customWidth="1"/>
    <col min="10" max="10" width="11.85546875" style="104" customWidth="1"/>
    <col min="11" max="11" width="0.5703125" style="123" customWidth="1"/>
    <col min="12" max="12" width="11.5703125" style="104" customWidth="1"/>
    <col min="13" max="13" width="0.5703125" style="123" customWidth="1"/>
    <col min="14" max="14" width="12.28515625" style="104" customWidth="1"/>
    <col min="15" max="15" width="0.7109375" style="123" customWidth="1"/>
    <col min="16" max="16" width="15" style="104" customWidth="1"/>
    <col min="17" max="17" width="0.5703125" style="123" customWidth="1"/>
    <col min="18" max="18" width="10.5703125" style="123" customWidth="1"/>
    <col min="19" max="19" width="0.5703125" style="123" customWidth="1"/>
    <col min="20" max="20" width="11.28515625" style="123" customWidth="1"/>
    <col min="21" max="21" width="0.7109375" style="123" customWidth="1"/>
    <col min="22" max="22" width="9.85546875" style="123" bestFit="1" customWidth="1"/>
    <col min="23" max="23" width="0.5703125" style="123" customWidth="1"/>
    <col min="24" max="24" width="17.7109375" style="123" customWidth="1"/>
    <col min="25" max="25" width="0.5703125" style="123" customWidth="1"/>
    <col min="26" max="26" width="11.7109375" style="123" customWidth="1"/>
    <col min="27" max="27" width="0.5703125" style="123" customWidth="1"/>
    <col min="28" max="28" width="13.28515625" style="104" customWidth="1"/>
    <col min="29" max="29" width="0.5703125" style="123" customWidth="1"/>
    <col min="30" max="30" width="12" style="104" bestFit="1" customWidth="1"/>
    <col min="31" max="31" width="0.5703125" style="123" customWidth="1"/>
    <col min="32" max="32" width="12.5703125" style="104" customWidth="1"/>
    <col min="33" max="16384" width="9.140625" style="123"/>
  </cols>
  <sheetData>
    <row r="1" spans="1:32" s="133" customFormat="1" ht="16.5" customHeight="1" x14ac:dyDescent="0.2">
      <c r="A1" s="93" t="s">
        <v>67</v>
      </c>
      <c r="B1" s="171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132"/>
    </row>
    <row r="2" spans="1:32" s="133" customFormat="1" ht="16.5" customHeight="1" x14ac:dyDescent="0.2">
      <c r="A2" s="93" t="s">
        <v>61</v>
      </c>
      <c r="B2" s="171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</row>
    <row r="3" spans="1:32" s="133" customFormat="1" ht="16.5" customHeight="1" x14ac:dyDescent="0.2">
      <c r="A3" s="134" t="s">
        <v>275</v>
      </c>
      <c r="B3" s="172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</row>
    <row r="4" spans="1:32" ht="15.6" customHeight="1" x14ac:dyDescent="0.2">
      <c r="A4" s="121"/>
      <c r="B4" s="173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</row>
    <row r="5" spans="1:32" ht="15.6" customHeight="1" x14ac:dyDescent="0.2">
      <c r="A5" s="121"/>
      <c r="B5" s="173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</row>
    <row r="6" spans="1:32" s="106" customFormat="1" ht="15.6" customHeight="1" x14ac:dyDescent="0.2">
      <c r="B6" s="83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6" t="s">
        <v>143</v>
      </c>
    </row>
    <row r="7" spans="1:32" s="106" customFormat="1" ht="15.6" customHeight="1" x14ac:dyDescent="0.2">
      <c r="B7" s="83"/>
      <c r="D7" s="188" t="s">
        <v>123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03"/>
      <c r="AD7" s="103"/>
      <c r="AE7" s="103"/>
      <c r="AF7" s="64"/>
    </row>
    <row r="8" spans="1:32" s="106" customFormat="1" ht="15.6" customHeight="1" x14ac:dyDescent="0.2">
      <c r="B8" s="83"/>
      <c r="D8" s="112"/>
      <c r="E8" s="119"/>
      <c r="F8" s="112"/>
      <c r="G8" s="112"/>
      <c r="H8" s="112"/>
      <c r="I8" s="112"/>
      <c r="J8" s="112"/>
      <c r="K8" s="119"/>
      <c r="L8" s="112"/>
      <c r="M8" s="119"/>
      <c r="N8" s="112"/>
      <c r="O8" s="119"/>
      <c r="P8" s="187" t="s">
        <v>33</v>
      </c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03"/>
      <c r="AB8" s="112"/>
      <c r="AC8" s="119"/>
      <c r="AD8" s="112"/>
      <c r="AE8" s="119"/>
      <c r="AF8" s="112"/>
    </row>
    <row r="9" spans="1:32" s="106" customFormat="1" ht="15.6" customHeight="1" x14ac:dyDescent="0.2">
      <c r="B9" s="83"/>
      <c r="D9" s="112"/>
      <c r="E9" s="119"/>
      <c r="F9" s="112"/>
      <c r="G9" s="112"/>
      <c r="I9" s="112"/>
      <c r="J9" s="112"/>
      <c r="K9" s="119"/>
      <c r="L9" s="187" t="s">
        <v>25</v>
      </c>
      <c r="M9" s="187"/>
      <c r="N9" s="187"/>
      <c r="O9" s="119"/>
      <c r="P9" s="187" t="s">
        <v>178</v>
      </c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03"/>
      <c r="AB9" s="109"/>
      <c r="AC9" s="119"/>
      <c r="AD9" s="112"/>
      <c r="AE9" s="119"/>
      <c r="AF9" s="112"/>
    </row>
    <row r="10" spans="1:32" s="106" customFormat="1" ht="15.6" customHeight="1" x14ac:dyDescent="0.2">
      <c r="B10" s="83"/>
      <c r="D10" s="112"/>
      <c r="E10" s="119"/>
      <c r="F10" s="112"/>
      <c r="G10" s="112"/>
      <c r="H10" s="109" t="s">
        <v>139</v>
      </c>
      <c r="I10" s="112"/>
      <c r="J10" s="109"/>
      <c r="K10" s="119"/>
      <c r="L10" s="186"/>
      <c r="M10" s="186"/>
      <c r="N10" s="186"/>
      <c r="O10" s="119"/>
      <c r="P10" s="109"/>
      <c r="Q10" s="119"/>
      <c r="R10" s="119"/>
      <c r="S10" s="119"/>
      <c r="T10" s="119"/>
      <c r="U10" s="119"/>
      <c r="V10" s="119"/>
      <c r="W10" s="119"/>
      <c r="X10" s="64" t="s">
        <v>179</v>
      </c>
      <c r="Y10" s="119"/>
      <c r="Z10" s="119"/>
      <c r="AA10" s="119"/>
      <c r="AB10" s="109"/>
      <c r="AC10" s="119"/>
      <c r="AD10" s="112"/>
      <c r="AE10" s="119"/>
      <c r="AF10" s="112"/>
    </row>
    <row r="11" spans="1:32" s="106" customFormat="1" ht="15.6" customHeight="1" x14ac:dyDescent="0.2">
      <c r="A11" s="107"/>
      <c r="B11" s="83"/>
      <c r="C11" s="107"/>
      <c r="D11" s="112"/>
      <c r="E11" s="119"/>
      <c r="F11" s="112"/>
      <c r="G11" s="112"/>
      <c r="H11" s="109" t="s">
        <v>136</v>
      </c>
      <c r="I11" s="112"/>
      <c r="J11" s="109"/>
      <c r="K11" s="119"/>
      <c r="O11" s="119"/>
      <c r="P11" s="109" t="s">
        <v>258</v>
      </c>
      <c r="Q11" s="119"/>
      <c r="R11" s="64" t="s">
        <v>180</v>
      </c>
      <c r="S11" s="119"/>
      <c r="T11" s="119"/>
      <c r="U11" s="119"/>
      <c r="V11" s="119"/>
      <c r="W11" s="119"/>
      <c r="X11" s="64" t="s">
        <v>325</v>
      </c>
      <c r="Y11" s="119"/>
      <c r="Z11" s="119"/>
      <c r="AA11" s="119"/>
      <c r="AB11" s="109" t="s">
        <v>59</v>
      </c>
      <c r="AC11" s="119"/>
      <c r="AD11" s="112"/>
      <c r="AE11" s="119"/>
      <c r="AF11" s="104"/>
    </row>
    <row r="12" spans="1:32" s="106" customFormat="1" ht="15.6" customHeight="1" x14ac:dyDescent="0.2">
      <c r="A12" s="137"/>
      <c r="B12" s="83"/>
      <c r="C12" s="137"/>
      <c r="D12" s="109" t="s">
        <v>34</v>
      </c>
      <c r="E12" s="119"/>
      <c r="F12" s="109" t="s">
        <v>85</v>
      </c>
      <c r="G12" s="109"/>
      <c r="H12" s="64" t="s">
        <v>140</v>
      </c>
      <c r="I12" s="109"/>
      <c r="J12" s="109"/>
      <c r="K12" s="119"/>
      <c r="L12" s="109" t="s">
        <v>86</v>
      </c>
      <c r="M12" s="119"/>
      <c r="N12" s="109"/>
      <c r="O12" s="119"/>
      <c r="P12" s="109" t="s">
        <v>129</v>
      </c>
      <c r="Q12" s="119"/>
      <c r="R12" s="64" t="s">
        <v>182</v>
      </c>
      <c r="S12" s="119"/>
      <c r="T12" s="119"/>
      <c r="U12" s="119"/>
      <c r="V12" s="64" t="s">
        <v>181</v>
      </c>
      <c r="W12" s="119"/>
      <c r="X12" s="64" t="s">
        <v>324</v>
      </c>
      <c r="Y12" s="119"/>
      <c r="Z12" s="64" t="s">
        <v>322</v>
      </c>
      <c r="AA12" s="119"/>
      <c r="AB12" s="109" t="s">
        <v>124</v>
      </c>
      <c r="AC12" s="119"/>
      <c r="AD12" s="109" t="s">
        <v>87</v>
      </c>
      <c r="AE12" s="119"/>
    </row>
    <row r="13" spans="1:32" s="106" customFormat="1" ht="15.6" customHeight="1" x14ac:dyDescent="0.2">
      <c r="A13" s="137"/>
      <c r="B13" s="83"/>
      <c r="C13" s="137"/>
      <c r="D13" s="109" t="s">
        <v>88</v>
      </c>
      <c r="E13" s="119"/>
      <c r="F13" s="109" t="s">
        <v>89</v>
      </c>
      <c r="G13" s="109"/>
      <c r="H13" s="109" t="s">
        <v>40</v>
      </c>
      <c r="I13" s="109"/>
      <c r="J13" s="109" t="s">
        <v>155</v>
      </c>
      <c r="K13" s="119"/>
      <c r="L13" s="109" t="s">
        <v>90</v>
      </c>
      <c r="M13" s="119"/>
      <c r="N13" s="109"/>
      <c r="O13" s="119"/>
      <c r="P13" s="109" t="s">
        <v>326</v>
      </c>
      <c r="Q13" s="119"/>
      <c r="R13" s="64" t="s">
        <v>125</v>
      </c>
      <c r="S13" s="119"/>
      <c r="T13" s="64" t="s">
        <v>183</v>
      </c>
      <c r="U13" s="119"/>
      <c r="V13" s="64" t="s">
        <v>184</v>
      </c>
      <c r="W13" s="119"/>
      <c r="X13" s="64" t="s">
        <v>323</v>
      </c>
      <c r="Y13" s="119"/>
      <c r="Z13" s="64" t="s">
        <v>321</v>
      </c>
      <c r="AA13" s="119"/>
      <c r="AB13" s="109" t="s">
        <v>91</v>
      </c>
      <c r="AC13" s="119"/>
      <c r="AD13" s="109" t="s">
        <v>92</v>
      </c>
      <c r="AE13" s="119"/>
      <c r="AF13" s="109" t="s">
        <v>35</v>
      </c>
    </row>
    <row r="14" spans="1:32" s="106" customFormat="1" ht="15.6" customHeight="1" x14ac:dyDescent="0.2">
      <c r="A14" s="137"/>
      <c r="B14" s="83"/>
      <c r="C14" s="137"/>
      <c r="D14" s="109" t="s">
        <v>39</v>
      </c>
      <c r="E14" s="119"/>
      <c r="F14" s="109" t="s">
        <v>93</v>
      </c>
      <c r="G14" s="109"/>
      <c r="H14" s="109" t="s">
        <v>134</v>
      </c>
      <c r="I14" s="109"/>
      <c r="J14" s="109" t="s">
        <v>154</v>
      </c>
      <c r="K14" s="119"/>
      <c r="L14" s="109" t="s">
        <v>94</v>
      </c>
      <c r="M14" s="119"/>
      <c r="N14" s="109" t="s">
        <v>27</v>
      </c>
      <c r="O14" s="119"/>
      <c r="P14" s="109" t="s">
        <v>319</v>
      </c>
      <c r="Q14" s="119"/>
      <c r="R14" s="64" t="s">
        <v>320</v>
      </c>
      <c r="S14" s="119"/>
      <c r="T14" s="64" t="s">
        <v>187</v>
      </c>
      <c r="U14" s="119"/>
      <c r="V14" s="64" t="s">
        <v>188</v>
      </c>
      <c r="W14" s="119"/>
      <c r="X14" s="64" t="s">
        <v>189</v>
      </c>
      <c r="Y14" s="119"/>
      <c r="Z14" s="64" t="s">
        <v>190</v>
      </c>
      <c r="AA14" s="119"/>
      <c r="AB14" s="109" t="s">
        <v>95</v>
      </c>
      <c r="AC14" s="119"/>
      <c r="AD14" s="109" t="s">
        <v>40</v>
      </c>
      <c r="AE14" s="119"/>
      <c r="AF14" s="109" t="s">
        <v>125</v>
      </c>
    </row>
    <row r="15" spans="1:32" s="106" customFormat="1" ht="15.6" customHeight="1" x14ac:dyDescent="0.2">
      <c r="A15" s="137"/>
      <c r="B15" s="110" t="s">
        <v>3</v>
      </c>
      <c r="C15" s="137"/>
      <c r="D15" s="116" t="s">
        <v>141</v>
      </c>
      <c r="E15" s="119"/>
      <c r="F15" s="116" t="s">
        <v>141</v>
      </c>
      <c r="G15" s="109"/>
      <c r="H15" s="116" t="s">
        <v>141</v>
      </c>
      <c r="I15" s="109"/>
      <c r="J15" s="116" t="s">
        <v>141</v>
      </c>
      <c r="K15" s="119"/>
      <c r="L15" s="116" t="s">
        <v>141</v>
      </c>
      <c r="M15" s="119"/>
      <c r="N15" s="116" t="s">
        <v>141</v>
      </c>
      <c r="O15" s="119"/>
      <c r="P15" s="116" t="s">
        <v>141</v>
      </c>
      <c r="Q15" s="119"/>
      <c r="R15" s="136" t="s">
        <v>141</v>
      </c>
      <c r="S15" s="119"/>
      <c r="T15" s="136" t="s">
        <v>141</v>
      </c>
      <c r="U15" s="119"/>
      <c r="V15" s="136" t="s">
        <v>141</v>
      </c>
      <c r="W15" s="119"/>
      <c r="X15" s="136" t="s">
        <v>141</v>
      </c>
      <c r="Y15" s="119"/>
      <c r="Z15" s="136" t="s">
        <v>141</v>
      </c>
      <c r="AA15" s="119"/>
      <c r="AB15" s="116" t="s">
        <v>141</v>
      </c>
      <c r="AC15" s="119"/>
      <c r="AD15" s="116" t="s">
        <v>141</v>
      </c>
      <c r="AE15" s="119"/>
      <c r="AF15" s="116" t="s">
        <v>141</v>
      </c>
    </row>
    <row r="16" spans="1:32" ht="15.6" customHeight="1" x14ac:dyDescent="0.2">
      <c r="A16" s="138"/>
      <c r="B16" s="173"/>
      <c r="C16" s="138"/>
      <c r="D16" s="117"/>
      <c r="E16" s="122"/>
      <c r="F16" s="117"/>
      <c r="G16" s="117"/>
      <c r="H16" s="117"/>
      <c r="I16" s="117"/>
      <c r="J16" s="117"/>
      <c r="K16" s="122"/>
      <c r="L16" s="117"/>
      <c r="M16" s="122"/>
      <c r="N16" s="117"/>
      <c r="O16" s="122"/>
      <c r="P16" s="117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17"/>
      <c r="AC16" s="122"/>
      <c r="AD16" s="117"/>
      <c r="AE16" s="122"/>
      <c r="AF16" s="117"/>
    </row>
    <row r="17" spans="1:32" ht="15.6" customHeight="1" x14ac:dyDescent="0.2">
      <c r="A17" s="138" t="s">
        <v>245</v>
      </c>
      <c r="B17" s="173"/>
      <c r="C17" s="138"/>
      <c r="D17" s="117"/>
      <c r="E17" s="122"/>
      <c r="F17" s="117"/>
      <c r="G17" s="117"/>
      <c r="H17" s="117"/>
      <c r="I17" s="117"/>
      <c r="J17" s="117"/>
      <c r="K17" s="122"/>
      <c r="L17" s="117"/>
      <c r="M17" s="122"/>
      <c r="N17" s="117"/>
      <c r="O17" s="122"/>
      <c r="P17" s="117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17"/>
      <c r="AC17" s="122"/>
      <c r="AD17" s="117"/>
      <c r="AE17" s="122"/>
      <c r="AF17" s="117"/>
    </row>
    <row r="18" spans="1:32" ht="15.6" customHeight="1" x14ac:dyDescent="0.2">
      <c r="A18" s="138" t="s">
        <v>281</v>
      </c>
      <c r="B18" s="173"/>
      <c r="C18" s="121"/>
      <c r="D18" s="117">
        <v>28197293670</v>
      </c>
      <c r="E18" s="122"/>
      <c r="F18" s="117">
        <v>70175900837</v>
      </c>
      <c r="G18" s="117"/>
      <c r="H18" s="117">
        <v>-14991990030</v>
      </c>
      <c r="I18" s="117"/>
      <c r="J18" s="117">
        <v>-1118213914</v>
      </c>
      <c r="K18" s="122"/>
      <c r="L18" s="117">
        <v>2268360049</v>
      </c>
      <c r="M18" s="122"/>
      <c r="N18" s="117">
        <v>20529290819</v>
      </c>
      <c r="O18" s="122"/>
      <c r="P18" s="117">
        <v>591816541</v>
      </c>
      <c r="Q18" s="122"/>
      <c r="R18" s="117">
        <v>1485116638</v>
      </c>
      <c r="S18" s="117"/>
      <c r="T18" s="117">
        <v>-97646786</v>
      </c>
      <c r="U18" s="122"/>
      <c r="V18" s="117">
        <v>-12311335</v>
      </c>
      <c r="W18" s="122"/>
      <c r="X18" s="117">
        <v>-2297660769</v>
      </c>
      <c r="Y18" s="122"/>
      <c r="Z18" s="117">
        <f>SUM(P18:X18)</f>
        <v>-330685711</v>
      </c>
      <c r="AA18" s="122"/>
      <c r="AB18" s="123">
        <f>SUM(D18:N18,Z18)</f>
        <v>104729955720</v>
      </c>
      <c r="AC18" s="122"/>
      <c r="AD18" s="117">
        <v>10370262958</v>
      </c>
      <c r="AE18" s="122"/>
      <c r="AF18" s="117">
        <f>SUM(AB18:AD18)</f>
        <v>115100218678</v>
      </c>
    </row>
    <row r="19" spans="1:32" ht="15.6" customHeight="1" x14ac:dyDescent="0.2">
      <c r="A19" s="140" t="s">
        <v>315</v>
      </c>
      <c r="B19" s="139" t="s">
        <v>299</v>
      </c>
      <c r="C19" s="121"/>
      <c r="D19" s="125">
        <v>0</v>
      </c>
      <c r="E19" s="122"/>
      <c r="F19" s="125">
        <v>0</v>
      </c>
      <c r="G19" s="117"/>
      <c r="H19" s="125">
        <v>0</v>
      </c>
      <c r="I19" s="117"/>
      <c r="J19" s="125">
        <v>0</v>
      </c>
      <c r="K19" s="122"/>
      <c r="L19" s="125">
        <v>0</v>
      </c>
      <c r="M19" s="122"/>
      <c r="N19" s="125">
        <v>0</v>
      </c>
      <c r="O19" s="122"/>
      <c r="P19" s="125">
        <v>3550961</v>
      </c>
      <c r="Q19" s="122"/>
      <c r="R19" s="125">
        <v>0</v>
      </c>
      <c r="S19" s="117"/>
      <c r="T19" s="125">
        <v>0</v>
      </c>
      <c r="U19" s="122"/>
      <c r="V19" s="125">
        <v>0</v>
      </c>
      <c r="W19" s="122"/>
      <c r="X19" s="125">
        <v>-3550961</v>
      </c>
      <c r="Y19" s="122"/>
      <c r="Z19" s="125">
        <f>SUM(P19:X19)</f>
        <v>0</v>
      </c>
      <c r="AA19" s="122"/>
      <c r="AB19" s="125">
        <f>SUM(D19:X19)</f>
        <v>0</v>
      </c>
      <c r="AC19" s="122"/>
      <c r="AD19" s="125">
        <v>1261027360</v>
      </c>
      <c r="AE19" s="122"/>
      <c r="AF19" s="125">
        <f>SUM(AB19:AD19)</f>
        <v>1261027360</v>
      </c>
    </row>
    <row r="20" spans="1:32" ht="15.6" customHeight="1" x14ac:dyDescent="0.2">
      <c r="A20" s="138"/>
      <c r="B20" s="173"/>
      <c r="C20" s="121"/>
      <c r="D20" s="117"/>
      <c r="E20" s="122"/>
      <c r="F20" s="117"/>
      <c r="G20" s="117"/>
      <c r="H20" s="117"/>
      <c r="I20" s="117"/>
      <c r="J20" s="117"/>
      <c r="K20" s="122"/>
      <c r="L20" s="117"/>
      <c r="M20" s="122"/>
      <c r="N20" s="117"/>
      <c r="O20" s="122"/>
      <c r="P20" s="117"/>
      <c r="Q20" s="122"/>
      <c r="R20" s="117"/>
      <c r="S20" s="117"/>
      <c r="T20" s="117"/>
      <c r="U20" s="122"/>
      <c r="V20" s="117"/>
      <c r="W20" s="122"/>
      <c r="X20" s="117"/>
      <c r="Y20" s="122"/>
      <c r="Z20" s="117"/>
      <c r="AA20" s="122"/>
      <c r="AB20" s="123"/>
      <c r="AC20" s="122"/>
      <c r="AD20" s="117"/>
      <c r="AE20" s="122"/>
      <c r="AF20" s="117"/>
    </row>
    <row r="21" spans="1:32" ht="15.6" customHeight="1" x14ac:dyDescent="0.2">
      <c r="A21" s="138" t="s">
        <v>282</v>
      </c>
      <c r="B21" s="173"/>
      <c r="C21" s="121"/>
      <c r="D21" s="117">
        <f>+SUM(D18:D20)</f>
        <v>28197293670</v>
      </c>
      <c r="E21" s="122"/>
      <c r="F21" s="117">
        <f>+SUM(F18:F20)</f>
        <v>70175900837</v>
      </c>
      <c r="G21" s="117"/>
      <c r="H21" s="117">
        <f>+SUM(H18:H20)</f>
        <v>-14991990030</v>
      </c>
      <c r="I21" s="117"/>
      <c r="J21" s="117">
        <f>+SUM(J18:J20)</f>
        <v>-1118213914</v>
      </c>
      <c r="K21" s="122"/>
      <c r="L21" s="117">
        <f>+SUM(L18:L20)</f>
        <v>2268360049</v>
      </c>
      <c r="M21" s="122"/>
      <c r="N21" s="117">
        <f>+SUM(N18:N20)</f>
        <v>20529290819</v>
      </c>
      <c r="O21" s="122"/>
      <c r="P21" s="117">
        <f>+SUM(P18:P20)</f>
        <v>595367502</v>
      </c>
      <c r="Q21" s="122"/>
      <c r="R21" s="117">
        <f>+SUM(R18:R20)</f>
        <v>1485116638</v>
      </c>
      <c r="S21" s="117"/>
      <c r="T21" s="117">
        <f>+SUM(T18:T20)</f>
        <v>-97646786</v>
      </c>
      <c r="U21" s="122"/>
      <c r="V21" s="117">
        <f>+SUM(V18:V20)</f>
        <v>-12311335</v>
      </c>
      <c r="W21" s="122"/>
      <c r="X21" s="117">
        <f>+SUM(X18:X20)</f>
        <v>-2301211730</v>
      </c>
      <c r="Y21" s="122"/>
      <c r="Z21" s="117">
        <f>+SUM(Z18:Z20)</f>
        <v>-330685711</v>
      </c>
      <c r="AA21" s="122"/>
      <c r="AB21" s="123">
        <f>SUM(D21:X21)</f>
        <v>104729955720</v>
      </c>
      <c r="AC21" s="122"/>
      <c r="AD21" s="117">
        <f>+SUM(AD18:AD20)</f>
        <v>11631290318</v>
      </c>
      <c r="AE21" s="122"/>
      <c r="AF21" s="117">
        <f>SUM(AB21:AD21)</f>
        <v>116361246038</v>
      </c>
    </row>
    <row r="22" spans="1:32" ht="6" customHeight="1" x14ac:dyDescent="0.2">
      <c r="A22" s="121"/>
      <c r="B22" s="173"/>
      <c r="C22" s="121"/>
      <c r="D22" s="117"/>
      <c r="E22" s="122"/>
      <c r="F22" s="117"/>
      <c r="G22" s="117"/>
      <c r="H22" s="117"/>
      <c r="I22" s="117"/>
      <c r="J22" s="117"/>
      <c r="K22" s="122"/>
      <c r="L22" s="117"/>
      <c r="M22" s="122"/>
      <c r="N22" s="117"/>
      <c r="O22" s="122"/>
      <c r="P22" s="117"/>
      <c r="Q22" s="122"/>
      <c r="R22" s="117"/>
      <c r="S22" s="117"/>
      <c r="T22" s="117"/>
      <c r="U22" s="122"/>
      <c r="V22" s="117"/>
      <c r="W22" s="122"/>
      <c r="X22" s="117"/>
      <c r="Y22" s="122"/>
      <c r="Z22" s="117"/>
      <c r="AA22" s="122"/>
      <c r="AB22" s="117"/>
      <c r="AC22" s="122"/>
      <c r="AD22" s="117"/>
      <c r="AE22" s="122"/>
      <c r="AF22" s="117"/>
    </row>
    <row r="23" spans="1:32" ht="15.6" customHeight="1" x14ac:dyDescent="0.2">
      <c r="A23" s="121" t="s">
        <v>149</v>
      </c>
      <c r="B23" s="139"/>
      <c r="C23" s="121"/>
      <c r="D23" s="117"/>
      <c r="E23" s="122"/>
      <c r="F23" s="117"/>
      <c r="G23" s="117"/>
      <c r="H23" s="117"/>
      <c r="I23" s="117"/>
      <c r="J23" s="117"/>
      <c r="K23" s="122"/>
      <c r="L23" s="117"/>
      <c r="M23" s="122"/>
      <c r="N23" s="117"/>
      <c r="O23" s="122"/>
      <c r="P23" s="117"/>
      <c r="Q23" s="122"/>
      <c r="R23" s="117"/>
      <c r="S23" s="117"/>
      <c r="T23" s="117"/>
      <c r="U23" s="122"/>
      <c r="V23" s="117"/>
      <c r="W23" s="122"/>
      <c r="X23" s="117"/>
      <c r="Y23" s="122"/>
      <c r="Z23" s="117"/>
      <c r="AA23" s="122"/>
      <c r="AB23" s="123"/>
      <c r="AC23" s="122"/>
      <c r="AD23" s="117"/>
      <c r="AE23" s="122"/>
      <c r="AF23" s="117"/>
    </row>
    <row r="24" spans="1:32" ht="15.6" customHeight="1" x14ac:dyDescent="0.2">
      <c r="A24" s="140" t="s">
        <v>161</v>
      </c>
      <c r="B24" s="139"/>
      <c r="C24" s="121"/>
      <c r="D24" s="117">
        <v>0</v>
      </c>
      <c r="E24" s="122"/>
      <c r="F24" s="117">
        <v>0</v>
      </c>
      <c r="G24" s="117"/>
      <c r="H24" s="117">
        <v>0</v>
      </c>
      <c r="I24" s="117"/>
      <c r="J24" s="117">
        <v>0</v>
      </c>
      <c r="K24" s="122"/>
      <c r="L24" s="117">
        <v>39554892</v>
      </c>
      <c r="M24" s="7"/>
      <c r="N24" s="117">
        <v>-39554892</v>
      </c>
      <c r="O24" s="122"/>
      <c r="P24" s="117">
        <v>0</v>
      </c>
      <c r="Q24" s="122"/>
      <c r="R24" s="117">
        <v>0</v>
      </c>
      <c r="S24" s="117"/>
      <c r="T24" s="117">
        <v>0</v>
      </c>
      <c r="U24" s="122"/>
      <c r="V24" s="117">
        <v>0</v>
      </c>
      <c r="W24" s="122"/>
      <c r="X24" s="117">
        <v>0</v>
      </c>
      <c r="Y24" s="122"/>
      <c r="Z24" s="117">
        <f>SUM(P24:X24)</f>
        <v>0</v>
      </c>
      <c r="AA24" s="122"/>
      <c r="AB24" s="117">
        <v>0</v>
      </c>
      <c r="AC24" s="122"/>
      <c r="AD24" s="117">
        <v>0</v>
      </c>
      <c r="AE24" s="122"/>
      <c r="AF24" s="117">
        <f>SUM(AB24:AD24)</f>
        <v>0</v>
      </c>
    </row>
    <row r="25" spans="1:32" ht="15.6" customHeight="1" x14ac:dyDescent="0.2">
      <c r="A25" s="140" t="s">
        <v>330</v>
      </c>
      <c r="B25" s="139"/>
      <c r="C25" s="121"/>
      <c r="D25" s="117">
        <v>0</v>
      </c>
      <c r="E25" s="122"/>
      <c r="F25" s="117">
        <v>0</v>
      </c>
      <c r="G25" s="117"/>
      <c r="H25" s="117">
        <v>0</v>
      </c>
      <c r="I25" s="117"/>
      <c r="J25" s="117">
        <v>0</v>
      </c>
      <c r="K25" s="122"/>
      <c r="L25" s="117">
        <v>0</v>
      </c>
      <c r="M25" s="122"/>
      <c r="N25" s="117">
        <v>-1691837615</v>
      </c>
      <c r="O25" s="122"/>
      <c r="P25" s="117">
        <v>0</v>
      </c>
      <c r="Q25" s="122"/>
      <c r="R25" s="117">
        <v>0</v>
      </c>
      <c r="S25" s="117"/>
      <c r="T25" s="117">
        <v>0</v>
      </c>
      <c r="U25" s="122"/>
      <c r="V25" s="117">
        <v>0</v>
      </c>
      <c r="W25" s="122"/>
      <c r="X25" s="117">
        <v>0</v>
      </c>
      <c r="Y25" s="122"/>
      <c r="Z25" s="117">
        <f>SUM(P25:X25)</f>
        <v>0</v>
      </c>
      <c r="AA25" s="122"/>
      <c r="AB25" s="117">
        <f>SUM(D25:X25)</f>
        <v>-1691837615</v>
      </c>
      <c r="AC25" s="122"/>
      <c r="AD25" s="117">
        <v>-177310867</v>
      </c>
      <c r="AE25" s="122"/>
      <c r="AF25" s="117">
        <f>SUM(AB25:AD25)</f>
        <v>-1869148482</v>
      </c>
    </row>
    <row r="26" spans="1:32" ht="15.6" customHeight="1" x14ac:dyDescent="0.2">
      <c r="A26" s="176" t="s">
        <v>331</v>
      </c>
      <c r="B26" s="139"/>
      <c r="C26" s="121"/>
      <c r="D26" s="117">
        <v>0</v>
      </c>
      <c r="E26" s="122"/>
      <c r="F26" s="117">
        <v>0</v>
      </c>
      <c r="G26" s="117"/>
      <c r="H26" s="117">
        <v>0</v>
      </c>
      <c r="I26" s="117"/>
      <c r="J26" s="117">
        <v>0</v>
      </c>
      <c r="K26" s="122"/>
      <c r="L26" s="117">
        <v>0</v>
      </c>
      <c r="M26" s="122"/>
      <c r="N26" s="117">
        <v>0</v>
      </c>
      <c r="O26" s="122"/>
      <c r="P26" s="117">
        <v>0</v>
      </c>
      <c r="Q26" s="122"/>
      <c r="R26" s="117">
        <v>0</v>
      </c>
      <c r="S26" s="117"/>
      <c r="T26" s="117">
        <v>0</v>
      </c>
      <c r="U26" s="122"/>
      <c r="V26" s="117">
        <v>0</v>
      </c>
      <c r="W26" s="122"/>
      <c r="X26" s="117">
        <v>0</v>
      </c>
      <c r="Y26" s="122"/>
      <c r="Z26" s="117">
        <f>SUM(P26:X26)</f>
        <v>0</v>
      </c>
      <c r="AA26" s="122"/>
      <c r="AB26" s="117">
        <v>0</v>
      </c>
      <c r="AC26" s="122"/>
      <c r="AD26" s="117">
        <v>31850000</v>
      </c>
      <c r="AE26" s="122"/>
      <c r="AF26" s="117">
        <f>SUM(AB26:AD26)</f>
        <v>31850000</v>
      </c>
    </row>
    <row r="27" spans="1:32" ht="6" customHeight="1" x14ac:dyDescent="0.2">
      <c r="A27" s="176"/>
      <c r="B27" s="139"/>
      <c r="C27" s="121"/>
      <c r="D27" s="117"/>
      <c r="E27" s="122"/>
      <c r="F27" s="117"/>
      <c r="G27" s="117"/>
      <c r="H27" s="117"/>
      <c r="I27" s="117"/>
      <c r="J27" s="117"/>
      <c r="K27" s="122"/>
      <c r="L27" s="117"/>
      <c r="M27" s="122"/>
      <c r="N27" s="117"/>
      <c r="O27" s="122"/>
      <c r="P27" s="117"/>
      <c r="Q27" s="122"/>
      <c r="R27" s="117"/>
      <c r="S27" s="117"/>
      <c r="T27" s="117"/>
      <c r="U27" s="122"/>
      <c r="V27" s="117"/>
      <c r="W27" s="122"/>
      <c r="X27" s="117"/>
      <c r="Y27" s="122"/>
      <c r="Z27" s="117"/>
      <c r="AA27" s="122"/>
      <c r="AB27" s="117"/>
      <c r="AC27" s="122"/>
      <c r="AD27" s="117"/>
      <c r="AE27" s="122"/>
      <c r="AF27" s="117"/>
    </row>
    <row r="28" spans="1:32" s="106" customFormat="1" ht="15.6" customHeight="1" x14ac:dyDescent="0.2">
      <c r="A28" s="121" t="s">
        <v>214</v>
      </c>
      <c r="B28" s="139"/>
      <c r="D28" s="117"/>
      <c r="E28" s="122"/>
      <c r="F28" s="117"/>
      <c r="G28" s="117"/>
      <c r="H28" s="117"/>
      <c r="I28" s="117"/>
      <c r="J28" s="117"/>
      <c r="K28" s="122"/>
      <c r="L28" s="117"/>
      <c r="M28" s="122"/>
      <c r="N28" s="117"/>
      <c r="O28" s="122"/>
      <c r="P28" s="117"/>
      <c r="Q28" s="122"/>
      <c r="R28" s="117"/>
      <c r="S28" s="117"/>
      <c r="T28" s="117"/>
      <c r="U28" s="122"/>
      <c r="V28" s="117"/>
      <c r="W28" s="122"/>
      <c r="X28" s="117"/>
      <c r="Y28" s="122"/>
      <c r="Z28" s="117"/>
      <c r="AA28" s="122"/>
      <c r="AC28" s="122"/>
      <c r="AD28" s="117"/>
      <c r="AE28" s="122"/>
      <c r="AF28" s="117"/>
    </row>
    <row r="29" spans="1:32" s="106" customFormat="1" ht="15.6" customHeight="1" x14ac:dyDescent="0.2">
      <c r="A29" s="121" t="s">
        <v>332</v>
      </c>
      <c r="B29" s="139"/>
      <c r="D29" s="117"/>
      <c r="E29" s="122"/>
      <c r="F29" s="117"/>
      <c r="G29" s="117"/>
      <c r="H29" s="117"/>
      <c r="I29" s="117"/>
      <c r="J29" s="117"/>
      <c r="K29" s="122"/>
      <c r="L29" s="117"/>
      <c r="M29" s="122"/>
      <c r="N29" s="117"/>
      <c r="O29" s="122"/>
      <c r="P29" s="117"/>
      <c r="Q29" s="122"/>
      <c r="R29" s="117"/>
      <c r="S29" s="117"/>
      <c r="T29" s="117"/>
      <c r="U29" s="122"/>
      <c r="V29" s="117"/>
      <c r="W29" s="122"/>
      <c r="X29" s="117"/>
      <c r="Y29" s="122"/>
      <c r="Z29" s="117"/>
      <c r="AA29" s="122"/>
      <c r="AC29" s="122"/>
      <c r="AD29" s="117"/>
      <c r="AE29" s="122"/>
      <c r="AF29" s="117"/>
    </row>
    <row r="30" spans="1:32" ht="15.6" customHeight="1" x14ac:dyDescent="0.2">
      <c r="A30" s="140" t="s">
        <v>213</v>
      </c>
      <c r="B30" s="173"/>
      <c r="C30" s="121"/>
      <c r="D30" s="117">
        <v>0</v>
      </c>
      <c r="E30" s="122"/>
      <c r="F30" s="117">
        <v>0</v>
      </c>
      <c r="G30" s="117"/>
      <c r="H30" s="117">
        <v>0</v>
      </c>
      <c r="I30" s="117"/>
      <c r="J30" s="117">
        <v>0</v>
      </c>
      <c r="K30" s="122"/>
      <c r="L30" s="117">
        <v>0</v>
      </c>
      <c r="M30" s="122"/>
      <c r="N30" s="117">
        <v>3694215573</v>
      </c>
      <c r="O30" s="122"/>
      <c r="P30" s="117">
        <v>0</v>
      </c>
      <c r="Q30" s="122"/>
      <c r="R30" s="117">
        <v>0</v>
      </c>
      <c r="S30" s="117"/>
      <c r="T30" s="117">
        <v>0</v>
      </c>
      <c r="U30" s="122"/>
      <c r="V30" s="117">
        <v>0</v>
      </c>
      <c r="W30" s="122"/>
      <c r="X30" s="117">
        <v>0</v>
      </c>
      <c r="Y30" s="122"/>
      <c r="Z30" s="117">
        <f>SUM(P30:X30)</f>
        <v>0</v>
      </c>
      <c r="AA30" s="122"/>
      <c r="AB30" s="117">
        <f>SUM(D30:X30)</f>
        <v>3694215573</v>
      </c>
      <c r="AC30" s="122"/>
      <c r="AD30" s="117">
        <v>1076062762</v>
      </c>
      <c r="AE30" s="122"/>
      <c r="AF30" s="117">
        <f>SUM(AB30:AD30)</f>
        <v>4770278335</v>
      </c>
    </row>
    <row r="31" spans="1:32" ht="15.6" customHeight="1" x14ac:dyDescent="0.2">
      <c r="A31" s="140" t="s">
        <v>333</v>
      </c>
      <c r="B31" s="173"/>
      <c r="C31" s="121"/>
      <c r="D31" s="117"/>
      <c r="E31" s="122"/>
      <c r="F31" s="117"/>
      <c r="G31" s="117"/>
      <c r="H31" s="117"/>
      <c r="I31" s="117"/>
      <c r="J31" s="117"/>
      <c r="K31" s="122"/>
      <c r="L31" s="117"/>
      <c r="M31" s="122"/>
      <c r="N31" s="117"/>
      <c r="O31" s="122"/>
      <c r="P31" s="117"/>
      <c r="Q31" s="122"/>
      <c r="R31" s="117"/>
      <c r="S31" s="117"/>
      <c r="T31" s="117"/>
      <c r="U31" s="122"/>
      <c r="V31" s="117"/>
      <c r="W31" s="122"/>
      <c r="X31" s="117"/>
      <c r="Y31" s="122"/>
      <c r="Z31" s="117"/>
      <c r="AA31" s="122"/>
      <c r="AB31" s="117"/>
      <c r="AC31" s="122"/>
      <c r="AD31" s="117"/>
      <c r="AE31" s="122"/>
      <c r="AF31" s="117"/>
    </row>
    <row r="32" spans="1:32" ht="15.6" customHeight="1" x14ac:dyDescent="0.2">
      <c r="A32" s="123" t="s">
        <v>218</v>
      </c>
      <c r="B32" s="173"/>
      <c r="C32" s="121"/>
      <c r="D32" s="125">
        <v>0</v>
      </c>
      <c r="E32" s="122"/>
      <c r="F32" s="125">
        <v>0</v>
      </c>
      <c r="G32" s="117"/>
      <c r="H32" s="125">
        <v>0</v>
      </c>
      <c r="I32" s="117"/>
      <c r="J32" s="125">
        <v>0</v>
      </c>
      <c r="K32" s="122"/>
      <c r="L32" s="125">
        <v>0</v>
      </c>
      <c r="M32" s="122"/>
      <c r="N32" s="125">
        <v>206888732</v>
      </c>
      <c r="O32" s="122"/>
      <c r="P32" s="125">
        <v>-3419322</v>
      </c>
      <c r="Q32" s="122"/>
      <c r="R32" s="125">
        <v>-439112522</v>
      </c>
      <c r="S32" s="117"/>
      <c r="T32" s="125">
        <v>15724450</v>
      </c>
      <c r="U32" s="122"/>
      <c r="V32" s="125">
        <v>17772303</v>
      </c>
      <c r="W32" s="122"/>
      <c r="X32" s="125">
        <v>-335150920</v>
      </c>
      <c r="Y32" s="122"/>
      <c r="Z32" s="125">
        <f>SUM(P32:X32)</f>
        <v>-744186011</v>
      </c>
      <c r="AA32" s="122"/>
      <c r="AB32" s="125">
        <f>SUM(D32:X32)</f>
        <v>-537297279</v>
      </c>
      <c r="AC32" s="122"/>
      <c r="AD32" s="125">
        <v>-17441006</v>
      </c>
      <c r="AE32" s="122"/>
      <c r="AF32" s="125">
        <f>SUM(AB32:AD32)</f>
        <v>-554738285</v>
      </c>
    </row>
    <row r="33" spans="1:32" s="106" customFormat="1" ht="15.6" customHeight="1" x14ac:dyDescent="0.2">
      <c r="B33" s="83"/>
      <c r="D33" s="112"/>
      <c r="E33" s="119"/>
      <c r="F33" s="112"/>
      <c r="G33" s="112"/>
      <c r="H33" s="112"/>
      <c r="I33" s="112"/>
      <c r="J33" s="112"/>
      <c r="K33" s="119"/>
      <c r="L33" s="112"/>
      <c r="M33" s="119"/>
      <c r="N33" s="112"/>
      <c r="O33" s="119"/>
      <c r="P33" s="112"/>
      <c r="Q33" s="119"/>
      <c r="R33" s="112"/>
      <c r="S33" s="112"/>
      <c r="T33" s="112"/>
      <c r="U33" s="119"/>
      <c r="V33" s="112"/>
      <c r="W33" s="119"/>
      <c r="X33" s="112"/>
      <c r="Y33" s="119"/>
      <c r="Z33" s="112"/>
      <c r="AA33" s="119"/>
      <c r="AB33" s="112"/>
      <c r="AC33" s="119"/>
      <c r="AD33" s="112"/>
      <c r="AE33" s="119"/>
      <c r="AF33" s="112"/>
    </row>
    <row r="34" spans="1:32" ht="15.6" customHeight="1" thickBot="1" x14ac:dyDescent="0.25">
      <c r="A34" s="138" t="s">
        <v>246</v>
      </c>
      <c r="B34" s="173"/>
      <c r="C34" s="138"/>
      <c r="D34" s="141">
        <f>SUM(D21:D32)</f>
        <v>28197293670</v>
      </c>
      <c r="E34" s="122"/>
      <c r="F34" s="141">
        <f>SUM(F21:F32)</f>
        <v>70175900837</v>
      </c>
      <c r="G34" s="117"/>
      <c r="H34" s="141">
        <f>SUM(H21:H32)</f>
        <v>-14991990030</v>
      </c>
      <c r="I34" s="117"/>
      <c r="J34" s="141">
        <f>SUM(J21:J32)</f>
        <v>-1118213914</v>
      </c>
      <c r="K34" s="122"/>
      <c r="L34" s="141">
        <f>SUM(L21:L32)</f>
        <v>2307914941</v>
      </c>
      <c r="M34" s="122"/>
      <c r="N34" s="141">
        <f>SUM(N21:N32)</f>
        <v>22699002617</v>
      </c>
      <c r="O34" s="122"/>
      <c r="P34" s="141">
        <f>SUM(P21:P32)</f>
        <v>591948180</v>
      </c>
      <c r="Q34" s="122"/>
      <c r="R34" s="141">
        <f>SUM(R21:R32)</f>
        <v>1046004116</v>
      </c>
      <c r="S34" s="117"/>
      <c r="T34" s="141">
        <f>SUM(T21:T32)</f>
        <v>-81922336</v>
      </c>
      <c r="U34" s="122"/>
      <c r="V34" s="141">
        <f>SUM(V21:V32)</f>
        <v>5460968</v>
      </c>
      <c r="W34" s="122"/>
      <c r="X34" s="141">
        <f>SUM(X21:X32)</f>
        <v>-2636362650</v>
      </c>
      <c r="Y34" s="122"/>
      <c r="Z34" s="141">
        <f>SUM(Z21:Z32)</f>
        <v>-1074871722</v>
      </c>
      <c r="AA34" s="122"/>
      <c r="AB34" s="141">
        <f>SUM(AB21:AB32)</f>
        <v>106195036399</v>
      </c>
      <c r="AC34" s="122"/>
      <c r="AD34" s="141">
        <f>SUM(AD21:AD32)</f>
        <v>12544451207</v>
      </c>
      <c r="AE34" s="122"/>
      <c r="AF34" s="141">
        <f>SUM(AF21:AF32)</f>
        <v>118739487606</v>
      </c>
    </row>
    <row r="35" spans="1:32" ht="15.6" customHeight="1" thickTop="1" x14ac:dyDescent="0.2">
      <c r="A35" s="138"/>
      <c r="B35" s="173"/>
      <c r="C35" s="138"/>
      <c r="D35" s="117"/>
      <c r="E35" s="122"/>
      <c r="F35" s="117"/>
      <c r="G35" s="117"/>
      <c r="H35" s="117"/>
      <c r="I35" s="117"/>
      <c r="J35" s="117"/>
      <c r="K35" s="122"/>
      <c r="L35" s="117"/>
      <c r="M35" s="122"/>
      <c r="N35" s="117"/>
      <c r="O35" s="122"/>
      <c r="P35" s="117"/>
      <c r="Q35" s="122"/>
      <c r="R35" s="117"/>
      <c r="S35" s="117"/>
      <c r="T35" s="117"/>
      <c r="U35" s="122"/>
      <c r="V35" s="117"/>
      <c r="W35" s="122"/>
      <c r="X35" s="117"/>
      <c r="Y35" s="122"/>
      <c r="Z35" s="117"/>
      <c r="AA35" s="122"/>
      <c r="AB35" s="117"/>
      <c r="AC35" s="122"/>
      <c r="AD35" s="117"/>
      <c r="AE35" s="122"/>
      <c r="AF35" s="117"/>
    </row>
    <row r="36" spans="1:32" ht="15.6" customHeight="1" x14ac:dyDescent="0.2">
      <c r="A36" s="138"/>
      <c r="B36" s="173"/>
      <c r="C36" s="138"/>
      <c r="D36" s="117"/>
      <c r="E36" s="122"/>
      <c r="F36" s="117"/>
      <c r="G36" s="117"/>
      <c r="H36" s="117"/>
      <c r="I36" s="117"/>
      <c r="J36" s="117"/>
      <c r="K36" s="122"/>
      <c r="L36" s="117"/>
      <c r="M36" s="122"/>
      <c r="N36" s="117"/>
      <c r="O36" s="122"/>
      <c r="P36" s="117"/>
      <c r="Q36" s="122"/>
      <c r="R36" s="117"/>
      <c r="S36" s="117"/>
      <c r="T36" s="117"/>
      <c r="U36" s="122"/>
      <c r="V36" s="117"/>
      <c r="W36" s="122"/>
      <c r="X36" s="117"/>
      <c r="Y36" s="122"/>
      <c r="Z36" s="117"/>
      <c r="AA36" s="122"/>
      <c r="AB36" s="117"/>
      <c r="AC36" s="122"/>
      <c r="AD36" s="117"/>
      <c r="AE36" s="122"/>
      <c r="AF36" s="117"/>
    </row>
    <row r="37" spans="1:32" ht="15.6" customHeight="1" x14ac:dyDescent="0.2">
      <c r="A37" s="138" t="s">
        <v>273</v>
      </c>
      <c r="B37" s="173"/>
      <c r="C37" s="138"/>
      <c r="D37" s="117"/>
      <c r="E37" s="122"/>
      <c r="F37" s="117"/>
      <c r="G37" s="117"/>
      <c r="H37" s="117"/>
      <c r="I37" s="117"/>
      <c r="J37" s="117"/>
      <c r="K37" s="122"/>
      <c r="L37" s="117"/>
      <c r="M37" s="122"/>
      <c r="N37" s="117"/>
      <c r="O37" s="122"/>
      <c r="P37" s="117"/>
      <c r="Q37" s="122"/>
      <c r="R37" s="117"/>
      <c r="S37" s="117"/>
      <c r="T37" s="117"/>
      <c r="U37" s="122"/>
      <c r="V37" s="117"/>
      <c r="W37" s="122"/>
      <c r="X37" s="117"/>
      <c r="Y37" s="122"/>
      <c r="Z37" s="117"/>
      <c r="AA37" s="122"/>
      <c r="AB37" s="117"/>
      <c r="AC37" s="122"/>
      <c r="AD37" s="117"/>
      <c r="AE37" s="122"/>
      <c r="AF37" s="117"/>
    </row>
    <row r="38" spans="1:32" ht="15.6" customHeight="1" x14ac:dyDescent="0.2">
      <c r="A38" s="138" t="s">
        <v>281</v>
      </c>
      <c r="B38" s="173"/>
      <c r="C38" s="121"/>
      <c r="D38" s="117">
        <v>28197293670</v>
      </c>
      <c r="E38" s="122"/>
      <c r="F38" s="117">
        <v>70175900837</v>
      </c>
      <c r="G38" s="117"/>
      <c r="H38" s="117">
        <v>-14991990030</v>
      </c>
      <c r="I38" s="117"/>
      <c r="J38" s="117">
        <v>-1118213914</v>
      </c>
      <c r="K38" s="122"/>
      <c r="L38" s="117">
        <v>2307914941</v>
      </c>
      <c r="M38" s="122"/>
      <c r="N38" s="117">
        <v>22699002617</v>
      </c>
      <c r="O38" s="122"/>
      <c r="P38" s="117">
        <v>595943250</v>
      </c>
      <c r="Q38" s="122"/>
      <c r="R38" s="117">
        <v>1046004116</v>
      </c>
      <c r="S38" s="117"/>
      <c r="T38" s="117">
        <v>-81922336</v>
      </c>
      <c r="U38" s="122"/>
      <c r="V38" s="117">
        <v>5460968</v>
      </c>
      <c r="W38" s="122"/>
      <c r="X38" s="117">
        <v>-2640357720</v>
      </c>
      <c r="Y38" s="122"/>
      <c r="Z38" s="117">
        <f>SUM(P38:X38)</f>
        <v>-1074871722</v>
      </c>
      <c r="AA38" s="122"/>
      <c r="AB38" s="170">
        <f>SUM(D38:X38)</f>
        <v>106195036399</v>
      </c>
      <c r="AC38" s="122"/>
      <c r="AD38" s="117">
        <v>11329785918</v>
      </c>
      <c r="AE38" s="122"/>
      <c r="AF38" s="117">
        <f>SUM(AB38:AD38)</f>
        <v>117524822317</v>
      </c>
    </row>
    <row r="39" spans="1:32" ht="15.6" customHeight="1" x14ac:dyDescent="0.2">
      <c r="A39" s="140" t="s">
        <v>315</v>
      </c>
      <c r="B39" s="139" t="s">
        <v>299</v>
      </c>
      <c r="C39" s="121"/>
      <c r="D39" s="125">
        <v>0</v>
      </c>
      <c r="E39" s="122"/>
      <c r="F39" s="125">
        <v>0</v>
      </c>
      <c r="G39" s="117"/>
      <c r="H39" s="125">
        <v>0</v>
      </c>
      <c r="I39" s="117"/>
      <c r="J39" s="125">
        <v>0</v>
      </c>
      <c r="K39" s="122"/>
      <c r="L39" s="125">
        <v>0</v>
      </c>
      <c r="M39" s="122"/>
      <c r="N39" s="125">
        <v>0</v>
      </c>
      <c r="O39" s="122"/>
      <c r="P39" s="125">
        <v>-3995070</v>
      </c>
      <c r="Q39" s="122"/>
      <c r="R39" s="125">
        <v>0</v>
      </c>
      <c r="S39" s="117"/>
      <c r="T39" s="125">
        <v>0</v>
      </c>
      <c r="U39" s="122"/>
      <c r="V39" s="125">
        <v>0</v>
      </c>
      <c r="W39" s="122"/>
      <c r="X39" s="72">
        <v>3995070</v>
      </c>
      <c r="Y39" s="122"/>
      <c r="Z39" s="125">
        <f>SUM(P39:X39)</f>
        <v>0</v>
      </c>
      <c r="AA39" s="122"/>
      <c r="AB39" s="125">
        <f>SUM(D39:X39)</f>
        <v>0</v>
      </c>
      <c r="AC39" s="122"/>
      <c r="AD39" s="125">
        <v>1214665289</v>
      </c>
      <c r="AE39" s="122"/>
      <c r="AF39" s="125">
        <f>SUM(AB39:AD39)</f>
        <v>1214665289</v>
      </c>
    </row>
    <row r="40" spans="1:32" ht="15.6" customHeight="1" x14ac:dyDescent="0.2">
      <c r="A40" s="138"/>
      <c r="B40" s="173"/>
      <c r="C40" s="121"/>
      <c r="D40" s="117"/>
      <c r="E40" s="122"/>
      <c r="F40" s="117"/>
      <c r="G40" s="117"/>
      <c r="H40" s="117"/>
      <c r="I40" s="117"/>
      <c r="J40" s="117"/>
      <c r="K40" s="122"/>
      <c r="L40" s="117"/>
      <c r="M40" s="122"/>
      <c r="N40" s="117"/>
      <c r="O40" s="122"/>
      <c r="P40" s="117"/>
      <c r="Q40" s="122"/>
      <c r="R40" s="117"/>
      <c r="S40" s="117"/>
      <c r="T40" s="117"/>
      <c r="U40" s="122"/>
      <c r="V40" s="117"/>
      <c r="W40" s="122"/>
      <c r="X40" s="117"/>
      <c r="Y40" s="122"/>
      <c r="Z40" s="117"/>
      <c r="AA40" s="122"/>
      <c r="AB40" s="123"/>
      <c r="AC40" s="122"/>
      <c r="AD40" s="117"/>
      <c r="AE40" s="122"/>
      <c r="AF40" s="117"/>
    </row>
    <row r="41" spans="1:32" ht="15.6" customHeight="1" x14ac:dyDescent="0.2">
      <c r="A41" s="138" t="s">
        <v>282</v>
      </c>
      <c r="B41" s="173"/>
      <c r="C41" s="121"/>
      <c r="D41" s="117">
        <f>+SUM(D38:D40)</f>
        <v>28197293670</v>
      </c>
      <c r="E41" s="122"/>
      <c r="F41" s="117">
        <f>+SUM(F38:F40)</f>
        <v>70175900837</v>
      </c>
      <c r="G41" s="117"/>
      <c r="H41" s="117">
        <f>+SUM(H38:H40)</f>
        <v>-14991990030</v>
      </c>
      <c r="I41" s="117"/>
      <c r="J41" s="117">
        <f>+SUM(J38:J40)</f>
        <v>-1118213914</v>
      </c>
      <c r="K41" s="122"/>
      <c r="L41" s="117">
        <f>+SUM(L38:L40)</f>
        <v>2307914941</v>
      </c>
      <c r="M41" s="122"/>
      <c r="N41" s="117">
        <f>+SUM(N38:N40)</f>
        <v>22699002617</v>
      </c>
      <c r="O41" s="122"/>
      <c r="P41" s="117">
        <f>+SUM(P38:P40)</f>
        <v>591948180</v>
      </c>
      <c r="Q41" s="122"/>
      <c r="R41" s="117">
        <f>+SUM(R38:R40)</f>
        <v>1046004116</v>
      </c>
      <c r="S41" s="117"/>
      <c r="T41" s="117">
        <f>+SUM(T38:T40)</f>
        <v>-81922336</v>
      </c>
      <c r="U41" s="122"/>
      <c r="V41" s="117">
        <f>+SUM(V38:V40)</f>
        <v>5460968</v>
      </c>
      <c r="W41" s="122"/>
      <c r="X41" s="117">
        <f>+SUM(X38:X40)</f>
        <v>-2636362650</v>
      </c>
      <c r="Y41" s="122"/>
      <c r="Z41" s="117">
        <f>+SUM(Z38:Z40)</f>
        <v>-1074871722</v>
      </c>
      <c r="AA41" s="122"/>
      <c r="AB41" s="117">
        <f>+SUM(AB38:AB40)</f>
        <v>106195036399</v>
      </c>
      <c r="AC41" s="122"/>
      <c r="AD41" s="117">
        <f>+SUM(AD38:AD40)</f>
        <v>12544451207</v>
      </c>
      <c r="AE41" s="122"/>
      <c r="AF41" s="117">
        <f>SUM(AB41:AD41)</f>
        <v>118739487606</v>
      </c>
    </row>
    <row r="42" spans="1:32" ht="6" customHeight="1" x14ac:dyDescent="0.2">
      <c r="A42" s="121"/>
      <c r="B42" s="173"/>
      <c r="C42" s="121"/>
      <c r="D42" s="117"/>
      <c r="E42" s="122"/>
      <c r="F42" s="117"/>
      <c r="G42" s="117"/>
      <c r="H42" s="117"/>
      <c r="I42" s="117"/>
      <c r="J42" s="117"/>
      <c r="K42" s="122"/>
      <c r="L42" s="117"/>
      <c r="M42" s="122"/>
      <c r="N42" s="117"/>
      <c r="O42" s="122"/>
      <c r="P42" s="117"/>
      <c r="Q42" s="122"/>
      <c r="R42" s="117"/>
      <c r="S42" s="117"/>
      <c r="T42" s="117"/>
      <c r="U42" s="122"/>
      <c r="V42" s="117"/>
      <c r="W42" s="122"/>
      <c r="X42" s="117"/>
      <c r="Y42" s="122"/>
      <c r="Z42" s="117"/>
      <c r="AA42" s="122"/>
      <c r="AB42" s="117"/>
      <c r="AC42" s="122"/>
      <c r="AD42" s="117"/>
      <c r="AE42" s="122"/>
      <c r="AF42" s="117"/>
    </row>
    <row r="43" spans="1:32" ht="15.6" customHeight="1" x14ac:dyDescent="0.2">
      <c r="A43" s="121" t="s">
        <v>149</v>
      </c>
      <c r="B43" s="173"/>
      <c r="C43" s="121"/>
      <c r="D43" s="117"/>
      <c r="E43" s="122"/>
      <c r="F43" s="117"/>
      <c r="G43" s="117"/>
      <c r="H43" s="117"/>
      <c r="I43" s="117"/>
      <c r="J43" s="117"/>
      <c r="K43" s="122"/>
      <c r="L43" s="117"/>
      <c r="M43" s="122"/>
      <c r="N43" s="117"/>
      <c r="O43" s="122"/>
      <c r="P43" s="117"/>
      <c r="Q43" s="122"/>
      <c r="R43" s="117"/>
      <c r="S43" s="117"/>
      <c r="T43" s="117"/>
      <c r="U43" s="122"/>
      <c r="V43" s="117"/>
      <c r="W43" s="122"/>
      <c r="X43" s="117"/>
      <c r="Y43" s="122"/>
      <c r="Z43" s="117"/>
      <c r="AA43" s="122"/>
      <c r="AB43" s="117"/>
      <c r="AC43" s="122"/>
      <c r="AD43" s="117"/>
      <c r="AE43" s="122"/>
      <c r="AF43" s="117"/>
    </row>
    <row r="44" spans="1:32" ht="15.6" customHeight="1" x14ac:dyDescent="0.2">
      <c r="A44" s="140" t="s">
        <v>161</v>
      </c>
      <c r="B44" s="139" t="s">
        <v>224</v>
      </c>
      <c r="C44" s="121"/>
      <c r="D44" s="117">
        <v>0</v>
      </c>
      <c r="E44" s="122"/>
      <c r="F44" s="117">
        <v>0</v>
      </c>
      <c r="G44" s="117"/>
      <c r="H44" s="117">
        <v>0</v>
      </c>
      <c r="I44" s="117"/>
      <c r="J44" s="117">
        <v>0</v>
      </c>
      <c r="K44" s="122"/>
      <c r="L44" s="117">
        <v>511814426</v>
      </c>
      <c r="M44" s="7"/>
      <c r="N44" s="117">
        <v>-511814426</v>
      </c>
      <c r="O44" s="122"/>
      <c r="P44" s="117">
        <v>0</v>
      </c>
      <c r="Q44" s="122"/>
      <c r="R44" s="117">
        <v>0</v>
      </c>
      <c r="S44" s="117"/>
      <c r="T44" s="117">
        <v>0</v>
      </c>
      <c r="U44" s="122"/>
      <c r="V44" s="117">
        <v>0</v>
      </c>
      <c r="W44" s="122"/>
      <c r="X44" s="117">
        <v>0</v>
      </c>
      <c r="Y44" s="122"/>
      <c r="Z44" s="117">
        <v>0</v>
      </c>
      <c r="AA44" s="122"/>
      <c r="AB44" s="117">
        <f>SUM(D44:X44)</f>
        <v>0</v>
      </c>
      <c r="AC44" s="122"/>
      <c r="AD44" s="117">
        <v>0</v>
      </c>
      <c r="AE44" s="122"/>
      <c r="AF44" s="117">
        <f>SUM(AB44:AD44)</f>
        <v>0</v>
      </c>
    </row>
    <row r="45" spans="1:32" ht="15.6" customHeight="1" x14ac:dyDescent="0.2">
      <c r="A45" s="140" t="s">
        <v>330</v>
      </c>
      <c r="B45" s="139" t="s">
        <v>225</v>
      </c>
      <c r="C45" s="121"/>
      <c r="D45" s="117">
        <v>0</v>
      </c>
      <c r="E45" s="122"/>
      <c r="F45" s="117">
        <v>0</v>
      </c>
      <c r="G45" s="117"/>
      <c r="H45" s="117">
        <v>0</v>
      </c>
      <c r="I45" s="117"/>
      <c r="J45" s="117">
        <v>0</v>
      </c>
      <c r="K45" s="122"/>
      <c r="L45" s="117">
        <v>0</v>
      </c>
      <c r="M45" s="122"/>
      <c r="N45" s="117">
        <v>-2509559137</v>
      </c>
      <c r="O45" s="122"/>
      <c r="P45" s="117">
        <v>0</v>
      </c>
      <c r="Q45" s="122"/>
      <c r="R45" s="117">
        <v>0</v>
      </c>
      <c r="S45" s="117"/>
      <c r="T45" s="117">
        <v>0</v>
      </c>
      <c r="U45" s="122"/>
      <c r="V45" s="117">
        <v>0</v>
      </c>
      <c r="W45" s="122"/>
      <c r="X45" s="117">
        <v>0</v>
      </c>
      <c r="Y45" s="122"/>
      <c r="Z45" s="117">
        <v>0</v>
      </c>
      <c r="AA45" s="122"/>
      <c r="AB45" s="117">
        <f>SUM(D45:X45)</f>
        <v>-2509559137</v>
      </c>
      <c r="AC45" s="117"/>
      <c r="AD45" s="117">
        <v>-426109732</v>
      </c>
      <c r="AE45" s="122"/>
      <c r="AF45" s="117">
        <f>SUM(AB45:AD45)</f>
        <v>-2935668869</v>
      </c>
    </row>
    <row r="46" spans="1:32" ht="15.6" customHeight="1" x14ac:dyDescent="0.2">
      <c r="A46" s="140" t="s">
        <v>310</v>
      </c>
      <c r="B46" s="139"/>
      <c r="C46" s="121"/>
      <c r="D46" s="117">
        <v>0</v>
      </c>
      <c r="E46" s="122"/>
      <c r="F46" s="117">
        <v>0</v>
      </c>
      <c r="G46" s="117"/>
      <c r="H46" s="117">
        <v>0</v>
      </c>
      <c r="I46" s="117"/>
      <c r="J46" s="117">
        <v>-41170931</v>
      </c>
      <c r="K46" s="122"/>
      <c r="L46" s="117">
        <v>0</v>
      </c>
      <c r="M46" s="122"/>
      <c r="N46" s="117">
        <v>0</v>
      </c>
      <c r="O46" s="122"/>
      <c r="P46" s="117">
        <v>-19041280</v>
      </c>
      <c r="Q46" s="122"/>
      <c r="R46" s="117">
        <v>0</v>
      </c>
      <c r="S46" s="117"/>
      <c r="T46" s="117">
        <v>0</v>
      </c>
      <c r="U46" s="122"/>
      <c r="V46" s="117">
        <v>0</v>
      </c>
      <c r="W46" s="122"/>
      <c r="X46" s="117">
        <v>0</v>
      </c>
      <c r="Y46" s="122"/>
      <c r="Z46" s="117">
        <f>SUM(P46:X46)</f>
        <v>-19041280</v>
      </c>
      <c r="AA46" s="122"/>
      <c r="AB46" s="117">
        <f>SUM(D46:X46)</f>
        <v>-60212211</v>
      </c>
      <c r="AC46" s="117"/>
      <c r="AD46" s="117">
        <v>-1214787789</v>
      </c>
      <c r="AE46" s="122"/>
      <c r="AF46" s="117">
        <f>SUM(AB46:AD46)</f>
        <v>-1275000000</v>
      </c>
    </row>
    <row r="47" spans="1:32" ht="15.6" customHeight="1" x14ac:dyDescent="0.2">
      <c r="A47" s="140" t="s">
        <v>285</v>
      </c>
      <c r="B47" s="139" t="s">
        <v>226</v>
      </c>
      <c r="C47" s="121"/>
      <c r="D47" s="117">
        <v>0</v>
      </c>
      <c r="E47" s="122"/>
      <c r="F47" s="117">
        <v>0</v>
      </c>
      <c r="G47" s="117"/>
      <c r="H47" s="117">
        <v>0</v>
      </c>
      <c r="I47" s="117"/>
      <c r="J47" s="117">
        <v>0</v>
      </c>
      <c r="K47" s="122"/>
      <c r="L47" s="117">
        <v>0</v>
      </c>
      <c r="M47" s="122"/>
      <c r="N47" s="117">
        <v>0</v>
      </c>
      <c r="O47" s="122"/>
      <c r="P47" s="117">
        <v>0</v>
      </c>
      <c r="Q47" s="122"/>
      <c r="R47" s="117">
        <v>0</v>
      </c>
      <c r="S47" s="117"/>
      <c r="T47" s="117">
        <v>0</v>
      </c>
      <c r="U47" s="122"/>
      <c r="V47" s="117">
        <v>0</v>
      </c>
      <c r="W47" s="122"/>
      <c r="X47" s="117">
        <v>0</v>
      </c>
      <c r="Y47" s="122"/>
      <c r="Z47" s="117">
        <v>0</v>
      </c>
      <c r="AA47" s="122"/>
      <c r="AB47" s="117">
        <f t="shared" ref="AB47:AB48" si="0">SUM(D47:X47)</f>
        <v>0</v>
      </c>
      <c r="AC47" s="117"/>
      <c r="AD47" s="117">
        <v>-15478152</v>
      </c>
      <c r="AE47" s="122"/>
      <c r="AF47" s="117">
        <f t="shared" ref="AF47:AF48" si="1">SUM(AB47:AD47)</f>
        <v>-15478152</v>
      </c>
    </row>
    <row r="48" spans="1:32" ht="15.6" customHeight="1" x14ac:dyDescent="0.2">
      <c r="A48" s="176" t="s">
        <v>331</v>
      </c>
      <c r="B48" s="139"/>
      <c r="C48" s="121"/>
      <c r="D48" s="117">
        <v>0</v>
      </c>
      <c r="E48" s="122"/>
      <c r="F48" s="117">
        <v>0</v>
      </c>
      <c r="G48" s="117"/>
      <c r="H48" s="117">
        <v>0</v>
      </c>
      <c r="I48" s="117"/>
      <c r="J48" s="117">
        <v>0</v>
      </c>
      <c r="K48" s="122"/>
      <c r="L48" s="117">
        <v>0</v>
      </c>
      <c r="M48" s="122"/>
      <c r="N48" s="117">
        <v>0</v>
      </c>
      <c r="O48" s="122"/>
      <c r="P48" s="117">
        <v>0</v>
      </c>
      <c r="Q48" s="122"/>
      <c r="R48" s="117">
        <v>0</v>
      </c>
      <c r="S48" s="117"/>
      <c r="T48" s="117">
        <v>0</v>
      </c>
      <c r="U48" s="122"/>
      <c r="V48" s="117">
        <v>0</v>
      </c>
      <c r="W48" s="122"/>
      <c r="X48" s="117">
        <v>0</v>
      </c>
      <c r="Y48" s="122"/>
      <c r="Z48" s="117">
        <v>0</v>
      </c>
      <c r="AA48" s="122"/>
      <c r="AB48" s="117">
        <f t="shared" si="0"/>
        <v>0</v>
      </c>
      <c r="AC48" s="117"/>
      <c r="AD48" s="117">
        <v>122500</v>
      </c>
      <c r="AE48" s="122"/>
      <c r="AF48" s="117">
        <f t="shared" si="1"/>
        <v>122500</v>
      </c>
    </row>
    <row r="49" spans="1:32" ht="6" customHeight="1" x14ac:dyDescent="0.2">
      <c r="A49" s="176"/>
      <c r="B49" s="139"/>
      <c r="C49" s="121"/>
      <c r="D49" s="117"/>
      <c r="E49" s="122"/>
      <c r="F49" s="117"/>
      <c r="G49" s="117"/>
      <c r="H49" s="117"/>
      <c r="I49" s="117"/>
      <c r="J49" s="117"/>
      <c r="K49" s="122"/>
      <c r="L49" s="117"/>
      <c r="M49" s="122"/>
      <c r="N49" s="117"/>
      <c r="O49" s="122"/>
      <c r="P49" s="117"/>
      <c r="Q49" s="122"/>
      <c r="R49" s="117"/>
      <c r="S49" s="117"/>
      <c r="T49" s="117"/>
      <c r="U49" s="122"/>
      <c r="V49" s="117"/>
      <c r="W49" s="122"/>
      <c r="X49" s="117"/>
      <c r="Y49" s="122"/>
      <c r="Z49" s="117"/>
      <c r="AA49" s="122"/>
      <c r="AB49" s="117"/>
      <c r="AC49" s="117"/>
      <c r="AD49" s="117"/>
      <c r="AE49" s="122"/>
      <c r="AF49" s="117"/>
    </row>
    <row r="50" spans="1:32" ht="15.6" customHeight="1" x14ac:dyDescent="0.2">
      <c r="A50" s="121" t="s">
        <v>214</v>
      </c>
      <c r="B50" s="173"/>
      <c r="C50" s="121"/>
      <c r="D50" s="117"/>
      <c r="E50" s="122"/>
      <c r="F50" s="117"/>
      <c r="G50" s="117"/>
      <c r="H50" s="117"/>
      <c r="I50" s="117"/>
      <c r="J50" s="117"/>
      <c r="K50" s="122"/>
      <c r="L50" s="117"/>
      <c r="M50" s="122"/>
      <c r="N50" s="117"/>
      <c r="O50" s="122"/>
      <c r="P50" s="117"/>
      <c r="Q50" s="122"/>
      <c r="R50" s="117"/>
      <c r="S50" s="117"/>
      <c r="T50" s="117"/>
      <c r="U50" s="122"/>
      <c r="V50" s="117"/>
      <c r="W50" s="122"/>
      <c r="X50" s="117"/>
      <c r="Y50" s="122"/>
      <c r="Z50" s="117"/>
      <c r="AA50" s="122"/>
      <c r="AB50" s="117"/>
      <c r="AC50" s="117"/>
      <c r="AD50" s="117"/>
      <c r="AE50" s="122"/>
      <c r="AF50" s="117"/>
    </row>
    <row r="51" spans="1:32" ht="15.6" customHeight="1" x14ac:dyDescent="0.2">
      <c r="A51" s="121" t="s">
        <v>150</v>
      </c>
      <c r="B51" s="173"/>
      <c r="C51" s="121"/>
      <c r="D51" s="117"/>
      <c r="E51" s="122"/>
      <c r="F51" s="117"/>
      <c r="G51" s="117"/>
      <c r="H51" s="117"/>
      <c r="I51" s="117"/>
      <c r="J51" s="117"/>
      <c r="K51" s="122"/>
      <c r="L51" s="117"/>
      <c r="M51" s="122"/>
      <c r="N51" s="117"/>
      <c r="O51" s="122"/>
      <c r="P51" s="117"/>
      <c r="Q51" s="122"/>
      <c r="R51" s="117"/>
      <c r="S51" s="117"/>
      <c r="T51" s="117"/>
      <c r="U51" s="122"/>
      <c r="V51" s="117"/>
      <c r="W51" s="122"/>
      <c r="X51" s="117"/>
      <c r="Y51" s="122"/>
      <c r="Z51" s="117"/>
      <c r="AA51" s="122"/>
      <c r="AB51" s="117"/>
      <c r="AC51" s="117"/>
      <c r="AD51" s="117"/>
      <c r="AE51" s="122"/>
      <c r="AF51" s="117"/>
    </row>
    <row r="52" spans="1:32" ht="15.6" customHeight="1" x14ac:dyDescent="0.2">
      <c r="A52" s="140" t="s">
        <v>213</v>
      </c>
      <c r="B52" s="173"/>
      <c r="C52" s="121"/>
      <c r="D52" s="117">
        <v>0</v>
      </c>
      <c r="E52" s="122"/>
      <c r="F52" s="117">
        <v>0</v>
      </c>
      <c r="G52" s="117"/>
      <c r="H52" s="117">
        <v>0</v>
      </c>
      <c r="I52" s="117"/>
      <c r="J52" s="117">
        <v>0</v>
      </c>
      <c r="K52" s="122"/>
      <c r="L52" s="117">
        <v>0</v>
      </c>
      <c r="M52" s="122"/>
      <c r="N52" s="117">
        <v>4062378553</v>
      </c>
      <c r="O52" s="122"/>
      <c r="P52" s="117">
        <v>0</v>
      </c>
      <c r="Q52" s="122"/>
      <c r="R52" s="117">
        <v>0</v>
      </c>
      <c r="S52" s="117"/>
      <c r="T52" s="117">
        <v>0</v>
      </c>
      <c r="U52" s="122"/>
      <c r="V52" s="117">
        <v>0</v>
      </c>
      <c r="W52" s="122"/>
      <c r="X52" s="117">
        <v>0</v>
      </c>
      <c r="Y52" s="122"/>
      <c r="Z52" s="117">
        <v>0</v>
      </c>
      <c r="AA52" s="122"/>
      <c r="AB52" s="117">
        <f>SUM(D52:X52)</f>
        <v>4062378553</v>
      </c>
      <c r="AC52" s="117"/>
      <c r="AD52" s="117">
        <v>708082375</v>
      </c>
      <c r="AE52" s="122"/>
      <c r="AF52" s="117">
        <f>SUM(AB52:AD52)</f>
        <v>4770460928</v>
      </c>
    </row>
    <row r="53" spans="1:32" ht="15.6" customHeight="1" x14ac:dyDescent="0.2">
      <c r="A53" s="140" t="s">
        <v>217</v>
      </c>
      <c r="B53" s="173"/>
      <c r="C53" s="121"/>
      <c r="D53" s="117"/>
      <c r="E53" s="122"/>
      <c r="F53" s="117"/>
      <c r="G53" s="117"/>
      <c r="H53" s="117"/>
      <c r="I53" s="117"/>
      <c r="J53" s="117"/>
      <c r="K53" s="122"/>
      <c r="L53" s="117"/>
      <c r="M53" s="122"/>
      <c r="N53" s="117"/>
      <c r="O53" s="122"/>
      <c r="P53" s="117"/>
      <c r="Q53" s="122"/>
      <c r="R53" s="117"/>
      <c r="S53" s="117"/>
      <c r="T53" s="117"/>
      <c r="U53" s="122"/>
      <c r="V53" s="117"/>
      <c r="W53" s="122"/>
      <c r="X53" s="117"/>
      <c r="Y53" s="122"/>
      <c r="Z53" s="117"/>
      <c r="AA53" s="122"/>
      <c r="AB53" s="117"/>
      <c r="AC53" s="117"/>
      <c r="AD53" s="117"/>
      <c r="AE53" s="122"/>
      <c r="AF53" s="117"/>
    </row>
    <row r="54" spans="1:32" ht="15.6" customHeight="1" x14ac:dyDescent="0.2">
      <c r="A54" s="140" t="s">
        <v>218</v>
      </c>
      <c r="B54" s="173"/>
      <c r="C54" s="121"/>
      <c r="D54" s="125">
        <v>0</v>
      </c>
      <c r="E54" s="122"/>
      <c r="F54" s="125">
        <v>0</v>
      </c>
      <c r="G54" s="117"/>
      <c r="H54" s="125">
        <v>0</v>
      </c>
      <c r="I54" s="117"/>
      <c r="J54" s="125">
        <v>0</v>
      </c>
      <c r="K54" s="122"/>
      <c r="L54" s="125">
        <v>0</v>
      </c>
      <c r="M54" s="122"/>
      <c r="N54" s="125">
        <v>0</v>
      </c>
      <c r="O54" s="122"/>
      <c r="P54" s="125">
        <v>205420716</v>
      </c>
      <c r="Q54" s="122"/>
      <c r="R54" s="125">
        <v>936206627</v>
      </c>
      <c r="S54" s="117"/>
      <c r="T54" s="125">
        <v>10604597</v>
      </c>
      <c r="U54" s="122"/>
      <c r="V54" s="125">
        <v>-5096266</v>
      </c>
      <c r="W54" s="122"/>
      <c r="X54" s="125">
        <v>-1277179098</v>
      </c>
      <c r="Y54" s="122"/>
      <c r="Z54" s="125">
        <f>SUM(P54:X54)</f>
        <v>-130043424</v>
      </c>
      <c r="AA54" s="122"/>
      <c r="AB54" s="125">
        <f>SUM(D54:X54)</f>
        <v>-130043424</v>
      </c>
      <c r="AC54" s="117"/>
      <c r="AD54" s="125">
        <v>-12207292</v>
      </c>
      <c r="AE54" s="122"/>
      <c r="AF54" s="125">
        <f>SUM(AB54:AD54)</f>
        <v>-142250716</v>
      </c>
    </row>
    <row r="55" spans="1:32" s="106" customFormat="1" ht="15.6" customHeight="1" x14ac:dyDescent="0.2">
      <c r="B55" s="83"/>
      <c r="D55" s="112"/>
      <c r="E55" s="119"/>
      <c r="F55" s="112"/>
      <c r="G55" s="112"/>
      <c r="H55" s="112"/>
      <c r="I55" s="112"/>
      <c r="J55" s="112"/>
      <c r="K55" s="119"/>
      <c r="L55" s="112"/>
      <c r="M55" s="119"/>
      <c r="N55" s="112"/>
      <c r="O55" s="119"/>
      <c r="P55" s="112"/>
      <c r="Q55" s="119"/>
      <c r="R55" s="112"/>
      <c r="S55" s="112"/>
      <c r="T55" s="112"/>
      <c r="U55" s="119"/>
      <c r="V55" s="112"/>
      <c r="W55" s="119"/>
      <c r="X55" s="112"/>
      <c r="Y55" s="119"/>
      <c r="Z55" s="112"/>
      <c r="AA55" s="119"/>
      <c r="AB55" s="112"/>
      <c r="AC55" s="119"/>
      <c r="AD55" s="112"/>
      <c r="AE55" s="119"/>
      <c r="AF55" s="112"/>
    </row>
    <row r="56" spans="1:32" ht="15.6" customHeight="1" thickBot="1" x14ac:dyDescent="0.25">
      <c r="A56" s="138" t="s">
        <v>274</v>
      </c>
      <c r="B56" s="173"/>
      <c r="C56" s="138"/>
      <c r="D56" s="141">
        <f>SUM(D41:D54)</f>
        <v>28197293670</v>
      </c>
      <c r="E56" s="122"/>
      <c r="F56" s="141">
        <f>SUM(F41:F54)</f>
        <v>70175900837</v>
      </c>
      <c r="G56" s="117"/>
      <c r="H56" s="141">
        <f>SUM(H41:H54)</f>
        <v>-14991990030</v>
      </c>
      <c r="I56" s="117"/>
      <c r="J56" s="141">
        <f>SUM(J41:J54)</f>
        <v>-1159384845</v>
      </c>
      <c r="K56" s="122"/>
      <c r="L56" s="141">
        <f>SUM(L41:L54)</f>
        <v>2819729367</v>
      </c>
      <c r="M56" s="117"/>
      <c r="N56" s="141">
        <f>SUM(N41:N54)</f>
        <v>23740007607</v>
      </c>
      <c r="O56" s="117"/>
      <c r="P56" s="141">
        <f>SUM(P41:P54)</f>
        <v>778327616</v>
      </c>
      <c r="Q56" s="117"/>
      <c r="R56" s="141">
        <f>SUM(R41:R54)</f>
        <v>1982210743</v>
      </c>
      <c r="S56" s="117"/>
      <c r="T56" s="141">
        <f>SUM(T41:T54)</f>
        <v>-71317739</v>
      </c>
      <c r="U56" s="117"/>
      <c r="V56" s="141">
        <f>SUM(V41:V54)</f>
        <v>364702</v>
      </c>
      <c r="W56" s="117"/>
      <c r="X56" s="141">
        <f>SUM(X41:X54)</f>
        <v>-3913541748</v>
      </c>
      <c r="Y56" s="117"/>
      <c r="Z56" s="141">
        <f>SUM(Z41:Z54)</f>
        <v>-1223956426</v>
      </c>
      <c r="AA56" s="117"/>
      <c r="AB56" s="141">
        <f>SUM(AB41:AB54)</f>
        <v>107557600180</v>
      </c>
      <c r="AC56" s="117"/>
      <c r="AD56" s="141">
        <f>SUM(AD41:AD54)</f>
        <v>11584073117</v>
      </c>
      <c r="AE56" s="117"/>
      <c r="AF56" s="141">
        <f>SUM(AF41:AF54)</f>
        <v>119141673297</v>
      </c>
    </row>
    <row r="57" spans="1:32" ht="18.75" customHeight="1" thickTop="1" x14ac:dyDescent="0.2">
      <c r="A57" s="138"/>
      <c r="B57" s="173"/>
      <c r="C57" s="138"/>
      <c r="D57" s="117"/>
      <c r="E57" s="122"/>
      <c r="F57" s="117"/>
      <c r="G57" s="117"/>
      <c r="H57" s="117"/>
      <c r="I57" s="117"/>
      <c r="J57" s="117"/>
      <c r="K57" s="122"/>
      <c r="L57" s="117"/>
      <c r="M57" s="122"/>
      <c r="N57" s="117"/>
      <c r="O57" s="122"/>
      <c r="P57" s="117"/>
      <c r="Q57" s="122"/>
      <c r="R57" s="117"/>
      <c r="S57" s="117"/>
      <c r="T57" s="117"/>
      <c r="U57" s="122"/>
      <c r="V57" s="117"/>
      <c r="W57" s="122"/>
      <c r="X57" s="117"/>
      <c r="Y57" s="122"/>
      <c r="Z57" s="117"/>
      <c r="AA57" s="122"/>
      <c r="AB57" s="117"/>
      <c r="AC57" s="122"/>
      <c r="AD57" s="117"/>
      <c r="AE57" s="122"/>
      <c r="AF57" s="117"/>
    </row>
    <row r="58" spans="1:32" ht="21.95" customHeight="1" x14ac:dyDescent="0.2">
      <c r="A58" s="128" t="str">
        <f>'5-7'!A64:O64</f>
        <v>The notes to the consolidated and separate financial statements are on integral part of these financial statements.</v>
      </c>
      <c r="B58" s="175"/>
      <c r="C58" s="128"/>
      <c r="D58" s="142"/>
      <c r="E58" s="143"/>
      <c r="F58" s="142"/>
      <c r="G58" s="142"/>
      <c r="H58" s="142"/>
      <c r="I58" s="142"/>
      <c r="J58" s="142"/>
      <c r="K58" s="143"/>
      <c r="L58" s="142"/>
      <c r="M58" s="143"/>
      <c r="N58" s="142"/>
      <c r="O58" s="143"/>
      <c r="P58" s="142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2"/>
      <c r="AC58" s="143"/>
      <c r="AD58" s="142"/>
      <c r="AE58" s="143"/>
      <c r="AF58" s="142"/>
    </row>
  </sheetData>
  <mergeCells count="5">
    <mergeCell ref="L10:N10"/>
    <mergeCell ref="L9:N9"/>
    <mergeCell ref="D7:AB7"/>
    <mergeCell ref="P8:Z8"/>
    <mergeCell ref="P9:Z9"/>
  </mergeCells>
  <pageMargins left="0.3" right="0.3" top="0.5" bottom="0.6" header="0.49" footer="0.4"/>
  <pageSetup paperSize="9" scale="60" firstPageNumber="10" fitToHeight="0" orientation="landscape" useFirstPageNumber="1" horizontalDpi="1200" verticalDpi="1200" r:id="rId1"/>
  <headerFooter>
    <oddFooter>&amp;R&amp;"Arial,Regular"&amp;P</oddFooter>
  </headerFooter>
  <ignoredErrors>
    <ignoredError sqref="B39:B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41"/>
  <sheetViews>
    <sheetView topLeftCell="A8" zoomScale="115" zoomScaleNormal="115" zoomScaleSheetLayoutView="124" zoomScalePageLayoutView="174" workbookViewId="0">
      <selection activeCell="T37" sqref="T37"/>
    </sheetView>
  </sheetViews>
  <sheetFormatPr defaultColWidth="9.5703125" defaultRowHeight="18.75" x14ac:dyDescent="0.2"/>
  <cols>
    <col min="1" max="1" width="1.42578125" style="106" customWidth="1"/>
    <col min="2" max="2" width="1.140625" style="106" customWidth="1"/>
    <col min="3" max="3" width="38.42578125" style="106" customWidth="1"/>
    <col min="4" max="4" width="5" style="106" customWidth="1"/>
    <col min="5" max="5" width="1" style="106" customWidth="1"/>
    <col min="6" max="6" width="11.85546875" style="104" bestFit="1" customWidth="1"/>
    <col min="7" max="7" width="0.85546875" style="106" customWidth="1"/>
    <col min="8" max="8" width="11.85546875" style="104" bestFit="1" customWidth="1"/>
    <col min="9" max="9" width="0.85546875" style="106" customWidth="1"/>
    <col min="10" max="10" width="12" style="104" customWidth="1"/>
    <col min="11" max="11" width="0.85546875" style="106" customWidth="1"/>
    <col min="12" max="12" width="11.5703125" style="104" customWidth="1"/>
    <col min="13" max="13" width="0.85546875" style="106" customWidth="1"/>
    <col min="14" max="14" width="12.140625" style="104" customWidth="1"/>
    <col min="15" max="15" width="0.85546875" style="106" customWidth="1"/>
    <col min="16" max="16" width="16.42578125" style="131" bestFit="1" customWidth="1"/>
    <col min="17" max="17" width="0.7109375" style="131" customWidth="1"/>
    <col min="18" max="18" width="13.5703125" style="131" customWidth="1"/>
    <col min="19" max="19" width="0.85546875" style="106" customWidth="1"/>
    <col min="20" max="20" width="13.5703125" style="104" bestFit="1" customWidth="1"/>
    <col min="21" max="16384" width="9.5703125" style="106"/>
  </cols>
  <sheetData>
    <row r="1" spans="1:20" s="95" customFormat="1" ht="16.5" customHeight="1" x14ac:dyDescent="0.2">
      <c r="A1" s="50" t="s">
        <v>67</v>
      </c>
      <c r="B1" s="93"/>
      <c r="C1" s="93"/>
      <c r="D1" s="93"/>
      <c r="E1" s="93"/>
      <c r="F1" s="94"/>
      <c r="H1" s="94"/>
      <c r="J1" s="94"/>
      <c r="L1" s="94"/>
      <c r="N1" s="94"/>
      <c r="P1" s="96"/>
      <c r="Q1" s="96"/>
      <c r="R1" s="96"/>
      <c r="T1" s="97"/>
    </row>
    <row r="2" spans="1:20" s="95" customFormat="1" ht="16.5" customHeight="1" x14ac:dyDescent="0.2">
      <c r="A2" s="50" t="s">
        <v>61</v>
      </c>
      <c r="B2" s="93"/>
      <c r="C2" s="93"/>
      <c r="D2" s="93"/>
      <c r="E2" s="93"/>
      <c r="F2" s="94"/>
      <c r="H2" s="94"/>
      <c r="J2" s="94"/>
      <c r="L2" s="94"/>
      <c r="N2" s="94"/>
      <c r="P2" s="96"/>
      <c r="Q2" s="96"/>
      <c r="R2" s="96"/>
      <c r="T2" s="94"/>
    </row>
    <row r="3" spans="1:20" s="95" customFormat="1" ht="16.5" customHeight="1" x14ac:dyDescent="0.2">
      <c r="A3" s="98" t="s">
        <v>275</v>
      </c>
      <c r="B3" s="99"/>
      <c r="C3" s="99"/>
      <c r="D3" s="99"/>
      <c r="E3" s="99"/>
      <c r="F3" s="100"/>
      <c r="G3" s="101"/>
      <c r="H3" s="100"/>
      <c r="I3" s="101"/>
      <c r="J3" s="100"/>
      <c r="K3" s="101"/>
      <c r="L3" s="100"/>
      <c r="M3" s="101"/>
      <c r="N3" s="100"/>
      <c r="O3" s="101"/>
      <c r="P3" s="102"/>
      <c r="Q3" s="102"/>
      <c r="R3" s="102"/>
      <c r="S3" s="101"/>
      <c r="T3" s="100"/>
    </row>
    <row r="4" spans="1:20" ht="14.45" customHeight="1" x14ac:dyDescent="0.2">
      <c r="A4" s="103"/>
      <c r="B4" s="103"/>
      <c r="C4" s="103"/>
      <c r="D4" s="103"/>
      <c r="E4" s="103"/>
      <c r="G4" s="105"/>
      <c r="I4" s="105"/>
      <c r="K4" s="105"/>
      <c r="M4" s="105"/>
      <c r="O4" s="105"/>
      <c r="P4" s="106"/>
      <c r="Q4" s="106"/>
      <c r="R4" s="106"/>
      <c r="S4" s="105"/>
    </row>
    <row r="5" spans="1:20" ht="14.45" customHeight="1" x14ac:dyDescent="0.2">
      <c r="G5" s="107"/>
      <c r="I5" s="107"/>
      <c r="K5" s="107"/>
      <c r="M5" s="107"/>
      <c r="O5" s="107"/>
      <c r="P5" s="107"/>
      <c r="Q5" s="107"/>
      <c r="R5" s="107"/>
      <c r="S5" s="107"/>
    </row>
    <row r="6" spans="1:20" ht="14.45" customHeight="1" x14ac:dyDescent="0.2">
      <c r="A6" s="103"/>
      <c r="F6" s="190" t="s">
        <v>144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107" customFormat="1" ht="14.45" customHeight="1" x14ac:dyDescent="0.2">
      <c r="B7" s="108"/>
      <c r="C7" s="108"/>
      <c r="D7" s="108"/>
      <c r="E7" s="108"/>
      <c r="F7" s="109"/>
      <c r="G7" s="108"/>
      <c r="H7" s="109"/>
      <c r="I7" s="108"/>
      <c r="J7" s="109"/>
      <c r="K7" s="108"/>
      <c r="O7" s="108"/>
      <c r="P7" s="187" t="s">
        <v>33</v>
      </c>
      <c r="Q7" s="187"/>
      <c r="R7" s="187"/>
      <c r="S7" s="108"/>
      <c r="T7" s="109"/>
    </row>
    <row r="8" spans="1:20" s="107" customFormat="1" ht="14.45" customHeight="1" x14ac:dyDescent="0.2">
      <c r="B8" s="108"/>
      <c r="C8" s="108"/>
      <c r="D8" s="108"/>
      <c r="E8" s="108"/>
      <c r="G8" s="108"/>
      <c r="H8" s="109"/>
      <c r="I8" s="108"/>
      <c r="J8" s="109"/>
      <c r="K8" s="108"/>
      <c r="L8" s="189" t="s">
        <v>25</v>
      </c>
      <c r="M8" s="189"/>
      <c r="N8" s="189"/>
      <c r="O8" s="108"/>
      <c r="P8" s="191" t="s">
        <v>178</v>
      </c>
      <c r="Q8" s="191"/>
      <c r="R8" s="191"/>
      <c r="S8" s="108"/>
      <c r="T8" s="104"/>
    </row>
    <row r="9" spans="1:20" s="107" customFormat="1" ht="14.45" customHeight="1" x14ac:dyDescent="0.2">
      <c r="B9" s="108"/>
      <c r="C9" s="108"/>
      <c r="D9" s="108"/>
      <c r="E9" s="108"/>
      <c r="F9" s="109" t="s">
        <v>34</v>
      </c>
      <c r="G9" s="108"/>
      <c r="H9" s="109"/>
      <c r="I9" s="108"/>
      <c r="J9" s="109"/>
      <c r="K9" s="108"/>
      <c r="L9" s="112"/>
      <c r="M9" s="113"/>
      <c r="N9" s="112"/>
      <c r="O9" s="108"/>
      <c r="P9" s="114" t="s">
        <v>180</v>
      </c>
      <c r="Q9" s="111"/>
      <c r="R9" s="114" t="s">
        <v>35</v>
      </c>
      <c r="S9" s="108"/>
      <c r="T9" s="104"/>
    </row>
    <row r="10" spans="1:20" s="115" customFormat="1" ht="14.45" customHeight="1" x14ac:dyDescent="0.2">
      <c r="F10" s="109" t="s">
        <v>36</v>
      </c>
      <c r="G10" s="108"/>
      <c r="H10" s="109" t="s">
        <v>37</v>
      </c>
      <c r="I10" s="108"/>
      <c r="J10" s="108"/>
      <c r="K10" s="108"/>
      <c r="L10" s="109" t="s">
        <v>65</v>
      </c>
      <c r="M10" s="108"/>
      <c r="N10" s="109"/>
      <c r="O10" s="108"/>
      <c r="P10" s="2" t="s">
        <v>182</v>
      </c>
      <c r="Q10" s="3"/>
      <c r="R10" s="2" t="s">
        <v>185</v>
      </c>
      <c r="S10" s="108"/>
      <c r="T10" s="109" t="s">
        <v>35</v>
      </c>
    </row>
    <row r="11" spans="1:20" s="115" customFormat="1" ht="14.45" customHeight="1" x14ac:dyDescent="0.2">
      <c r="F11" s="109" t="s">
        <v>38</v>
      </c>
      <c r="G11" s="108"/>
      <c r="H11" s="109" t="s">
        <v>259</v>
      </c>
      <c r="I11" s="108"/>
      <c r="J11" s="109" t="s">
        <v>119</v>
      </c>
      <c r="K11" s="108"/>
      <c r="L11" s="109" t="s">
        <v>260</v>
      </c>
      <c r="M11" s="108"/>
      <c r="N11" s="109" t="s">
        <v>27</v>
      </c>
      <c r="O11" s="108"/>
      <c r="P11" s="4" t="s">
        <v>186</v>
      </c>
      <c r="Q11" s="5"/>
      <c r="R11" s="4" t="s">
        <v>190</v>
      </c>
      <c r="S11" s="108"/>
      <c r="T11" s="109" t="s">
        <v>125</v>
      </c>
    </row>
    <row r="12" spans="1:20" s="107" customFormat="1" ht="14.45" customHeight="1" x14ac:dyDescent="0.2">
      <c r="D12" s="110" t="s">
        <v>3</v>
      </c>
      <c r="F12" s="116" t="s">
        <v>141</v>
      </c>
      <c r="G12" s="108"/>
      <c r="H12" s="116" t="s">
        <v>141</v>
      </c>
      <c r="I12" s="108"/>
      <c r="J12" s="116" t="s">
        <v>141</v>
      </c>
      <c r="K12" s="108"/>
      <c r="L12" s="116" t="s">
        <v>141</v>
      </c>
      <c r="M12" s="108"/>
      <c r="N12" s="116" t="s">
        <v>141</v>
      </c>
      <c r="O12" s="108"/>
      <c r="P12" s="116" t="s">
        <v>141</v>
      </c>
      <c r="Q12" s="3"/>
      <c r="R12" s="116" t="s">
        <v>141</v>
      </c>
      <c r="S12" s="108"/>
      <c r="T12" s="116" t="s">
        <v>141</v>
      </c>
    </row>
    <row r="13" spans="1:20" ht="14.45" customHeight="1" x14ac:dyDescent="0.2">
      <c r="F13" s="117"/>
      <c r="G13" s="118"/>
      <c r="H13" s="117"/>
      <c r="I13" s="118"/>
      <c r="J13" s="117"/>
      <c r="K13" s="118"/>
      <c r="L13" s="109"/>
      <c r="M13" s="118"/>
      <c r="N13" s="112"/>
      <c r="O13" s="119"/>
      <c r="P13" s="9"/>
      <c r="Q13" s="3"/>
      <c r="R13" s="9"/>
      <c r="S13" s="119"/>
      <c r="T13" s="112"/>
    </row>
    <row r="14" spans="1:20" ht="14.45" customHeight="1" x14ac:dyDescent="0.2">
      <c r="A14" s="103" t="s">
        <v>245</v>
      </c>
      <c r="B14" s="68"/>
      <c r="F14" s="117">
        <v>28197293670</v>
      </c>
      <c r="G14" s="60"/>
      <c r="H14" s="117">
        <v>70175900837</v>
      </c>
      <c r="I14" s="60"/>
      <c r="J14" s="117">
        <v>78467400</v>
      </c>
      <c r="K14" s="60"/>
      <c r="L14" s="117">
        <v>2268360049</v>
      </c>
      <c r="M14" s="60"/>
      <c r="N14" s="117">
        <v>28177773058</v>
      </c>
      <c r="O14" s="60"/>
      <c r="P14" s="117">
        <v>1444799597</v>
      </c>
      <c r="Q14" s="60"/>
      <c r="R14" s="117">
        <f>+P14</f>
        <v>1444799597</v>
      </c>
      <c r="S14" s="60"/>
      <c r="T14" s="120">
        <v>130342594611</v>
      </c>
    </row>
    <row r="15" spans="1:20" s="123" customFormat="1" ht="6" customHeight="1" x14ac:dyDescent="0.2">
      <c r="A15" s="121"/>
      <c r="B15" s="121"/>
      <c r="C15" s="121"/>
      <c r="D15" s="117"/>
      <c r="E15" s="122"/>
      <c r="F15" s="117"/>
      <c r="G15" s="117"/>
      <c r="H15" s="117"/>
      <c r="I15" s="117"/>
      <c r="J15" s="117"/>
      <c r="K15" s="122"/>
      <c r="L15" s="117"/>
      <c r="M15" s="122"/>
      <c r="N15" s="117"/>
      <c r="O15" s="122"/>
      <c r="P15" s="117"/>
      <c r="Q15" s="122"/>
      <c r="R15" s="117"/>
      <c r="S15" s="122"/>
      <c r="T15" s="117"/>
    </row>
    <row r="16" spans="1:20" ht="14.45" customHeight="1" x14ac:dyDescent="0.2">
      <c r="A16" s="68" t="s">
        <v>149</v>
      </c>
      <c r="F16" s="117"/>
      <c r="G16" s="60"/>
      <c r="H16" s="117"/>
      <c r="I16" s="60"/>
      <c r="J16" s="117"/>
      <c r="K16" s="60"/>
      <c r="L16" s="117"/>
      <c r="M16" s="60"/>
      <c r="N16" s="117"/>
      <c r="O16" s="60"/>
      <c r="P16" s="10"/>
      <c r="Q16" s="10"/>
      <c r="R16" s="10"/>
      <c r="S16" s="60"/>
      <c r="T16" s="117"/>
    </row>
    <row r="17" spans="1:20" ht="14.45" customHeight="1" x14ac:dyDescent="0.2">
      <c r="A17" s="58" t="s">
        <v>161</v>
      </c>
      <c r="D17" s="83"/>
      <c r="F17" s="117">
        <v>0</v>
      </c>
      <c r="G17" s="60"/>
      <c r="H17" s="117">
        <v>0</v>
      </c>
      <c r="I17" s="60"/>
      <c r="J17" s="117">
        <v>0</v>
      </c>
      <c r="K17" s="60"/>
      <c r="L17" s="117">
        <v>39554892</v>
      </c>
      <c r="M17" s="60"/>
      <c r="N17" s="117">
        <v>-39554892</v>
      </c>
      <c r="O17" s="60"/>
      <c r="P17" s="10">
        <v>0</v>
      </c>
      <c r="Q17" s="10"/>
      <c r="R17" s="117">
        <f>+P17</f>
        <v>0</v>
      </c>
      <c r="S17" s="60"/>
      <c r="T17" s="120">
        <v>0</v>
      </c>
    </row>
    <row r="18" spans="1:20" ht="14.45" customHeight="1" x14ac:dyDescent="0.2">
      <c r="A18" s="58" t="s">
        <v>330</v>
      </c>
      <c r="D18" s="83"/>
      <c r="F18" s="117">
        <v>0</v>
      </c>
      <c r="G18" s="60"/>
      <c r="H18" s="117">
        <v>0</v>
      </c>
      <c r="I18" s="60"/>
      <c r="J18" s="117">
        <v>0</v>
      </c>
      <c r="K18" s="60"/>
      <c r="L18" s="117">
        <v>0</v>
      </c>
      <c r="M18" s="60"/>
      <c r="N18" s="117">
        <v>-1691837615</v>
      </c>
      <c r="O18" s="60"/>
      <c r="P18" s="10">
        <v>0</v>
      </c>
      <c r="Q18" s="10"/>
      <c r="R18" s="117">
        <f>+P18</f>
        <v>0</v>
      </c>
      <c r="S18" s="60"/>
      <c r="T18" s="120">
        <v>-1691837615</v>
      </c>
    </row>
    <row r="19" spans="1:20" s="123" customFormat="1" ht="6" customHeight="1" x14ac:dyDescent="0.2">
      <c r="A19" s="121"/>
      <c r="B19" s="121"/>
      <c r="C19" s="121"/>
      <c r="D19" s="117"/>
      <c r="E19" s="122"/>
      <c r="F19" s="117"/>
      <c r="G19" s="117"/>
      <c r="H19" s="117"/>
      <c r="I19" s="117"/>
      <c r="J19" s="117"/>
      <c r="K19" s="122"/>
      <c r="L19" s="117"/>
      <c r="M19" s="122"/>
      <c r="N19" s="117"/>
      <c r="O19" s="122"/>
      <c r="P19" s="117"/>
      <c r="Q19" s="122"/>
      <c r="R19" s="117"/>
      <c r="S19" s="122"/>
      <c r="T19" s="117"/>
    </row>
    <row r="20" spans="1:20" ht="14.45" customHeight="1" x14ac:dyDescent="0.2">
      <c r="A20" s="68" t="s">
        <v>261</v>
      </c>
      <c r="F20" s="117"/>
      <c r="G20" s="60"/>
      <c r="H20" s="117"/>
      <c r="I20" s="60"/>
      <c r="J20" s="117"/>
      <c r="K20" s="60"/>
      <c r="L20" s="117"/>
      <c r="M20" s="60"/>
      <c r="N20" s="117"/>
      <c r="O20" s="60"/>
      <c r="P20" s="10"/>
      <c r="Q20" s="10"/>
      <c r="R20" s="10"/>
      <c r="S20" s="60"/>
      <c r="T20" s="117"/>
    </row>
    <row r="21" spans="1:20" ht="14.45" customHeight="1" x14ac:dyDescent="0.2">
      <c r="B21" s="58" t="s">
        <v>146</v>
      </c>
      <c r="F21" s="117">
        <v>0</v>
      </c>
      <c r="G21" s="124"/>
      <c r="H21" s="117">
        <v>0</v>
      </c>
      <c r="I21" s="124"/>
      <c r="J21" s="117">
        <v>0</v>
      </c>
      <c r="K21" s="124"/>
      <c r="L21" s="117">
        <v>0</v>
      </c>
      <c r="N21" s="117">
        <v>791097840</v>
      </c>
      <c r="P21" s="10">
        <v>0</v>
      </c>
      <c r="Q21" s="10"/>
      <c r="R21" s="117">
        <f>+P21</f>
        <v>0</v>
      </c>
      <c r="T21" s="120">
        <v>791097840</v>
      </c>
    </row>
    <row r="22" spans="1:20" ht="14.45" customHeight="1" x14ac:dyDescent="0.2">
      <c r="B22" s="58" t="s">
        <v>262</v>
      </c>
      <c r="F22" s="125">
        <v>0</v>
      </c>
      <c r="G22" s="60"/>
      <c r="H22" s="125">
        <v>0</v>
      </c>
      <c r="I22" s="60"/>
      <c r="J22" s="125">
        <v>0</v>
      </c>
      <c r="K22" s="60"/>
      <c r="L22" s="125">
        <v>0</v>
      </c>
      <c r="M22" s="60"/>
      <c r="N22" s="125">
        <v>176192017</v>
      </c>
      <c r="O22" s="60"/>
      <c r="P22" s="125">
        <v>-439112522</v>
      </c>
      <c r="Q22" s="60"/>
      <c r="R22" s="125">
        <f>+P22</f>
        <v>-439112522</v>
      </c>
      <c r="S22" s="60"/>
      <c r="T22" s="126">
        <v>-262920505</v>
      </c>
    </row>
    <row r="23" spans="1:20" ht="14.45" customHeight="1" x14ac:dyDescent="0.2">
      <c r="B23" s="58"/>
      <c r="F23" s="117"/>
      <c r="G23" s="60"/>
      <c r="H23" s="117"/>
      <c r="I23" s="60"/>
      <c r="J23" s="117"/>
      <c r="K23" s="60"/>
      <c r="L23" s="117"/>
      <c r="M23" s="60"/>
      <c r="N23" s="117"/>
      <c r="O23" s="60"/>
      <c r="P23" s="117"/>
      <c r="Q23" s="60"/>
      <c r="R23" s="117"/>
      <c r="S23" s="60"/>
      <c r="T23" s="117"/>
    </row>
    <row r="24" spans="1:20" ht="14.45" customHeight="1" thickBot="1" x14ac:dyDescent="0.25">
      <c r="A24" s="103" t="s">
        <v>246</v>
      </c>
      <c r="B24" s="103"/>
      <c r="F24" s="127">
        <f>SUM(F14:F23)</f>
        <v>28197293670</v>
      </c>
      <c r="G24" s="60"/>
      <c r="H24" s="127">
        <f>SUM(H14:H23)</f>
        <v>70175900837</v>
      </c>
      <c r="I24" s="60"/>
      <c r="J24" s="127">
        <f>SUM(J14:J23)</f>
        <v>78467400</v>
      </c>
      <c r="K24" s="60"/>
      <c r="L24" s="127">
        <f>SUM(L14:L23)</f>
        <v>2307914941</v>
      </c>
      <c r="M24" s="60"/>
      <c r="N24" s="127">
        <f>SUM(N14:N23)</f>
        <v>27413670408</v>
      </c>
      <c r="O24" s="60"/>
      <c r="P24" s="127">
        <f>SUM(P14:P23)</f>
        <v>1005687075</v>
      </c>
      <c r="Q24" s="10"/>
      <c r="R24" s="127">
        <f>SUM(R14:R23)</f>
        <v>1005687075</v>
      </c>
      <c r="S24" s="60"/>
      <c r="T24" s="127">
        <f>SUM(T14:T23)</f>
        <v>129178934331</v>
      </c>
    </row>
    <row r="25" spans="1:20" ht="14.45" customHeight="1" thickTop="1" x14ac:dyDescent="0.2">
      <c r="A25" s="58"/>
      <c r="F25" s="117"/>
      <c r="G25" s="60"/>
      <c r="H25" s="117"/>
      <c r="I25" s="60"/>
      <c r="J25" s="117"/>
      <c r="K25" s="60"/>
      <c r="L25" s="117"/>
      <c r="M25" s="60"/>
      <c r="N25" s="117"/>
      <c r="O25" s="60"/>
      <c r="P25" s="10"/>
      <c r="Q25" s="10"/>
      <c r="R25" s="10"/>
      <c r="S25" s="60"/>
      <c r="T25" s="117"/>
    </row>
    <row r="26" spans="1:20" ht="14.45" customHeight="1" x14ac:dyDescent="0.2">
      <c r="A26" s="58"/>
      <c r="F26" s="117"/>
      <c r="G26" s="60"/>
      <c r="H26" s="117"/>
      <c r="I26" s="60"/>
      <c r="J26" s="117"/>
      <c r="K26" s="60"/>
      <c r="L26" s="117"/>
      <c r="M26" s="60"/>
      <c r="N26" s="117"/>
      <c r="O26" s="60"/>
      <c r="P26" s="10"/>
      <c r="Q26" s="10"/>
      <c r="R26" s="10"/>
      <c r="S26" s="60"/>
      <c r="T26" s="117"/>
    </row>
    <row r="27" spans="1:20" ht="14.45" customHeight="1" x14ac:dyDescent="0.2">
      <c r="A27" s="103" t="s">
        <v>273</v>
      </c>
      <c r="B27" s="68"/>
      <c r="F27" s="117">
        <f>+F24</f>
        <v>28197293670</v>
      </c>
      <c r="G27" s="60"/>
      <c r="H27" s="117">
        <f>+H24</f>
        <v>70175900837</v>
      </c>
      <c r="I27" s="60"/>
      <c r="J27" s="117">
        <f>+J24</f>
        <v>78467400</v>
      </c>
      <c r="K27" s="60"/>
      <c r="L27" s="117">
        <f>+L24</f>
        <v>2307914941</v>
      </c>
      <c r="M27" s="60"/>
      <c r="N27" s="117">
        <f>+N24</f>
        <v>27413670408</v>
      </c>
      <c r="O27" s="60"/>
      <c r="P27" s="117">
        <f>+P24</f>
        <v>1005687075</v>
      </c>
      <c r="Q27" s="60"/>
      <c r="R27" s="117">
        <f>+R24</f>
        <v>1005687075</v>
      </c>
      <c r="S27" s="60"/>
      <c r="T27" s="117">
        <f>+T24</f>
        <v>129178934331</v>
      </c>
    </row>
    <row r="28" spans="1:20" s="123" customFormat="1" ht="6" customHeight="1" x14ac:dyDescent="0.2">
      <c r="A28" s="121"/>
      <c r="B28" s="121"/>
      <c r="C28" s="121"/>
      <c r="D28" s="117"/>
      <c r="E28" s="122"/>
      <c r="F28" s="117"/>
      <c r="G28" s="117"/>
      <c r="H28" s="117"/>
      <c r="I28" s="117"/>
      <c r="J28" s="117"/>
      <c r="K28" s="122"/>
      <c r="L28" s="117"/>
      <c r="M28" s="122"/>
      <c r="N28" s="117"/>
      <c r="O28" s="122"/>
      <c r="P28" s="117"/>
      <c r="Q28" s="122"/>
      <c r="R28" s="117"/>
      <c r="S28" s="122"/>
      <c r="T28" s="117"/>
    </row>
    <row r="29" spans="1:20" ht="14.45" customHeight="1" x14ac:dyDescent="0.2">
      <c r="A29" s="68" t="s">
        <v>149</v>
      </c>
      <c r="F29" s="117"/>
      <c r="G29" s="60"/>
      <c r="H29" s="117"/>
      <c r="I29" s="60"/>
      <c r="J29" s="117"/>
      <c r="K29" s="60"/>
      <c r="L29" s="117"/>
      <c r="M29" s="60"/>
      <c r="N29" s="117"/>
      <c r="O29" s="60"/>
      <c r="P29" s="10"/>
      <c r="Q29" s="10"/>
      <c r="R29" s="10"/>
      <c r="S29" s="60"/>
      <c r="T29" s="117"/>
    </row>
    <row r="30" spans="1:20" ht="14.45" customHeight="1" x14ac:dyDescent="0.2">
      <c r="A30" s="58" t="s">
        <v>161</v>
      </c>
      <c r="D30" s="83">
        <v>33</v>
      </c>
      <c r="F30" s="117">
        <v>0</v>
      </c>
      <c r="G30" s="60"/>
      <c r="H30" s="117">
        <v>0</v>
      </c>
      <c r="I30" s="60"/>
      <c r="J30" s="117">
        <v>0</v>
      </c>
      <c r="K30" s="60"/>
      <c r="L30" s="117">
        <v>511814426</v>
      </c>
      <c r="M30" s="60"/>
      <c r="N30" s="117">
        <v>-511814426</v>
      </c>
      <c r="O30" s="60"/>
      <c r="P30" s="10">
        <v>0</v>
      </c>
      <c r="Q30" s="10"/>
      <c r="R30" s="10">
        <f>+P30</f>
        <v>0</v>
      </c>
      <c r="S30" s="60"/>
      <c r="T30" s="120">
        <f t="shared" ref="T30:T31" si="0">SUM(F30:P30)</f>
        <v>0</v>
      </c>
    </row>
    <row r="31" spans="1:20" ht="14.45" customHeight="1" x14ac:dyDescent="0.2">
      <c r="A31" s="58" t="s">
        <v>330</v>
      </c>
      <c r="D31" s="83">
        <v>39</v>
      </c>
      <c r="F31" s="117">
        <v>0</v>
      </c>
      <c r="G31" s="60"/>
      <c r="H31" s="117">
        <v>0</v>
      </c>
      <c r="I31" s="60"/>
      <c r="J31" s="117">
        <v>0</v>
      </c>
      <c r="K31" s="60"/>
      <c r="L31" s="117">
        <v>0</v>
      </c>
      <c r="M31" s="60"/>
      <c r="N31" s="117">
        <v>-2509559137</v>
      </c>
      <c r="O31" s="60"/>
      <c r="P31" s="10">
        <v>0</v>
      </c>
      <c r="Q31" s="10"/>
      <c r="R31" s="10">
        <f>+P31</f>
        <v>0</v>
      </c>
      <c r="S31" s="60"/>
      <c r="T31" s="120">
        <f t="shared" si="0"/>
        <v>-2509559137</v>
      </c>
    </row>
    <row r="32" spans="1:20" s="123" customFormat="1" ht="6" customHeight="1" x14ac:dyDescent="0.2">
      <c r="A32" s="121"/>
      <c r="B32" s="121"/>
      <c r="C32" s="121"/>
      <c r="D32" s="117"/>
      <c r="E32" s="122"/>
      <c r="F32" s="117"/>
      <c r="G32" s="117"/>
      <c r="H32" s="117"/>
      <c r="I32" s="117"/>
      <c r="J32" s="117"/>
      <c r="K32" s="122"/>
      <c r="L32" s="117"/>
      <c r="M32" s="122"/>
      <c r="N32" s="117"/>
      <c r="O32" s="122"/>
      <c r="P32" s="117"/>
      <c r="Q32" s="122"/>
      <c r="R32" s="117"/>
      <c r="S32" s="122"/>
      <c r="T32" s="117"/>
    </row>
    <row r="33" spans="1:20" ht="14.45" customHeight="1" x14ac:dyDescent="0.2">
      <c r="A33" s="68" t="s">
        <v>261</v>
      </c>
      <c r="F33" s="117"/>
      <c r="G33" s="60"/>
      <c r="H33" s="117"/>
      <c r="I33" s="60"/>
      <c r="J33" s="117"/>
      <c r="K33" s="60"/>
      <c r="L33" s="117"/>
      <c r="M33" s="60"/>
      <c r="N33" s="117"/>
      <c r="O33" s="60"/>
      <c r="P33" s="10"/>
      <c r="Q33" s="10"/>
      <c r="R33" s="10"/>
      <c r="S33" s="60"/>
      <c r="T33" s="117"/>
    </row>
    <row r="34" spans="1:20" ht="14.45" customHeight="1" x14ac:dyDescent="0.2">
      <c r="B34" s="58" t="s">
        <v>146</v>
      </c>
      <c r="F34" s="117">
        <v>0</v>
      </c>
      <c r="G34" s="124"/>
      <c r="H34" s="117">
        <v>0</v>
      </c>
      <c r="I34" s="124"/>
      <c r="J34" s="117">
        <v>0</v>
      </c>
      <c r="K34" s="124"/>
      <c r="L34" s="117">
        <v>0</v>
      </c>
      <c r="N34" s="117">
        <v>10593189891</v>
      </c>
      <c r="P34" s="10">
        <v>0</v>
      </c>
      <c r="Q34" s="10"/>
      <c r="R34" s="10">
        <f>+P34</f>
        <v>0</v>
      </c>
      <c r="T34" s="120">
        <f>SUM(F34:P34)</f>
        <v>10593189891</v>
      </c>
    </row>
    <row r="35" spans="1:20" ht="14.45" customHeight="1" x14ac:dyDescent="0.2">
      <c r="B35" s="58" t="s">
        <v>293</v>
      </c>
      <c r="F35" s="125">
        <v>0</v>
      </c>
      <c r="G35" s="60"/>
      <c r="H35" s="125">
        <v>0</v>
      </c>
      <c r="I35" s="60"/>
      <c r="J35" s="125">
        <v>0</v>
      </c>
      <c r="K35" s="60"/>
      <c r="L35" s="125">
        <v>0</v>
      </c>
      <c r="M35" s="60"/>
      <c r="N35" s="125">
        <v>0</v>
      </c>
      <c r="O35" s="60"/>
      <c r="P35" s="125">
        <v>936206627</v>
      </c>
      <c r="Q35" s="60"/>
      <c r="R35" s="125">
        <f>+P35</f>
        <v>936206627</v>
      </c>
      <c r="S35" s="60"/>
      <c r="T35" s="126">
        <f>SUM(F35:P35)</f>
        <v>936206627</v>
      </c>
    </row>
    <row r="36" spans="1:20" ht="14.45" customHeight="1" x14ac:dyDescent="0.2">
      <c r="B36" s="58"/>
      <c r="F36" s="117"/>
      <c r="G36" s="60"/>
      <c r="H36" s="117"/>
      <c r="I36" s="60"/>
      <c r="J36" s="117"/>
      <c r="K36" s="60"/>
      <c r="L36" s="117"/>
      <c r="M36" s="60"/>
      <c r="N36" s="117"/>
      <c r="O36" s="60"/>
      <c r="P36" s="117"/>
      <c r="Q36" s="60"/>
      <c r="R36" s="117"/>
      <c r="S36" s="60"/>
      <c r="T36" s="117"/>
    </row>
    <row r="37" spans="1:20" ht="14.45" customHeight="1" thickBot="1" x14ac:dyDescent="0.25">
      <c r="A37" s="103" t="s">
        <v>274</v>
      </c>
      <c r="B37" s="103"/>
      <c r="F37" s="127">
        <f>SUM(F27:F36)</f>
        <v>28197293670</v>
      </c>
      <c r="G37" s="60"/>
      <c r="H37" s="127">
        <f>SUM(H27:H36)</f>
        <v>70175900837</v>
      </c>
      <c r="I37" s="60"/>
      <c r="J37" s="127">
        <f>SUM(J27:J36)</f>
        <v>78467400</v>
      </c>
      <c r="K37" s="60"/>
      <c r="L37" s="127">
        <f>SUM(L27:L36)</f>
        <v>2819729367</v>
      </c>
      <c r="M37" s="60"/>
      <c r="N37" s="127">
        <f>SUM(N27:N36)</f>
        <v>34985486736</v>
      </c>
      <c r="O37" s="60"/>
      <c r="P37" s="127">
        <f>SUM(P27:P36)</f>
        <v>1941893702</v>
      </c>
      <c r="Q37" s="10"/>
      <c r="R37" s="127">
        <f>SUM(R27:R36)</f>
        <v>1941893702</v>
      </c>
      <c r="S37" s="60"/>
      <c r="T37" s="127">
        <f>SUM(T27:T36)</f>
        <v>138198771712</v>
      </c>
    </row>
    <row r="38" spans="1:20" ht="14.45" customHeight="1" thickTop="1" x14ac:dyDescent="0.2">
      <c r="A38" s="58"/>
      <c r="F38" s="117"/>
      <c r="G38" s="60"/>
      <c r="H38" s="117"/>
      <c r="I38" s="60"/>
      <c r="J38" s="117"/>
      <c r="K38" s="60"/>
      <c r="L38" s="117"/>
      <c r="M38" s="60"/>
      <c r="N38" s="117"/>
      <c r="O38" s="60"/>
      <c r="P38" s="10"/>
      <c r="Q38" s="10"/>
      <c r="R38" s="10"/>
      <c r="S38" s="60"/>
      <c r="T38" s="117"/>
    </row>
    <row r="39" spans="1:20" ht="18" customHeight="1" x14ac:dyDescent="0.2">
      <c r="A39" s="58"/>
      <c r="F39" s="117"/>
      <c r="G39" s="60"/>
      <c r="H39" s="117"/>
      <c r="I39" s="60"/>
      <c r="J39" s="117"/>
      <c r="K39" s="60"/>
      <c r="L39" s="117"/>
      <c r="M39" s="60"/>
      <c r="N39" s="117"/>
      <c r="O39" s="60"/>
      <c r="P39" s="6"/>
      <c r="Q39" s="6"/>
      <c r="R39" s="6"/>
      <c r="S39" s="60"/>
      <c r="T39" s="117"/>
    </row>
    <row r="40" spans="1:20" ht="21" customHeight="1" x14ac:dyDescent="0.2"/>
    <row r="41" spans="1:20" ht="21.95" customHeight="1" x14ac:dyDescent="0.2">
      <c r="A41" s="87" t="s">
        <v>253</v>
      </c>
      <c r="B41" s="128"/>
      <c r="C41" s="128"/>
      <c r="D41" s="128"/>
      <c r="E41" s="128"/>
      <c r="F41" s="125"/>
      <c r="G41" s="129"/>
      <c r="H41" s="125"/>
      <c r="I41" s="129"/>
      <c r="J41" s="125"/>
      <c r="K41" s="129"/>
      <c r="L41" s="125"/>
      <c r="M41" s="129"/>
      <c r="N41" s="125"/>
      <c r="O41" s="129"/>
      <c r="P41" s="130"/>
      <c r="Q41" s="130"/>
      <c r="R41" s="130"/>
      <c r="S41" s="129"/>
      <c r="T41" s="125"/>
    </row>
  </sheetData>
  <mergeCells count="4">
    <mergeCell ref="L8:N8"/>
    <mergeCell ref="F6:T6"/>
    <mergeCell ref="P7:R7"/>
    <mergeCell ref="P8:R8"/>
  </mergeCells>
  <pageMargins left="0.4" right="0.4" top="0.5" bottom="0.6" header="0.49" footer="0.4"/>
  <pageSetup paperSize="9" scale="90" firstPageNumber="11" fitToHeight="0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04"/>
  <sheetViews>
    <sheetView tabSelected="1" zoomScale="130" zoomScaleNormal="130" zoomScaleSheetLayoutView="124" workbookViewId="0">
      <selection activeCell="V18" sqref="V18"/>
    </sheetView>
  </sheetViews>
  <sheetFormatPr defaultColWidth="7.42578125" defaultRowHeight="16.5" customHeight="1" x14ac:dyDescent="0.2"/>
  <cols>
    <col min="1" max="2" width="1.5703125" style="58" customWidth="1"/>
    <col min="3" max="3" width="1.42578125" style="58" customWidth="1"/>
    <col min="4" max="4" width="43.140625" style="58" customWidth="1"/>
    <col min="5" max="5" width="4.7109375" style="59" customWidth="1"/>
    <col min="6" max="6" width="0.5703125" style="59" customWidth="1"/>
    <col min="7" max="7" width="12.7109375" style="60" customWidth="1"/>
    <col min="8" max="8" width="0.5703125" style="58" customWidth="1"/>
    <col min="9" max="9" width="12.7109375" style="60" customWidth="1"/>
    <col min="10" max="10" width="0.5703125" style="59" customWidth="1"/>
    <col min="11" max="11" width="12.7109375" style="60" customWidth="1"/>
    <col min="12" max="12" width="0.5703125" style="58" customWidth="1"/>
    <col min="13" max="13" width="12.7109375" style="60" customWidth="1"/>
    <col min="14" max="16384" width="7.42578125" style="58"/>
  </cols>
  <sheetData>
    <row r="1" spans="1:13" s="53" customFormat="1" ht="16.5" customHeight="1" x14ac:dyDescent="0.2">
      <c r="A1" s="50" t="str">
        <f>'11'!A1</f>
        <v>Global Power Synergy Public Company Limited</v>
      </c>
      <c r="B1" s="50"/>
      <c r="C1" s="50"/>
      <c r="D1" s="50"/>
      <c r="E1" s="51"/>
      <c r="F1" s="51"/>
      <c r="G1" s="52"/>
      <c r="I1" s="52"/>
      <c r="J1" s="51"/>
      <c r="K1" s="52"/>
      <c r="M1" s="52"/>
    </row>
    <row r="2" spans="1:13" s="53" customFormat="1" ht="16.5" customHeight="1" x14ac:dyDescent="0.2">
      <c r="A2" s="50" t="s">
        <v>41</v>
      </c>
      <c r="B2" s="50"/>
      <c r="C2" s="50"/>
      <c r="D2" s="50"/>
      <c r="E2" s="51"/>
      <c r="F2" s="51"/>
      <c r="G2" s="52"/>
      <c r="I2" s="52"/>
      <c r="J2" s="51"/>
      <c r="K2" s="52"/>
      <c r="M2" s="52"/>
    </row>
    <row r="3" spans="1:13" s="53" customFormat="1" ht="16.5" customHeight="1" x14ac:dyDescent="0.2">
      <c r="A3" s="54" t="str">
        <f>'8-9'!A3</f>
        <v>For the year ended 31 December 2024</v>
      </c>
      <c r="B3" s="54"/>
      <c r="C3" s="54"/>
      <c r="D3" s="54"/>
      <c r="E3" s="55"/>
      <c r="F3" s="55"/>
      <c r="G3" s="56"/>
      <c r="H3" s="57"/>
      <c r="I3" s="56"/>
      <c r="J3" s="55"/>
      <c r="K3" s="56"/>
      <c r="L3" s="57"/>
      <c r="M3" s="56"/>
    </row>
    <row r="4" spans="1:13" ht="15.6" customHeight="1" x14ac:dyDescent="0.2"/>
    <row r="5" spans="1:13" ht="15.6" customHeight="1" x14ac:dyDescent="0.2"/>
    <row r="6" spans="1:13" ht="15.6" customHeight="1" x14ac:dyDescent="0.2">
      <c r="G6" s="192" t="s">
        <v>2</v>
      </c>
      <c r="H6" s="192"/>
      <c r="I6" s="192"/>
      <c r="J6" s="62"/>
      <c r="K6" s="192" t="s">
        <v>56</v>
      </c>
      <c r="L6" s="192"/>
      <c r="M6" s="192"/>
    </row>
    <row r="7" spans="1:13" ht="15.6" customHeight="1" x14ac:dyDescent="0.2">
      <c r="A7" s="58" t="s">
        <v>1</v>
      </c>
      <c r="E7" s="62"/>
      <c r="F7" s="62"/>
      <c r="G7" s="193" t="s">
        <v>142</v>
      </c>
      <c r="H7" s="193"/>
      <c r="I7" s="193"/>
      <c r="J7" s="63"/>
      <c r="K7" s="193" t="s">
        <v>142</v>
      </c>
      <c r="L7" s="193"/>
      <c r="M7" s="193"/>
    </row>
    <row r="8" spans="1:13" ht="15.6" customHeight="1" x14ac:dyDescent="0.2">
      <c r="E8" s="62"/>
      <c r="F8" s="62"/>
      <c r="G8" s="61"/>
      <c r="H8" s="61"/>
      <c r="I8" s="61" t="s">
        <v>279</v>
      </c>
      <c r="J8" s="63"/>
      <c r="K8" s="61"/>
      <c r="L8" s="61"/>
      <c r="M8" s="61"/>
    </row>
    <row r="9" spans="1:13" ht="15.6" customHeight="1" x14ac:dyDescent="0.2">
      <c r="E9" s="62"/>
      <c r="F9" s="62"/>
      <c r="G9" s="64">
        <v>2024</v>
      </c>
      <c r="H9" s="65"/>
      <c r="I9" s="64">
        <v>2023</v>
      </c>
      <c r="J9" s="63"/>
      <c r="K9" s="64">
        <v>2024</v>
      </c>
      <c r="L9" s="65"/>
      <c r="M9" s="64">
        <v>2023</v>
      </c>
    </row>
    <row r="10" spans="1:13" ht="15.6" customHeight="1" x14ac:dyDescent="0.2">
      <c r="E10" s="66" t="s">
        <v>3</v>
      </c>
      <c r="F10" s="62"/>
      <c r="G10" s="67" t="s">
        <v>141</v>
      </c>
      <c r="H10" s="65"/>
      <c r="I10" s="67" t="s">
        <v>141</v>
      </c>
      <c r="J10" s="63"/>
      <c r="K10" s="67" t="s">
        <v>141</v>
      </c>
      <c r="L10" s="65"/>
      <c r="M10" s="67" t="s">
        <v>141</v>
      </c>
    </row>
    <row r="11" spans="1:13" ht="15.6" customHeight="1" x14ac:dyDescent="0.2">
      <c r="A11" s="68" t="s">
        <v>42</v>
      </c>
    </row>
    <row r="12" spans="1:13" ht="15.6" customHeight="1" x14ac:dyDescent="0.2">
      <c r="A12" s="58" t="s">
        <v>151</v>
      </c>
      <c r="G12" s="60">
        <v>5070853032</v>
      </c>
      <c r="H12" s="69"/>
      <c r="I12" s="60">
        <v>5293256937</v>
      </c>
      <c r="J12" s="69"/>
      <c r="K12" s="60">
        <v>10428867085</v>
      </c>
      <c r="L12" s="69"/>
      <c r="M12" s="60">
        <v>758848865</v>
      </c>
    </row>
    <row r="13" spans="1:13" ht="15.6" customHeight="1" x14ac:dyDescent="0.2">
      <c r="A13" s="58" t="s">
        <v>43</v>
      </c>
      <c r="H13" s="69"/>
      <c r="J13" s="69"/>
      <c r="L13" s="69"/>
    </row>
    <row r="14" spans="1:13" ht="15.6" customHeight="1" x14ac:dyDescent="0.2">
      <c r="A14" s="58" t="s">
        <v>15</v>
      </c>
      <c r="B14" s="58" t="s">
        <v>103</v>
      </c>
      <c r="H14" s="69"/>
      <c r="J14" s="69"/>
      <c r="L14" s="69"/>
    </row>
    <row r="15" spans="1:13" ht="15.6" customHeight="1" x14ac:dyDescent="0.2">
      <c r="B15" s="70" t="s">
        <v>313</v>
      </c>
      <c r="G15" s="60">
        <v>0</v>
      </c>
      <c r="H15" s="69"/>
      <c r="I15" s="60">
        <v>-664444</v>
      </c>
      <c r="J15" s="69"/>
      <c r="K15" s="60">
        <v>0</v>
      </c>
      <c r="L15" s="69"/>
      <c r="M15" s="60">
        <v>0</v>
      </c>
    </row>
    <row r="16" spans="1:13" ht="15.6" customHeight="1" x14ac:dyDescent="0.2">
      <c r="B16" s="58" t="s">
        <v>44</v>
      </c>
      <c r="E16" s="59">
        <v>35</v>
      </c>
      <c r="G16" s="60">
        <v>9756356634</v>
      </c>
      <c r="H16" s="69"/>
      <c r="I16" s="60">
        <v>9608604238</v>
      </c>
      <c r="J16" s="69"/>
      <c r="K16" s="60">
        <v>1756909728</v>
      </c>
      <c r="L16" s="69"/>
      <c r="M16" s="60">
        <v>1718050061</v>
      </c>
    </row>
    <row r="17" spans="2:13" ht="15.6" customHeight="1" x14ac:dyDescent="0.2">
      <c r="B17" s="58" t="s">
        <v>45</v>
      </c>
      <c r="G17" s="60">
        <v>-1090418062</v>
      </c>
      <c r="H17" s="69"/>
      <c r="I17" s="60">
        <v>-609056228</v>
      </c>
      <c r="J17" s="69"/>
      <c r="K17" s="60">
        <v>-429956752</v>
      </c>
      <c r="L17" s="69"/>
      <c r="M17" s="60">
        <v>-196650761</v>
      </c>
    </row>
    <row r="18" spans="2:13" ht="15.6" customHeight="1" x14ac:dyDescent="0.2">
      <c r="B18" s="70" t="s">
        <v>162</v>
      </c>
      <c r="E18" s="71" t="s">
        <v>221</v>
      </c>
      <c r="G18" s="60">
        <v>-200556125</v>
      </c>
      <c r="H18" s="69"/>
      <c r="I18" s="60">
        <v>-228303625</v>
      </c>
      <c r="J18" s="69"/>
      <c r="K18" s="60">
        <v>-12066799148</v>
      </c>
      <c r="L18" s="69"/>
      <c r="M18" s="60">
        <v>-1891998863</v>
      </c>
    </row>
    <row r="19" spans="2:13" ht="15.6" customHeight="1" x14ac:dyDescent="0.2">
      <c r="B19" s="70" t="s">
        <v>200</v>
      </c>
      <c r="E19" s="71"/>
      <c r="G19" s="60">
        <v>9879926</v>
      </c>
      <c r="H19" s="69"/>
      <c r="I19" s="60">
        <v>326638153</v>
      </c>
      <c r="J19" s="69"/>
      <c r="K19" s="60">
        <v>0</v>
      </c>
      <c r="L19" s="69"/>
      <c r="M19" s="60">
        <v>0</v>
      </c>
    </row>
    <row r="20" spans="2:13" ht="15.6" customHeight="1" x14ac:dyDescent="0.2">
      <c r="B20" s="70" t="s">
        <v>294</v>
      </c>
      <c r="G20" s="60">
        <v>-22691071</v>
      </c>
      <c r="H20" s="69"/>
      <c r="I20" s="60">
        <v>194470030</v>
      </c>
      <c r="J20" s="69"/>
      <c r="K20" s="60">
        <v>3361528</v>
      </c>
      <c r="L20" s="69"/>
      <c r="M20" s="60">
        <v>2614860</v>
      </c>
    </row>
    <row r="21" spans="2:13" ht="15.6" customHeight="1" x14ac:dyDescent="0.2">
      <c r="B21" s="58" t="s">
        <v>64</v>
      </c>
      <c r="G21" s="60">
        <v>5853312990</v>
      </c>
      <c r="H21" s="69"/>
      <c r="I21" s="60">
        <v>5303932782</v>
      </c>
      <c r="J21" s="69"/>
      <c r="K21" s="60">
        <v>2981577583</v>
      </c>
      <c r="L21" s="69"/>
      <c r="M21" s="60">
        <v>2732800744</v>
      </c>
    </row>
    <row r="22" spans="2:13" ht="15.6" customHeight="1" x14ac:dyDescent="0.2">
      <c r="B22" s="58" t="s">
        <v>126</v>
      </c>
      <c r="H22" s="69"/>
      <c r="J22" s="69"/>
      <c r="L22" s="69"/>
    </row>
    <row r="23" spans="2:13" ht="15.6" customHeight="1" x14ac:dyDescent="0.2">
      <c r="C23" s="58" t="s">
        <v>219</v>
      </c>
      <c r="G23" s="60">
        <v>-56494137</v>
      </c>
      <c r="H23" s="69"/>
      <c r="I23" s="60">
        <v>-44025310</v>
      </c>
      <c r="J23" s="69"/>
      <c r="K23" s="60">
        <v>0</v>
      </c>
      <c r="L23" s="69"/>
      <c r="M23" s="60">
        <v>0</v>
      </c>
    </row>
    <row r="24" spans="2:13" ht="15.6" customHeight="1" x14ac:dyDescent="0.2">
      <c r="B24" s="70" t="s">
        <v>314</v>
      </c>
      <c r="G24" s="60">
        <v>-1631981</v>
      </c>
      <c r="H24" s="69"/>
      <c r="I24" s="60">
        <v>-42391071</v>
      </c>
      <c r="J24" s="69"/>
      <c r="K24" s="60">
        <v>-1631981</v>
      </c>
      <c r="L24" s="69"/>
      <c r="M24" s="60">
        <v>0</v>
      </c>
    </row>
    <row r="25" spans="2:13" ht="15.6" customHeight="1" x14ac:dyDescent="0.2">
      <c r="B25" s="70" t="s">
        <v>300</v>
      </c>
      <c r="G25" s="60">
        <v>338433346</v>
      </c>
      <c r="H25" s="69"/>
      <c r="I25" s="60">
        <v>-10567007</v>
      </c>
      <c r="J25" s="69"/>
      <c r="K25" s="60">
        <v>3614504</v>
      </c>
      <c r="L25" s="69"/>
      <c r="M25" s="60">
        <v>31221262</v>
      </c>
    </row>
    <row r="26" spans="2:13" ht="15.6" customHeight="1" x14ac:dyDescent="0.2">
      <c r="B26" s="70" t="s">
        <v>233</v>
      </c>
      <c r="G26" s="60">
        <v>0</v>
      </c>
      <c r="H26" s="69"/>
      <c r="I26" s="60">
        <v>109000</v>
      </c>
      <c r="J26" s="69"/>
      <c r="K26" s="60">
        <v>0</v>
      </c>
      <c r="L26" s="69"/>
      <c r="M26" s="60">
        <v>109000</v>
      </c>
    </row>
    <row r="27" spans="2:13" ht="15.6" customHeight="1" x14ac:dyDescent="0.2">
      <c r="B27" s="70" t="s">
        <v>263</v>
      </c>
      <c r="E27" s="71"/>
      <c r="G27" s="60">
        <v>0</v>
      </c>
      <c r="H27" s="69"/>
      <c r="I27" s="60">
        <v>2339736</v>
      </c>
      <c r="J27" s="69"/>
      <c r="K27" s="60">
        <v>121848</v>
      </c>
      <c r="L27" s="69"/>
      <c r="M27" s="60">
        <v>2339736</v>
      </c>
    </row>
    <row r="28" spans="2:13" ht="15.6" customHeight="1" x14ac:dyDescent="0.2">
      <c r="B28" s="70" t="s">
        <v>251</v>
      </c>
      <c r="E28" s="71"/>
      <c r="H28" s="69"/>
      <c r="J28" s="69"/>
      <c r="L28" s="69"/>
    </row>
    <row r="29" spans="2:13" ht="15.6" customHeight="1" x14ac:dyDescent="0.2">
      <c r="B29" s="70"/>
      <c r="C29" s="58" t="s">
        <v>132</v>
      </c>
      <c r="E29" s="71">
        <v>19</v>
      </c>
      <c r="G29" s="60">
        <v>-292733849</v>
      </c>
      <c r="H29" s="69"/>
      <c r="I29" s="60">
        <v>-1048515120</v>
      </c>
      <c r="J29" s="69"/>
      <c r="K29" s="60">
        <v>0</v>
      </c>
      <c r="L29" s="69"/>
      <c r="M29" s="60">
        <v>0</v>
      </c>
    </row>
    <row r="30" spans="2:13" ht="15.6" customHeight="1" x14ac:dyDescent="0.2">
      <c r="B30" s="70" t="s">
        <v>247</v>
      </c>
      <c r="E30" s="71"/>
      <c r="H30" s="69"/>
      <c r="J30" s="69"/>
      <c r="L30" s="69"/>
    </row>
    <row r="31" spans="2:13" ht="15.6" customHeight="1" x14ac:dyDescent="0.2">
      <c r="C31" s="70" t="s">
        <v>241</v>
      </c>
      <c r="E31" s="71"/>
      <c r="G31" s="60">
        <v>-17102587</v>
      </c>
      <c r="H31" s="69"/>
      <c r="I31" s="60">
        <v>-64781831</v>
      </c>
      <c r="J31" s="69"/>
      <c r="K31" s="60">
        <v>0</v>
      </c>
      <c r="L31" s="69"/>
      <c r="M31" s="60">
        <v>0</v>
      </c>
    </row>
    <row r="32" spans="2:13" ht="15.6" customHeight="1" x14ac:dyDescent="0.2">
      <c r="B32" s="70" t="s">
        <v>104</v>
      </c>
      <c r="E32" s="71"/>
      <c r="G32" s="60">
        <v>69943758</v>
      </c>
      <c r="H32" s="69"/>
      <c r="I32" s="60">
        <v>74818384</v>
      </c>
      <c r="J32" s="69"/>
      <c r="K32" s="60">
        <v>46893784</v>
      </c>
      <c r="L32" s="69"/>
      <c r="M32" s="60">
        <v>51547908</v>
      </c>
    </row>
    <row r="33" spans="2:13" ht="15.6" customHeight="1" x14ac:dyDescent="0.2">
      <c r="B33" s="70" t="s">
        <v>301</v>
      </c>
      <c r="E33" s="71">
        <v>19</v>
      </c>
      <c r="G33" s="72">
        <v>171916061</v>
      </c>
      <c r="H33" s="69"/>
      <c r="I33" s="72">
        <v>0</v>
      </c>
      <c r="J33" s="69"/>
      <c r="K33" s="72">
        <v>502600000</v>
      </c>
      <c r="L33" s="69"/>
      <c r="M33" s="72">
        <v>0</v>
      </c>
    </row>
    <row r="34" spans="2:13" ht="15.6" customHeight="1" x14ac:dyDescent="0.2">
      <c r="H34" s="69"/>
      <c r="J34" s="69"/>
      <c r="L34" s="69"/>
    </row>
    <row r="35" spans="2:13" ht="15.6" customHeight="1" x14ac:dyDescent="0.2">
      <c r="B35" s="58" t="s">
        <v>105</v>
      </c>
      <c r="G35" s="73">
        <f>SUM(G12:G33)</f>
        <v>19589067935</v>
      </c>
      <c r="H35" s="73"/>
      <c r="I35" s="73">
        <f>SUM(I12:I33)</f>
        <v>18755864624</v>
      </c>
      <c r="J35" s="73"/>
      <c r="K35" s="73">
        <f>SUM(K12:K33)</f>
        <v>3225558179</v>
      </c>
      <c r="L35" s="73"/>
      <c r="M35" s="73">
        <f>SUM(M12:M33)</f>
        <v>3208882812</v>
      </c>
    </row>
    <row r="36" spans="2:13" ht="15.6" customHeight="1" x14ac:dyDescent="0.2">
      <c r="B36" s="58" t="s">
        <v>106</v>
      </c>
      <c r="G36" s="73"/>
      <c r="H36" s="73"/>
      <c r="I36" s="73"/>
      <c r="J36" s="73"/>
      <c r="K36" s="73"/>
      <c r="L36" s="73"/>
      <c r="M36" s="73"/>
    </row>
    <row r="37" spans="2:13" ht="15.6" customHeight="1" x14ac:dyDescent="0.2">
      <c r="C37" s="58" t="s">
        <v>71</v>
      </c>
      <c r="G37" s="60">
        <v>-835907145</v>
      </c>
      <c r="H37" s="60"/>
      <c r="I37" s="60">
        <v>9080132756</v>
      </c>
      <c r="J37" s="60"/>
      <c r="K37" s="60">
        <v>702726290</v>
      </c>
      <c r="L37" s="60"/>
      <c r="M37" s="60">
        <v>3623662250</v>
      </c>
    </row>
    <row r="38" spans="2:13" ht="15.6" customHeight="1" x14ac:dyDescent="0.2">
      <c r="C38" s="58" t="s">
        <v>72</v>
      </c>
      <c r="G38" s="60">
        <v>328911106</v>
      </c>
      <c r="H38" s="60"/>
      <c r="I38" s="60">
        <v>231935669</v>
      </c>
      <c r="J38" s="60"/>
      <c r="K38" s="60">
        <v>61641138</v>
      </c>
      <c r="L38" s="60"/>
      <c r="M38" s="60">
        <v>-239829209</v>
      </c>
    </row>
    <row r="39" spans="2:13" ht="15.6" customHeight="1" x14ac:dyDescent="0.2">
      <c r="C39" s="70" t="s">
        <v>329</v>
      </c>
      <c r="G39" s="60">
        <v>1681573718</v>
      </c>
      <c r="H39" s="60"/>
      <c r="I39" s="60">
        <v>1410430097</v>
      </c>
      <c r="J39" s="60"/>
      <c r="K39" s="60">
        <v>1261378333</v>
      </c>
      <c r="L39" s="60"/>
      <c r="M39" s="60">
        <v>928089116</v>
      </c>
    </row>
    <row r="40" spans="2:13" ht="15.6" customHeight="1" x14ac:dyDescent="0.2">
      <c r="C40" s="70" t="s">
        <v>165</v>
      </c>
      <c r="G40" s="60">
        <v>3697456419</v>
      </c>
      <c r="H40" s="60"/>
      <c r="I40" s="60">
        <v>-629476168</v>
      </c>
      <c r="J40" s="60"/>
      <c r="K40" s="60">
        <v>-48473850</v>
      </c>
      <c r="L40" s="60"/>
      <c r="M40" s="60">
        <v>-123650943</v>
      </c>
    </row>
    <row r="41" spans="2:13" ht="15.6" customHeight="1" x14ac:dyDescent="0.2">
      <c r="C41" s="58" t="s">
        <v>46</v>
      </c>
      <c r="G41" s="60">
        <v>13980210</v>
      </c>
      <c r="H41" s="60"/>
      <c r="I41" s="60">
        <v>323355594</v>
      </c>
      <c r="J41" s="60"/>
      <c r="K41" s="60">
        <v>-48563348</v>
      </c>
      <c r="L41" s="60"/>
      <c r="M41" s="60">
        <v>118687777</v>
      </c>
    </row>
    <row r="42" spans="2:13" ht="15.6" customHeight="1" x14ac:dyDescent="0.2">
      <c r="C42" s="58" t="s">
        <v>47</v>
      </c>
      <c r="G42" s="60">
        <v>-28591386</v>
      </c>
      <c r="H42" s="60"/>
      <c r="I42" s="60">
        <v>104530157</v>
      </c>
      <c r="J42" s="60"/>
      <c r="K42" s="60">
        <v>3390085</v>
      </c>
      <c r="L42" s="60"/>
      <c r="M42" s="60">
        <v>4977070</v>
      </c>
    </row>
    <row r="43" spans="2:13" ht="15.6" customHeight="1" x14ac:dyDescent="0.2">
      <c r="C43" s="58" t="s">
        <v>73</v>
      </c>
      <c r="G43" s="60">
        <v>-1319098135</v>
      </c>
      <c r="H43" s="60"/>
      <c r="I43" s="60">
        <v>-3847682830</v>
      </c>
      <c r="J43" s="60"/>
      <c r="K43" s="60">
        <v>111726472</v>
      </c>
      <c r="L43" s="60"/>
      <c r="M43" s="60">
        <v>-3411565789</v>
      </c>
    </row>
    <row r="44" spans="2:13" ht="15.6" customHeight="1" x14ac:dyDescent="0.2">
      <c r="C44" s="58" t="s">
        <v>74</v>
      </c>
      <c r="G44" s="60">
        <v>627499960</v>
      </c>
      <c r="H44" s="60"/>
      <c r="I44" s="60">
        <v>-218499060</v>
      </c>
      <c r="J44" s="60"/>
      <c r="K44" s="60">
        <v>610628745</v>
      </c>
      <c r="L44" s="60"/>
      <c r="M44" s="60">
        <v>-211717783</v>
      </c>
    </row>
    <row r="45" spans="2:13" ht="15.6" customHeight="1" x14ac:dyDescent="0.2">
      <c r="C45" s="58" t="s">
        <v>75</v>
      </c>
      <c r="G45" s="60">
        <v>21234314</v>
      </c>
      <c r="H45" s="60"/>
      <c r="I45" s="60">
        <v>-781551730</v>
      </c>
      <c r="J45" s="60"/>
      <c r="K45" s="60">
        <v>-57848581</v>
      </c>
      <c r="L45" s="60"/>
      <c r="M45" s="60">
        <v>-257544914</v>
      </c>
    </row>
    <row r="46" spans="2:13" ht="15.6" customHeight="1" x14ac:dyDescent="0.2">
      <c r="C46" s="58" t="s">
        <v>48</v>
      </c>
      <c r="G46" s="74">
        <v>-55897519</v>
      </c>
      <c r="H46" s="75"/>
      <c r="I46" s="74">
        <v>-22584000</v>
      </c>
      <c r="J46" s="75"/>
      <c r="K46" s="74">
        <v>-46644122</v>
      </c>
      <c r="L46" s="75"/>
      <c r="M46" s="74">
        <v>-19375050</v>
      </c>
    </row>
    <row r="47" spans="2:13" ht="15.6" customHeight="1" x14ac:dyDescent="0.2">
      <c r="C47" s="70" t="s">
        <v>286</v>
      </c>
      <c r="G47" s="74">
        <v>-11099019</v>
      </c>
      <c r="H47" s="75"/>
      <c r="I47" s="74">
        <v>0</v>
      </c>
      <c r="J47" s="75"/>
      <c r="K47" s="74">
        <v>-11099019</v>
      </c>
      <c r="L47" s="75"/>
      <c r="M47" s="74">
        <v>0</v>
      </c>
    </row>
    <row r="48" spans="2:13" ht="15.6" customHeight="1" x14ac:dyDescent="0.2">
      <c r="C48" s="58" t="s">
        <v>76</v>
      </c>
      <c r="G48" s="76">
        <v>333002447</v>
      </c>
      <c r="H48" s="75"/>
      <c r="I48" s="76">
        <v>153759970</v>
      </c>
      <c r="J48" s="75"/>
      <c r="K48" s="76">
        <v>-23132673</v>
      </c>
      <c r="L48" s="75"/>
      <c r="M48" s="76">
        <v>-34513375</v>
      </c>
    </row>
    <row r="49" spans="1:13" ht="15.6" customHeight="1" x14ac:dyDescent="0.2">
      <c r="G49" s="73"/>
      <c r="H49" s="69"/>
      <c r="I49" s="73"/>
      <c r="J49" s="69"/>
      <c r="K49" s="73"/>
      <c r="L49" s="69"/>
      <c r="M49" s="73"/>
    </row>
    <row r="50" spans="1:13" ht="15.6" customHeight="1" x14ac:dyDescent="0.2">
      <c r="B50" s="58" t="s">
        <v>107</v>
      </c>
      <c r="G50" s="73">
        <f>SUM(G35:G49)</f>
        <v>24042132905</v>
      </c>
      <c r="H50" s="73"/>
      <c r="I50" s="73">
        <f>SUM(I35:I49)</f>
        <v>24560215079</v>
      </c>
      <c r="J50" s="73"/>
      <c r="K50" s="73">
        <f>SUM(K35:K49)</f>
        <v>5741287649</v>
      </c>
      <c r="L50" s="73"/>
      <c r="M50" s="73">
        <f>SUM(M35:M49)</f>
        <v>3586101962</v>
      </c>
    </row>
    <row r="51" spans="1:13" ht="15.6" customHeight="1" x14ac:dyDescent="0.2">
      <c r="C51" s="70" t="s">
        <v>302</v>
      </c>
      <c r="G51" s="73">
        <v>359727232</v>
      </c>
      <c r="H51" s="73"/>
      <c r="I51" s="73">
        <v>76690537</v>
      </c>
      <c r="J51" s="73"/>
      <c r="K51" s="73">
        <v>291753049</v>
      </c>
      <c r="L51" s="73"/>
      <c r="M51" s="73">
        <v>0</v>
      </c>
    </row>
    <row r="52" spans="1:13" ht="15.6" customHeight="1" x14ac:dyDescent="0.2">
      <c r="C52" s="58" t="s">
        <v>49</v>
      </c>
      <c r="G52" s="76">
        <v>-1196734845</v>
      </c>
      <c r="H52" s="74"/>
      <c r="I52" s="76">
        <v>-1049786590</v>
      </c>
      <c r="J52" s="74"/>
      <c r="K52" s="76">
        <v>-71470774</v>
      </c>
      <c r="L52" s="74"/>
      <c r="M52" s="76">
        <v>-316449870</v>
      </c>
    </row>
    <row r="53" spans="1:13" ht="15.6" customHeight="1" x14ac:dyDescent="0.2">
      <c r="G53" s="73"/>
      <c r="H53" s="73"/>
      <c r="I53" s="73"/>
      <c r="J53" s="73"/>
      <c r="K53" s="73"/>
      <c r="L53" s="73"/>
      <c r="M53" s="73"/>
    </row>
    <row r="54" spans="1:13" ht="15.6" customHeight="1" x14ac:dyDescent="0.2">
      <c r="A54" s="58" t="s">
        <v>108</v>
      </c>
      <c r="G54" s="77">
        <f>SUM(G50:G52)</f>
        <v>23205125292</v>
      </c>
      <c r="H54" s="60"/>
      <c r="I54" s="77">
        <f>SUM(I50:I52)</f>
        <v>23587119026</v>
      </c>
      <c r="J54" s="60"/>
      <c r="K54" s="77">
        <f>SUM(K50:K52)</f>
        <v>5961569924</v>
      </c>
      <c r="L54" s="60"/>
      <c r="M54" s="77">
        <f>SUM(M50:M52)</f>
        <v>3269652092</v>
      </c>
    </row>
    <row r="55" spans="1:13" ht="15.6" customHeight="1" x14ac:dyDescent="0.2">
      <c r="H55" s="60"/>
      <c r="J55" s="60"/>
      <c r="L55" s="60"/>
    </row>
    <row r="56" spans="1:13" ht="15.6" customHeight="1" x14ac:dyDescent="0.2">
      <c r="H56" s="60"/>
      <c r="J56" s="60"/>
      <c r="L56" s="60"/>
    </row>
    <row r="57" spans="1:13" ht="15.6" customHeight="1" x14ac:dyDescent="0.2">
      <c r="H57" s="60"/>
      <c r="J57" s="60"/>
      <c r="L57" s="60"/>
    </row>
    <row r="58" spans="1:13" ht="21.95" customHeight="1" x14ac:dyDescent="0.2">
      <c r="A58" s="194" t="str">
        <f>'5-7'!A182:O182</f>
        <v>The notes to the consolidated and separate financial statements are on integral part of these financial statements.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</row>
    <row r="59" spans="1:13" s="53" customFormat="1" ht="16.5" customHeight="1" x14ac:dyDescent="0.2">
      <c r="A59" s="50" t="str">
        <f>A1</f>
        <v>Global Power Synergy Public Company Limited</v>
      </c>
      <c r="B59" s="50"/>
      <c r="C59" s="50"/>
      <c r="D59" s="50"/>
      <c r="E59" s="51"/>
      <c r="F59" s="51"/>
      <c r="G59" s="52"/>
      <c r="I59" s="52"/>
      <c r="J59" s="51"/>
      <c r="K59" s="52"/>
      <c r="M59" s="52"/>
    </row>
    <row r="60" spans="1:13" s="53" customFormat="1" ht="16.5" customHeight="1" x14ac:dyDescent="0.2">
      <c r="A60" s="50" t="s">
        <v>41</v>
      </c>
      <c r="B60" s="50"/>
      <c r="C60" s="50"/>
      <c r="D60" s="50"/>
      <c r="E60" s="51"/>
      <c r="F60" s="51"/>
      <c r="G60" s="52"/>
      <c r="I60" s="52"/>
      <c r="J60" s="51"/>
      <c r="K60" s="52"/>
      <c r="M60" s="52"/>
    </row>
    <row r="61" spans="1:13" s="53" customFormat="1" ht="16.5" customHeight="1" x14ac:dyDescent="0.2">
      <c r="A61" s="54" t="str">
        <f>A3</f>
        <v>For the year ended 31 December 2024</v>
      </c>
      <c r="B61" s="54"/>
      <c r="C61" s="54"/>
      <c r="D61" s="54"/>
      <c r="E61" s="55"/>
      <c r="F61" s="55"/>
      <c r="G61" s="56"/>
      <c r="H61" s="57"/>
      <c r="I61" s="56"/>
      <c r="J61" s="55"/>
      <c r="K61" s="56"/>
      <c r="L61" s="57"/>
      <c r="M61" s="56"/>
    </row>
    <row r="62" spans="1:13" ht="15.6" customHeight="1" x14ac:dyDescent="0.2"/>
    <row r="63" spans="1:13" ht="15.6" customHeight="1" x14ac:dyDescent="0.2"/>
    <row r="64" spans="1:13" ht="15.6" customHeight="1" x14ac:dyDescent="0.2">
      <c r="G64" s="192" t="s">
        <v>2</v>
      </c>
      <c r="H64" s="192"/>
      <c r="I64" s="192"/>
      <c r="J64" s="62"/>
      <c r="K64" s="192" t="s">
        <v>56</v>
      </c>
      <c r="L64" s="192"/>
      <c r="M64" s="192"/>
    </row>
    <row r="65" spans="1:13" ht="15.6" customHeight="1" x14ac:dyDescent="0.2">
      <c r="A65" s="58" t="s">
        <v>1</v>
      </c>
      <c r="E65" s="62"/>
      <c r="F65" s="62"/>
      <c r="G65" s="193" t="s">
        <v>142</v>
      </c>
      <c r="H65" s="193"/>
      <c r="I65" s="193"/>
      <c r="J65" s="63"/>
      <c r="K65" s="193" t="s">
        <v>142</v>
      </c>
      <c r="L65" s="193"/>
      <c r="M65" s="193"/>
    </row>
    <row r="66" spans="1:13" ht="15.6" customHeight="1" x14ac:dyDescent="0.2">
      <c r="E66" s="62"/>
      <c r="F66" s="62"/>
      <c r="G66" s="61"/>
      <c r="H66" s="61"/>
      <c r="I66" s="61" t="s">
        <v>279</v>
      </c>
      <c r="J66" s="63"/>
      <c r="K66" s="61"/>
      <c r="L66" s="61"/>
      <c r="M66" s="61"/>
    </row>
    <row r="67" spans="1:13" ht="15.6" customHeight="1" x14ac:dyDescent="0.2">
      <c r="E67" s="62"/>
      <c r="F67" s="62"/>
      <c r="G67" s="64">
        <v>2024</v>
      </c>
      <c r="H67" s="31"/>
      <c r="I67" s="30">
        <v>2023</v>
      </c>
      <c r="J67" s="32"/>
      <c r="K67" s="64">
        <v>2024</v>
      </c>
      <c r="L67" s="31"/>
      <c r="M67" s="30">
        <v>2023</v>
      </c>
    </row>
    <row r="68" spans="1:13" ht="15.6" customHeight="1" x14ac:dyDescent="0.2">
      <c r="E68" s="66" t="s">
        <v>3</v>
      </c>
      <c r="F68" s="62"/>
      <c r="G68" s="67" t="s">
        <v>141</v>
      </c>
      <c r="H68" s="65"/>
      <c r="I68" s="67" t="s">
        <v>141</v>
      </c>
      <c r="J68" s="63"/>
      <c r="K68" s="67" t="s">
        <v>141</v>
      </c>
      <c r="L68" s="65"/>
      <c r="M68" s="67" t="s">
        <v>141</v>
      </c>
    </row>
    <row r="69" spans="1:13" ht="15.6" customHeight="1" x14ac:dyDescent="0.2">
      <c r="A69" s="68" t="s">
        <v>50</v>
      </c>
    </row>
    <row r="70" spans="1:13" ht="15.6" customHeight="1" x14ac:dyDescent="0.2">
      <c r="A70" s="58" t="s">
        <v>53</v>
      </c>
      <c r="G70" s="74">
        <v>574651759</v>
      </c>
      <c r="H70" s="75"/>
      <c r="I70" s="74">
        <v>275984113</v>
      </c>
      <c r="J70" s="75"/>
      <c r="K70" s="74">
        <v>341351507</v>
      </c>
      <c r="L70" s="75"/>
      <c r="M70" s="74">
        <v>167894025</v>
      </c>
    </row>
    <row r="71" spans="1:13" ht="15.6" customHeight="1" x14ac:dyDescent="0.2">
      <c r="A71" s="58" t="s">
        <v>77</v>
      </c>
      <c r="G71" s="74">
        <v>695484913</v>
      </c>
      <c r="H71" s="75"/>
      <c r="I71" s="74">
        <v>794576370</v>
      </c>
      <c r="J71" s="75"/>
      <c r="K71" s="74">
        <v>12150799157</v>
      </c>
      <c r="L71" s="75"/>
      <c r="M71" s="74">
        <v>1913698862</v>
      </c>
    </row>
    <row r="72" spans="1:13" ht="15.6" customHeight="1" x14ac:dyDescent="0.2">
      <c r="A72" s="58" t="s">
        <v>288</v>
      </c>
      <c r="G72" s="74"/>
      <c r="I72" s="74"/>
      <c r="K72" s="74"/>
      <c r="M72" s="74"/>
    </row>
    <row r="73" spans="1:13" ht="15.6" customHeight="1" x14ac:dyDescent="0.2">
      <c r="B73" s="58" t="s">
        <v>130</v>
      </c>
      <c r="G73" s="74">
        <v>884624</v>
      </c>
      <c r="H73" s="75"/>
      <c r="I73" s="74">
        <v>203980841</v>
      </c>
      <c r="J73" s="75"/>
      <c r="K73" s="74">
        <v>0</v>
      </c>
      <c r="L73" s="75"/>
      <c r="M73" s="74">
        <v>0</v>
      </c>
    </row>
    <row r="74" spans="1:13" s="79" customFormat="1" ht="15.6" customHeight="1" x14ac:dyDescent="0.2">
      <c r="A74" s="78" t="s">
        <v>303</v>
      </c>
      <c r="E74" s="80"/>
      <c r="F74" s="81"/>
      <c r="G74" s="74"/>
      <c r="I74" s="74"/>
      <c r="K74" s="74"/>
      <c r="L74" s="81"/>
      <c r="M74" s="74"/>
    </row>
    <row r="75" spans="1:13" s="79" customFormat="1" ht="15.6" customHeight="1" x14ac:dyDescent="0.2">
      <c r="A75" s="78"/>
      <c r="B75" s="79" t="s">
        <v>252</v>
      </c>
      <c r="E75" s="80"/>
      <c r="F75" s="81"/>
      <c r="G75" s="74">
        <v>-105622619</v>
      </c>
      <c r="I75" s="74">
        <v>86551585</v>
      </c>
      <c r="K75" s="74">
        <v>0</v>
      </c>
      <c r="L75" s="81"/>
      <c r="M75" s="74">
        <v>0</v>
      </c>
    </row>
    <row r="76" spans="1:13" ht="15.6" customHeight="1" x14ac:dyDescent="0.2">
      <c r="A76" s="58" t="s">
        <v>127</v>
      </c>
      <c r="E76" s="59">
        <v>19</v>
      </c>
      <c r="G76" s="74">
        <v>-113160000</v>
      </c>
      <c r="H76" s="75"/>
      <c r="I76" s="74">
        <v>-6319383184</v>
      </c>
      <c r="J76" s="75"/>
      <c r="K76" s="74">
        <v>0</v>
      </c>
      <c r="L76" s="75"/>
      <c r="M76" s="74">
        <v>-257250000</v>
      </c>
    </row>
    <row r="77" spans="1:13" ht="15.6" customHeight="1" x14ac:dyDescent="0.2">
      <c r="A77" s="58" t="s">
        <v>304</v>
      </c>
      <c r="E77" s="59">
        <v>19</v>
      </c>
      <c r="G77" s="74">
        <v>0</v>
      </c>
      <c r="H77" s="75"/>
      <c r="I77" s="74">
        <v>0</v>
      </c>
      <c r="J77" s="75"/>
      <c r="K77" s="74">
        <v>-917306388</v>
      </c>
      <c r="L77" s="75"/>
      <c r="M77" s="74">
        <v>-8091785167</v>
      </c>
    </row>
    <row r="78" spans="1:13" ht="15.6" customHeight="1" x14ac:dyDescent="0.2">
      <c r="A78" s="58" t="s">
        <v>287</v>
      </c>
      <c r="E78" s="59">
        <v>19</v>
      </c>
      <c r="G78" s="74">
        <v>0</v>
      </c>
      <c r="H78" s="75"/>
      <c r="I78" s="74">
        <v>0</v>
      </c>
      <c r="J78" s="75"/>
      <c r="K78" s="74">
        <v>15478152</v>
      </c>
      <c r="L78" s="75"/>
      <c r="M78" s="74">
        <v>0</v>
      </c>
    </row>
    <row r="79" spans="1:13" ht="15.6" customHeight="1" x14ac:dyDescent="0.2">
      <c r="A79" s="58" t="s">
        <v>305</v>
      </c>
      <c r="G79" s="74">
        <v>151400000</v>
      </c>
      <c r="H79" s="75"/>
      <c r="I79" s="74">
        <v>0</v>
      </c>
      <c r="J79" s="75"/>
      <c r="K79" s="74">
        <v>0</v>
      </c>
      <c r="L79" s="75"/>
      <c r="M79" s="74">
        <v>0</v>
      </c>
    </row>
    <row r="80" spans="1:13" ht="15.6" customHeight="1" x14ac:dyDescent="0.2">
      <c r="A80" s="58" t="s">
        <v>193</v>
      </c>
      <c r="E80" s="59">
        <v>40</v>
      </c>
      <c r="G80" s="74">
        <v>-110000000</v>
      </c>
      <c r="H80" s="75"/>
      <c r="I80" s="74">
        <v>-640000000</v>
      </c>
      <c r="J80" s="75"/>
      <c r="K80" s="74">
        <v>0</v>
      </c>
      <c r="L80" s="75"/>
      <c r="M80" s="74">
        <v>0</v>
      </c>
    </row>
    <row r="81" spans="1:13" ht="15.6" customHeight="1" x14ac:dyDescent="0.2">
      <c r="A81" s="58" t="s">
        <v>194</v>
      </c>
      <c r="E81" s="59">
        <v>40</v>
      </c>
      <c r="G81" s="74">
        <v>750000000</v>
      </c>
      <c r="H81" s="75"/>
      <c r="I81" s="74">
        <v>0</v>
      </c>
      <c r="J81" s="75"/>
      <c r="K81" s="74">
        <v>0</v>
      </c>
      <c r="L81" s="75"/>
      <c r="M81" s="74">
        <v>1000000000</v>
      </c>
    </row>
    <row r="82" spans="1:13" ht="15.6" customHeight="1" x14ac:dyDescent="0.2">
      <c r="A82" s="58" t="s">
        <v>156</v>
      </c>
      <c r="E82" s="59">
        <v>40</v>
      </c>
      <c r="G82" s="74">
        <v>-966923941</v>
      </c>
      <c r="H82" s="75"/>
      <c r="I82" s="74">
        <v>-1914851055</v>
      </c>
      <c r="J82" s="75"/>
      <c r="K82" s="74">
        <v>-1759938339</v>
      </c>
      <c r="L82" s="75"/>
      <c r="M82" s="74">
        <v>-421500000</v>
      </c>
    </row>
    <row r="83" spans="1:13" ht="15.6" customHeight="1" x14ac:dyDescent="0.2">
      <c r="A83" s="58" t="s">
        <v>163</v>
      </c>
      <c r="E83" s="59">
        <v>40</v>
      </c>
      <c r="G83" s="74">
        <v>48411976</v>
      </c>
      <c r="H83" s="75"/>
      <c r="I83" s="74">
        <v>344591611</v>
      </c>
      <c r="J83" s="75"/>
      <c r="K83" s="74">
        <v>152096376</v>
      </c>
      <c r="L83" s="75"/>
      <c r="M83" s="74">
        <v>484096011</v>
      </c>
    </row>
    <row r="84" spans="1:13" ht="15.6" customHeight="1" x14ac:dyDescent="0.2">
      <c r="A84" s="58" t="s">
        <v>267</v>
      </c>
      <c r="G84" s="74">
        <v>45028285</v>
      </c>
      <c r="H84" s="75"/>
      <c r="I84" s="74">
        <v>4763568</v>
      </c>
      <c r="J84" s="75"/>
      <c r="K84" s="74">
        <v>233685</v>
      </c>
      <c r="L84" s="75"/>
      <c r="M84" s="74">
        <v>3041409</v>
      </c>
    </row>
    <row r="85" spans="1:13" ht="15.6" customHeight="1" x14ac:dyDescent="0.2">
      <c r="A85" s="58" t="s">
        <v>268</v>
      </c>
      <c r="G85" s="74">
        <v>-3760587447</v>
      </c>
      <c r="H85" s="75"/>
      <c r="I85" s="74">
        <v>-7066851339</v>
      </c>
      <c r="J85" s="75"/>
      <c r="K85" s="74">
        <v>-441015453</v>
      </c>
      <c r="L85" s="75"/>
      <c r="M85" s="74">
        <v>-339698414</v>
      </c>
    </row>
    <row r="86" spans="1:13" ht="15.6" customHeight="1" x14ac:dyDescent="0.2">
      <c r="A86" s="58" t="s">
        <v>128</v>
      </c>
      <c r="G86" s="82">
        <v>-40281899</v>
      </c>
      <c r="H86" s="75"/>
      <c r="I86" s="82">
        <v>-568507525</v>
      </c>
      <c r="J86" s="75"/>
      <c r="K86" s="82">
        <v>-18202673</v>
      </c>
      <c r="L86" s="75"/>
      <c r="M86" s="82">
        <v>-564984306</v>
      </c>
    </row>
    <row r="87" spans="1:13" ht="15.6" customHeight="1" x14ac:dyDescent="0.2">
      <c r="G87" s="74"/>
      <c r="H87" s="75"/>
      <c r="I87" s="74"/>
      <c r="J87" s="75"/>
      <c r="K87" s="74"/>
      <c r="L87" s="75"/>
      <c r="M87" s="74"/>
    </row>
    <row r="88" spans="1:13" ht="15.6" customHeight="1" x14ac:dyDescent="0.2">
      <c r="A88" s="58" t="s">
        <v>295</v>
      </c>
      <c r="E88" s="83"/>
      <c r="G88" s="84">
        <f>SUM(G70:G87)</f>
        <v>-2830714349</v>
      </c>
      <c r="H88" s="75"/>
      <c r="I88" s="84">
        <f>SUM(I70:I87)</f>
        <v>-14799145015</v>
      </c>
      <c r="J88" s="75"/>
      <c r="K88" s="84">
        <f>SUM(K70:K87)</f>
        <v>9523496024</v>
      </c>
      <c r="L88" s="75"/>
      <c r="M88" s="84">
        <f>SUM(M70:M87)</f>
        <v>-6106487580</v>
      </c>
    </row>
    <row r="89" spans="1:13" ht="15.6" customHeight="1" x14ac:dyDescent="0.2">
      <c r="B89" s="68"/>
      <c r="G89" s="73"/>
      <c r="H89" s="85"/>
      <c r="I89" s="73"/>
      <c r="J89" s="85"/>
      <c r="K89" s="73"/>
      <c r="L89" s="86"/>
      <c r="M89" s="73"/>
    </row>
    <row r="90" spans="1:13" ht="15.6" customHeight="1" x14ac:dyDescent="0.2">
      <c r="A90" s="68" t="s">
        <v>51</v>
      </c>
      <c r="G90" s="73"/>
      <c r="H90" s="85"/>
      <c r="I90" s="73"/>
      <c r="J90" s="85"/>
      <c r="K90" s="73"/>
      <c r="L90" s="86"/>
      <c r="M90" s="73"/>
    </row>
    <row r="91" spans="1:13" ht="15.6" customHeight="1" x14ac:dyDescent="0.2">
      <c r="A91" s="58" t="s">
        <v>191</v>
      </c>
      <c r="E91" s="59">
        <v>22</v>
      </c>
      <c r="G91" s="60">
        <v>-130294877</v>
      </c>
      <c r="H91" s="85"/>
      <c r="I91" s="60">
        <v>-183971750</v>
      </c>
      <c r="J91" s="85"/>
      <c r="K91" s="60">
        <v>-55416258</v>
      </c>
      <c r="L91" s="86"/>
      <c r="M91" s="60">
        <v>-60745314</v>
      </c>
    </row>
    <row r="92" spans="1:13" ht="15.6" customHeight="1" x14ac:dyDescent="0.2">
      <c r="A92" s="58" t="s">
        <v>215</v>
      </c>
      <c r="H92" s="60"/>
      <c r="J92" s="60"/>
      <c r="L92" s="60"/>
    </row>
    <row r="93" spans="1:13" ht="15.6" customHeight="1" x14ac:dyDescent="0.2">
      <c r="B93" s="58" t="s">
        <v>216</v>
      </c>
      <c r="G93" s="60">
        <v>-33954173</v>
      </c>
      <c r="H93" s="60"/>
      <c r="I93" s="60">
        <v>-191203079</v>
      </c>
      <c r="J93" s="60"/>
      <c r="K93" s="60">
        <v>-33954173</v>
      </c>
      <c r="L93" s="60"/>
      <c r="M93" s="60">
        <v>-47775287</v>
      </c>
    </row>
    <row r="94" spans="1:13" ht="15.6" customHeight="1" x14ac:dyDescent="0.2">
      <c r="A94" s="88" t="s">
        <v>289</v>
      </c>
      <c r="G94" s="60">
        <v>2251013421</v>
      </c>
      <c r="H94" s="60"/>
      <c r="I94" s="60">
        <v>4544482045</v>
      </c>
      <c r="J94" s="60"/>
      <c r="K94" s="60">
        <v>0</v>
      </c>
      <c r="L94" s="60"/>
      <c r="M94" s="60">
        <v>0</v>
      </c>
    </row>
    <row r="95" spans="1:13" ht="15.6" customHeight="1" x14ac:dyDescent="0.2">
      <c r="A95" s="88" t="s">
        <v>290</v>
      </c>
      <c r="G95" s="60">
        <v>-2361785635</v>
      </c>
      <c r="H95" s="60"/>
      <c r="I95" s="60">
        <v>-7804277140</v>
      </c>
      <c r="J95" s="60"/>
      <c r="K95" s="60">
        <v>0</v>
      </c>
      <c r="L95" s="60"/>
      <c r="M95" s="60">
        <v>0</v>
      </c>
    </row>
    <row r="96" spans="1:13" ht="15.6" customHeight="1" x14ac:dyDescent="0.2">
      <c r="A96" s="88" t="s">
        <v>306</v>
      </c>
      <c r="E96" s="59">
        <v>40</v>
      </c>
      <c r="G96" s="60">
        <v>0</v>
      </c>
      <c r="H96" s="60"/>
      <c r="I96" s="60">
        <v>0</v>
      </c>
      <c r="J96" s="60"/>
      <c r="K96" s="60">
        <v>9943423930</v>
      </c>
      <c r="L96" s="60"/>
      <c r="M96" s="60">
        <v>0</v>
      </c>
    </row>
    <row r="97" spans="1:13" ht="15.6" customHeight="1" x14ac:dyDescent="0.2">
      <c r="A97" s="88" t="s">
        <v>244</v>
      </c>
      <c r="E97" s="59">
        <v>29</v>
      </c>
      <c r="G97" s="74">
        <v>14895347544</v>
      </c>
      <c r="H97" s="74"/>
      <c r="I97" s="74">
        <v>15450654563</v>
      </c>
      <c r="J97" s="74"/>
      <c r="K97" s="74">
        <v>7000000000</v>
      </c>
      <c r="L97" s="74"/>
      <c r="M97" s="74">
        <v>0</v>
      </c>
    </row>
    <row r="98" spans="1:13" ht="15.6" customHeight="1" x14ac:dyDescent="0.2">
      <c r="A98" s="58" t="s">
        <v>227</v>
      </c>
      <c r="G98" s="74"/>
      <c r="H98" s="74"/>
      <c r="I98" s="74"/>
      <c r="J98" s="74"/>
      <c r="K98" s="74"/>
      <c r="L98" s="74"/>
      <c r="M98" s="74"/>
    </row>
    <row r="99" spans="1:13" ht="15.6" customHeight="1" x14ac:dyDescent="0.2">
      <c r="B99" s="58" t="s">
        <v>109</v>
      </c>
      <c r="E99" s="59">
        <v>29</v>
      </c>
      <c r="G99" s="74">
        <v>-4895956512</v>
      </c>
      <c r="H99" s="74"/>
      <c r="I99" s="74">
        <v>-18221593471</v>
      </c>
      <c r="J99" s="74"/>
      <c r="K99" s="74">
        <v>-740000000</v>
      </c>
      <c r="L99" s="74"/>
      <c r="M99" s="74">
        <v>-3740000000</v>
      </c>
    </row>
    <row r="100" spans="1:13" ht="15.6" customHeight="1" x14ac:dyDescent="0.2">
      <c r="A100" s="58" t="s">
        <v>269</v>
      </c>
      <c r="E100" s="59">
        <v>40</v>
      </c>
      <c r="G100" s="74">
        <v>0</v>
      </c>
      <c r="H100" s="74"/>
      <c r="I100" s="74">
        <v>0</v>
      </c>
      <c r="J100" s="74"/>
      <c r="K100" s="74">
        <v>5000000000</v>
      </c>
      <c r="L100" s="74"/>
      <c r="M100" s="74">
        <v>0</v>
      </c>
    </row>
    <row r="101" spans="1:13" ht="15.6" customHeight="1" x14ac:dyDescent="0.2">
      <c r="A101" s="58" t="s">
        <v>270</v>
      </c>
      <c r="E101" s="59">
        <v>40</v>
      </c>
      <c r="G101" s="74">
        <v>-16592806800</v>
      </c>
      <c r="H101" s="74"/>
      <c r="I101" s="74">
        <v>-91744400</v>
      </c>
      <c r="J101" s="74"/>
      <c r="K101" s="74">
        <v>-24769129500</v>
      </c>
      <c r="L101" s="74"/>
      <c r="M101" s="74">
        <v>-1203429500</v>
      </c>
    </row>
    <row r="102" spans="1:13" ht="15.6" customHeight="1" x14ac:dyDescent="0.2">
      <c r="A102" s="89" t="s">
        <v>234</v>
      </c>
      <c r="E102" s="71">
        <v>30</v>
      </c>
      <c r="F102" s="74"/>
      <c r="G102" s="74">
        <v>15000000000</v>
      </c>
      <c r="H102" s="74"/>
      <c r="I102" s="74">
        <v>3000000000</v>
      </c>
      <c r="J102" s="74"/>
      <c r="K102" s="74">
        <v>15000000000</v>
      </c>
      <c r="L102" s="74"/>
      <c r="M102" s="74">
        <v>3000000000</v>
      </c>
    </row>
    <row r="103" spans="1:13" ht="15.6" customHeight="1" x14ac:dyDescent="0.2">
      <c r="A103" s="58" t="s">
        <v>164</v>
      </c>
      <c r="E103" s="71">
        <v>30</v>
      </c>
      <c r="F103" s="74"/>
      <c r="G103" s="74">
        <v>-6500000000</v>
      </c>
      <c r="H103" s="74"/>
      <c r="I103" s="74">
        <v>0</v>
      </c>
      <c r="J103" s="74"/>
      <c r="K103" s="74">
        <v>-6500000000</v>
      </c>
      <c r="L103" s="74"/>
      <c r="M103" s="74">
        <v>0</v>
      </c>
    </row>
    <row r="104" spans="1:13" ht="15.6" customHeight="1" x14ac:dyDescent="0.2">
      <c r="A104" s="58" t="s">
        <v>235</v>
      </c>
      <c r="E104" s="71"/>
      <c r="F104" s="74"/>
      <c r="G104" s="74"/>
      <c r="H104" s="74"/>
      <c r="I104" s="74"/>
      <c r="J104" s="74"/>
      <c r="K104" s="74"/>
      <c r="L104" s="74"/>
      <c r="M104" s="74"/>
    </row>
    <row r="105" spans="1:13" ht="15.6" customHeight="1" x14ac:dyDescent="0.2">
      <c r="B105" s="58" t="s">
        <v>236</v>
      </c>
      <c r="E105" s="71"/>
      <c r="F105" s="74"/>
      <c r="G105" s="74">
        <v>122500</v>
      </c>
      <c r="H105" s="74"/>
      <c r="I105" s="74">
        <v>31850000</v>
      </c>
      <c r="J105" s="74"/>
      <c r="K105" s="74">
        <v>0</v>
      </c>
      <c r="L105" s="74"/>
      <c r="M105" s="74">
        <v>0</v>
      </c>
    </row>
    <row r="106" spans="1:13" ht="15.6" customHeight="1" x14ac:dyDescent="0.2">
      <c r="A106" s="58" t="s">
        <v>311</v>
      </c>
      <c r="E106" s="71"/>
      <c r="F106" s="74"/>
      <c r="G106" s="74">
        <v>-15478152</v>
      </c>
      <c r="H106" s="74"/>
      <c r="I106" s="74">
        <v>0</v>
      </c>
      <c r="J106" s="74"/>
      <c r="K106" s="74">
        <v>0</v>
      </c>
      <c r="L106" s="74"/>
      <c r="M106" s="74">
        <v>0</v>
      </c>
    </row>
    <row r="107" spans="1:13" ht="15.6" customHeight="1" x14ac:dyDescent="0.2">
      <c r="A107" s="58" t="s">
        <v>307</v>
      </c>
      <c r="E107" s="71"/>
      <c r="F107" s="74"/>
      <c r="G107" s="74"/>
      <c r="H107" s="74"/>
      <c r="I107" s="74"/>
      <c r="J107" s="74"/>
      <c r="K107" s="74"/>
      <c r="L107" s="74"/>
      <c r="M107" s="74"/>
    </row>
    <row r="108" spans="1:13" ht="15.6" customHeight="1" x14ac:dyDescent="0.2">
      <c r="B108" s="58" t="s">
        <v>308</v>
      </c>
      <c r="E108" s="71" t="s">
        <v>309</v>
      </c>
      <c r="F108" s="74"/>
      <c r="G108" s="74">
        <v>-1275000000</v>
      </c>
      <c r="H108" s="74"/>
      <c r="I108" s="74">
        <v>0</v>
      </c>
      <c r="J108" s="74"/>
      <c r="K108" s="74">
        <v>0</v>
      </c>
      <c r="L108" s="74"/>
      <c r="M108" s="74">
        <v>0</v>
      </c>
    </row>
    <row r="109" spans="1:13" ht="15.6" customHeight="1" x14ac:dyDescent="0.2">
      <c r="A109" s="58" t="s">
        <v>131</v>
      </c>
      <c r="E109" s="59">
        <v>39</v>
      </c>
      <c r="G109" s="74">
        <v>-2509559137</v>
      </c>
      <c r="H109" s="74"/>
      <c r="I109" s="74">
        <v>-1691837615</v>
      </c>
      <c r="J109" s="74"/>
      <c r="K109" s="74">
        <v>-2509559137</v>
      </c>
      <c r="L109" s="74"/>
      <c r="M109" s="74">
        <v>-1691837615</v>
      </c>
    </row>
    <row r="110" spans="1:13" ht="15.6" customHeight="1" x14ac:dyDescent="0.2">
      <c r="A110" s="58" t="s">
        <v>243</v>
      </c>
      <c r="G110" s="74">
        <v>-426109732</v>
      </c>
      <c r="H110" s="74"/>
      <c r="I110" s="74">
        <v>-177310867</v>
      </c>
      <c r="J110" s="74"/>
      <c r="K110" s="74">
        <v>0</v>
      </c>
      <c r="L110" s="74"/>
      <c r="M110" s="74">
        <v>0</v>
      </c>
    </row>
    <row r="111" spans="1:13" ht="15.6" customHeight="1" x14ac:dyDescent="0.2">
      <c r="A111" s="58" t="s">
        <v>66</v>
      </c>
      <c r="E111" s="90"/>
      <c r="G111" s="74">
        <v>-5524549155</v>
      </c>
      <c r="H111" s="74"/>
      <c r="I111" s="74">
        <v>-5191722834</v>
      </c>
      <c r="J111" s="74"/>
      <c r="K111" s="74">
        <v>-2745388920</v>
      </c>
      <c r="L111" s="74"/>
      <c r="M111" s="74">
        <v>-2683906887</v>
      </c>
    </row>
    <row r="112" spans="1:13" ht="15.6" customHeight="1" x14ac:dyDescent="0.2">
      <c r="A112" s="58" t="s">
        <v>242</v>
      </c>
      <c r="E112" s="90"/>
      <c r="G112" s="82">
        <v>-38748390</v>
      </c>
      <c r="H112" s="75"/>
      <c r="I112" s="82">
        <v>-76284410</v>
      </c>
      <c r="J112" s="75"/>
      <c r="K112" s="82">
        <v>0</v>
      </c>
      <c r="L112" s="75"/>
      <c r="M112" s="82">
        <v>0</v>
      </c>
    </row>
    <row r="113" spans="1:13" ht="15.6" customHeight="1" x14ac:dyDescent="0.2">
      <c r="E113" s="90"/>
      <c r="G113" s="74"/>
      <c r="H113" s="75"/>
      <c r="I113" s="74"/>
      <c r="J113" s="75"/>
      <c r="K113" s="74"/>
      <c r="L113" s="75"/>
      <c r="M113" s="74"/>
    </row>
    <row r="114" spans="1:13" ht="15.6" customHeight="1" x14ac:dyDescent="0.2">
      <c r="A114" s="58" t="s">
        <v>296</v>
      </c>
      <c r="E114" s="90"/>
      <c r="G114" s="84">
        <f>SUM(G91:G113)</f>
        <v>-8157759098</v>
      </c>
      <c r="H114" s="75"/>
      <c r="I114" s="84">
        <f>SUM(I91:I113)</f>
        <v>-10602958958</v>
      </c>
      <c r="J114" s="75"/>
      <c r="K114" s="76">
        <f>SUM(K91:K113)</f>
        <v>-410024058</v>
      </c>
      <c r="L114" s="75"/>
      <c r="M114" s="76">
        <f>SUM(M91:M113)</f>
        <v>-6427694603</v>
      </c>
    </row>
    <row r="115" spans="1:13" ht="15.6" customHeight="1" x14ac:dyDescent="0.2">
      <c r="H115" s="60"/>
      <c r="J115" s="60"/>
      <c r="L115" s="60"/>
    </row>
    <row r="116" spans="1:13" ht="21.95" customHeight="1" x14ac:dyDescent="0.2">
      <c r="A116" s="195" t="str">
        <f>+A58</f>
        <v>The notes to the consolidated and separate financial statements are on integral part of these financial statements.</v>
      </c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</row>
    <row r="117" spans="1:13" s="53" customFormat="1" ht="16.5" customHeight="1" x14ac:dyDescent="0.2">
      <c r="A117" s="50" t="str">
        <f>+A1</f>
        <v>Global Power Synergy Public Company Limited</v>
      </c>
      <c r="B117" s="50"/>
      <c r="C117" s="50"/>
      <c r="D117" s="50"/>
      <c r="E117" s="51"/>
      <c r="F117" s="51"/>
      <c r="G117" s="52"/>
      <c r="I117" s="52"/>
      <c r="J117" s="51"/>
      <c r="K117" s="52"/>
      <c r="M117" s="52"/>
    </row>
    <row r="118" spans="1:13" s="53" customFormat="1" ht="16.5" customHeight="1" x14ac:dyDescent="0.2">
      <c r="A118" s="50" t="str">
        <f>+A2</f>
        <v>Statement of Cash Flows</v>
      </c>
      <c r="B118" s="50"/>
      <c r="C118" s="50"/>
      <c r="D118" s="50"/>
      <c r="E118" s="51"/>
      <c r="F118" s="51"/>
      <c r="G118" s="52"/>
      <c r="I118" s="52"/>
      <c r="J118" s="51"/>
      <c r="K118" s="52"/>
      <c r="M118" s="52"/>
    </row>
    <row r="119" spans="1:13" s="53" customFormat="1" ht="16.5" customHeight="1" x14ac:dyDescent="0.2">
      <c r="A119" s="54" t="str">
        <f>+A3</f>
        <v>For the year ended 31 December 2024</v>
      </c>
      <c r="B119" s="54"/>
      <c r="C119" s="54"/>
      <c r="D119" s="54"/>
      <c r="E119" s="55"/>
      <c r="F119" s="55"/>
      <c r="G119" s="56"/>
      <c r="H119" s="57"/>
      <c r="I119" s="56"/>
      <c r="J119" s="55"/>
      <c r="K119" s="56"/>
      <c r="L119" s="57"/>
      <c r="M119" s="56"/>
    </row>
    <row r="122" spans="1:13" ht="16.5" customHeight="1" x14ac:dyDescent="0.2">
      <c r="G122" s="192" t="s">
        <v>2</v>
      </c>
      <c r="H122" s="192"/>
      <c r="I122" s="192"/>
      <c r="J122" s="62"/>
      <c r="K122" s="192" t="s">
        <v>56</v>
      </c>
      <c r="L122" s="192"/>
      <c r="M122" s="192"/>
    </row>
    <row r="123" spans="1:13" ht="16.5" customHeight="1" x14ac:dyDescent="0.2">
      <c r="A123" s="58" t="s">
        <v>1</v>
      </c>
      <c r="E123" s="62"/>
      <c r="F123" s="62"/>
      <c r="G123" s="193" t="s">
        <v>142</v>
      </c>
      <c r="H123" s="193"/>
      <c r="I123" s="193"/>
      <c r="J123" s="63"/>
      <c r="K123" s="193" t="s">
        <v>142</v>
      </c>
      <c r="L123" s="193"/>
      <c r="M123" s="193"/>
    </row>
    <row r="124" spans="1:13" ht="16.5" customHeight="1" x14ac:dyDescent="0.2">
      <c r="E124" s="62"/>
      <c r="F124" s="62"/>
      <c r="G124" s="61"/>
      <c r="H124" s="61"/>
      <c r="I124" s="61" t="s">
        <v>279</v>
      </c>
      <c r="J124" s="63"/>
      <c r="K124" s="61"/>
      <c r="L124" s="61"/>
      <c r="M124" s="61"/>
    </row>
    <row r="125" spans="1:13" ht="16.5" customHeight="1" x14ac:dyDescent="0.2">
      <c r="E125" s="62"/>
      <c r="F125" s="62"/>
      <c r="G125" s="30">
        <v>2024</v>
      </c>
      <c r="H125" s="31"/>
      <c r="I125" s="30">
        <v>2023</v>
      </c>
      <c r="J125" s="32"/>
      <c r="K125" s="30">
        <v>2024</v>
      </c>
      <c r="L125" s="31"/>
      <c r="M125" s="30">
        <v>2023</v>
      </c>
    </row>
    <row r="126" spans="1:13" ht="16.5" customHeight="1" x14ac:dyDescent="0.2">
      <c r="E126" s="62"/>
      <c r="F126" s="62"/>
      <c r="G126" s="67" t="s">
        <v>141</v>
      </c>
      <c r="H126" s="65"/>
      <c r="I126" s="67" t="s">
        <v>141</v>
      </c>
      <c r="J126" s="63"/>
      <c r="K126" s="67" t="s">
        <v>141</v>
      </c>
      <c r="L126" s="65"/>
      <c r="M126" s="67" t="s">
        <v>141</v>
      </c>
    </row>
    <row r="127" spans="1:13" ht="16.5" customHeight="1" x14ac:dyDescent="0.2">
      <c r="H127" s="60"/>
      <c r="J127" s="60"/>
      <c r="L127" s="60"/>
    </row>
    <row r="128" spans="1:13" ht="16.5" customHeight="1" x14ac:dyDescent="0.2">
      <c r="A128" s="68" t="s">
        <v>137</v>
      </c>
      <c r="B128" s="68"/>
      <c r="G128" s="73">
        <f>SUM(G54,G88,G114)</f>
        <v>12216651845</v>
      </c>
      <c r="H128" s="73"/>
      <c r="I128" s="73">
        <f>SUM(I54,I88,I114)</f>
        <v>-1814984947</v>
      </c>
      <c r="J128" s="73"/>
      <c r="K128" s="73">
        <f>SUM(K54,K88,K114)</f>
        <v>15075041890</v>
      </c>
      <c r="L128" s="73"/>
      <c r="M128" s="73">
        <f>SUM(M54,M88,M114)</f>
        <v>-9264530091</v>
      </c>
    </row>
    <row r="129" spans="1:13" ht="16.5" customHeight="1" x14ac:dyDescent="0.2">
      <c r="A129" s="58" t="s">
        <v>202</v>
      </c>
      <c r="G129" s="73">
        <v>-91691077</v>
      </c>
      <c r="H129" s="73"/>
      <c r="I129" s="73">
        <v>33722056</v>
      </c>
      <c r="J129" s="73"/>
      <c r="K129" s="74">
        <v>-1</v>
      </c>
      <c r="L129" s="73"/>
      <c r="M129" s="74">
        <v>0</v>
      </c>
    </row>
    <row r="130" spans="1:13" ht="16.5" customHeight="1" x14ac:dyDescent="0.2">
      <c r="A130" s="58" t="s">
        <v>152</v>
      </c>
      <c r="E130" s="58"/>
      <c r="F130" s="58"/>
      <c r="G130" s="91">
        <v>13366891821</v>
      </c>
      <c r="H130" s="73"/>
      <c r="I130" s="91">
        <v>15148154712</v>
      </c>
      <c r="J130" s="73"/>
      <c r="K130" s="91">
        <v>2777392726</v>
      </c>
      <c r="L130" s="73"/>
      <c r="M130" s="91">
        <v>12041922817</v>
      </c>
    </row>
    <row r="131" spans="1:13" ht="16.5" customHeight="1" x14ac:dyDescent="0.2">
      <c r="G131" s="73"/>
      <c r="H131" s="73"/>
      <c r="I131" s="73"/>
      <c r="J131" s="73"/>
      <c r="K131" s="73"/>
      <c r="L131" s="73"/>
      <c r="M131" s="73"/>
    </row>
    <row r="132" spans="1:13" ht="16.5" customHeight="1" thickBot="1" x14ac:dyDescent="0.25">
      <c r="A132" s="58" t="s">
        <v>153</v>
      </c>
      <c r="G132" s="92">
        <f>SUM(G128:G131)</f>
        <v>25491852589</v>
      </c>
      <c r="H132" s="73"/>
      <c r="I132" s="92">
        <f>SUM(I128:I131)</f>
        <v>13366891821</v>
      </c>
      <c r="J132" s="73"/>
      <c r="K132" s="92">
        <f>SUM(K128:K131)</f>
        <v>17852434615</v>
      </c>
      <c r="L132" s="73"/>
      <c r="M132" s="92">
        <f>SUM(M128:M131)</f>
        <v>2777392726</v>
      </c>
    </row>
    <row r="133" spans="1:13" ht="16.5" customHeight="1" thickTop="1" x14ac:dyDescent="0.2">
      <c r="G133" s="1"/>
      <c r="H133" s="73"/>
      <c r="I133" s="1"/>
      <c r="J133" s="73"/>
      <c r="K133" s="1"/>
      <c r="L133" s="73"/>
      <c r="M133" s="1"/>
    </row>
    <row r="134" spans="1:13" ht="16.5" customHeight="1" x14ac:dyDescent="0.2">
      <c r="G134" s="73"/>
      <c r="H134" s="73"/>
      <c r="I134" s="73"/>
      <c r="J134" s="73"/>
      <c r="K134" s="73"/>
      <c r="L134" s="73"/>
      <c r="M134" s="73"/>
    </row>
    <row r="135" spans="1:13" ht="16.5" customHeight="1" x14ac:dyDescent="0.2">
      <c r="A135" s="68" t="s">
        <v>203</v>
      </c>
      <c r="H135" s="60"/>
      <c r="J135" s="60"/>
      <c r="L135" s="60"/>
    </row>
    <row r="136" spans="1:13" ht="16.5" customHeight="1" x14ac:dyDescent="0.2">
      <c r="G136" s="73"/>
      <c r="H136" s="73"/>
      <c r="I136" s="73"/>
      <c r="J136" s="73"/>
      <c r="K136" s="73"/>
      <c r="L136" s="73"/>
      <c r="M136" s="73"/>
    </row>
    <row r="137" spans="1:13" ht="16.5" customHeight="1" x14ac:dyDescent="0.2">
      <c r="A137" s="58" t="s">
        <v>272</v>
      </c>
      <c r="G137" s="60">
        <v>335553521</v>
      </c>
      <c r="H137" s="60"/>
      <c r="I137" s="60">
        <v>431788861</v>
      </c>
      <c r="J137" s="60"/>
      <c r="K137" s="60">
        <v>23043583</v>
      </c>
      <c r="L137" s="60"/>
      <c r="M137" s="60">
        <v>-16882281</v>
      </c>
    </row>
    <row r="138" spans="1:13" ht="16.5" customHeight="1" x14ac:dyDescent="0.2">
      <c r="A138" s="58" t="s">
        <v>271</v>
      </c>
      <c r="G138" s="60">
        <v>4984688</v>
      </c>
      <c r="H138" s="60"/>
      <c r="I138" s="60">
        <v>9089297</v>
      </c>
      <c r="J138" s="60"/>
      <c r="K138" s="60">
        <v>-4178118</v>
      </c>
      <c r="L138" s="60"/>
      <c r="M138" s="60">
        <v>-123212856</v>
      </c>
    </row>
    <row r="139" spans="1:13" ht="16.5" customHeight="1" x14ac:dyDescent="0.2">
      <c r="A139" s="58" t="s">
        <v>237</v>
      </c>
      <c r="G139" s="60">
        <v>0</v>
      </c>
      <c r="H139" s="60"/>
      <c r="I139" s="60">
        <v>0</v>
      </c>
      <c r="J139" s="60"/>
      <c r="K139" s="60">
        <v>0</v>
      </c>
      <c r="L139" s="60"/>
      <c r="M139" s="60">
        <v>-162620000</v>
      </c>
    </row>
    <row r="140" spans="1:13" ht="16.5" customHeight="1" x14ac:dyDescent="0.2">
      <c r="A140" s="58" t="s">
        <v>238</v>
      </c>
      <c r="G140" s="60">
        <v>-84000009</v>
      </c>
      <c r="H140" s="60"/>
      <c r="I140" s="60">
        <v>21699999</v>
      </c>
      <c r="J140" s="60"/>
      <c r="K140" s="60">
        <v>-84000009</v>
      </c>
      <c r="L140" s="60"/>
      <c r="M140" s="60">
        <v>21699999</v>
      </c>
    </row>
    <row r="141" spans="1:13" ht="16.5" customHeight="1" x14ac:dyDescent="0.2">
      <c r="A141" s="58" t="s">
        <v>204</v>
      </c>
      <c r="G141" s="60">
        <v>84177799</v>
      </c>
      <c r="H141" s="60"/>
      <c r="I141" s="60">
        <v>104428113</v>
      </c>
      <c r="J141" s="60"/>
      <c r="K141" s="60">
        <v>32474755</v>
      </c>
      <c r="L141" s="60"/>
      <c r="M141" s="60">
        <v>82369689</v>
      </c>
    </row>
    <row r="142" spans="1:13" ht="16.5" customHeight="1" x14ac:dyDescent="0.2">
      <c r="A142" s="58" t="s">
        <v>312</v>
      </c>
      <c r="G142" s="60">
        <v>1052304435</v>
      </c>
      <c r="H142" s="60"/>
      <c r="I142" s="60">
        <v>31110651</v>
      </c>
      <c r="J142" s="60"/>
      <c r="K142" s="60">
        <v>19947102</v>
      </c>
      <c r="L142" s="60"/>
      <c r="M142" s="60">
        <v>31326115</v>
      </c>
    </row>
    <row r="143" spans="1:13" ht="16.5" customHeight="1" x14ac:dyDescent="0.2">
      <c r="H143" s="60"/>
      <c r="J143" s="60"/>
      <c r="L143" s="60"/>
    </row>
    <row r="144" spans="1:13" ht="16.5" customHeight="1" x14ac:dyDescent="0.2">
      <c r="H144" s="60"/>
      <c r="J144" s="60"/>
      <c r="L144" s="60"/>
    </row>
    <row r="145" spans="8:12" ht="16.5" customHeight="1" x14ac:dyDescent="0.2">
      <c r="H145" s="60"/>
      <c r="J145" s="60"/>
      <c r="L145" s="60"/>
    </row>
    <row r="146" spans="8:12" ht="16.5" customHeight="1" x14ac:dyDescent="0.2">
      <c r="H146" s="60"/>
      <c r="J146" s="60"/>
      <c r="L146" s="60"/>
    </row>
    <row r="147" spans="8:12" ht="16.5" customHeight="1" x14ac:dyDescent="0.2">
      <c r="H147" s="60"/>
      <c r="J147" s="60"/>
      <c r="L147" s="60"/>
    </row>
    <row r="148" spans="8:12" ht="16.5" customHeight="1" x14ac:dyDescent="0.2">
      <c r="H148" s="60"/>
      <c r="J148" s="60"/>
      <c r="L148" s="60"/>
    </row>
    <row r="149" spans="8:12" ht="16.5" customHeight="1" x14ac:dyDescent="0.2">
      <c r="H149" s="60"/>
      <c r="J149" s="60"/>
      <c r="L149" s="60"/>
    </row>
    <row r="150" spans="8:12" ht="16.5" customHeight="1" x14ac:dyDescent="0.2">
      <c r="H150" s="60"/>
      <c r="J150" s="60"/>
      <c r="L150" s="60"/>
    </row>
    <row r="151" spans="8:12" ht="16.5" customHeight="1" x14ac:dyDescent="0.2">
      <c r="H151" s="60"/>
      <c r="J151" s="60"/>
      <c r="L151" s="60"/>
    </row>
    <row r="152" spans="8:12" ht="16.5" customHeight="1" x14ac:dyDescent="0.2">
      <c r="H152" s="60"/>
      <c r="J152" s="60"/>
      <c r="L152" s="60"/>
    </row>
    <row r="153" spans="8:12" ht="16.5" customHeight="1" x14ac:dyDescent="0.2">
      <c r="H153" s="60"/>
      <c r="J153" s="60"/>
      <c r="L153" s="60"/>
    </row>
    <row r="154" spans="8:12" ht="16.5" customHeight="1" x14ac:dyDescent="0.2">
      <c r="H154" s="60"/>
      <c r="J154" s="60"/>
      <c r="L154" s="60"/>
    </row>
    <row r="155" spans="8:12" ht="16.5" customHeight="1" x14ac:dyDescent="0.2">
      <c r="H155" s="60"/>
      <c r="J155" s="60"/>
      <c r="L155" s="60"/>
    </row>
    <row r="156" spans="8:12" ht="16.5" customHeight="1" x14ac:dyDescent="0.2">
      <c r="H156" s="60"/>
      <c r="J156" s="60"/>
      <c r="L156" s="60"/>
    </row>
    <row r="157" spans="8:12" ht="16.5" customHeight="1" x14ac:dyDescent="0.2">
      <c r="H157" s="60"/>
      <c r="J157" s="60"/>
      <c r="L157" s="60"/>
    </row>
    <row r="158" spans="8:12" ht="16.5" customHeight="1" x14ac:dyDescent="0.2">
      <c r="H158" s="60"/>
      <c r="J158" s="60"/>
      <c r="L158" s="60"/>
    </row>
    <row r="159" spans="8:12" ht="16.5" customHeight="1" x14ac:dyDescent="0.2">
      <c r="H159" s="60"/>
      <c r="J159" s="60"/>
      <c r="L159" s="60"/>
    </row>
    <row r="160" spans="8:12" ht="16.5" customHeight="1" x14ac:dyDescent="0.2">
      <c r="H160" s="60"/>
      <c r="J160" s="60"/>
      <c r="L160" s="60"/>
    </row>
    <row r="161" spans="1:13" ht="16.5" customHeight="1" x14ac:dyDescent="0.2">
      <c r="H161" s="60"/>
      <c r="J161" s="60"/>
      <c r="L161" s="60"/>
    </row>
    <row r="162" spans="1:13" ht="16.5" customHeight="1" x14ac:dyDescent="0.2">
      <c r="H162" s="60"/>
      <c r="J162" s="60"/>
      <c r="L162" s="60"/>
    </row>
    <row r="163" spans="1:13" ht="16.5" customHeight="1" x14ac:dyDescent="0.2">
      <c r="H163" s="60"/>
      <c r="J163" s="60"/>
      <c r="L163" s="60"/>
    </row>
    <row r="164" spans="1:13" ht="16.5" customHeight="1" x14ac:dyDescent="0.2">
      <c r="H164" s="60"/>
      <c r="J164" s="60"/>
      <c r="L164" s="60"/>
    </row>
    <row r="165" spans="1:13" ht="16.5" customHeight="1" x14ac:dyDescent="0.2">
      <c r="H165" s="60"/>
      <c r="J165" s="60"/>
      <c r="L165" s="60"/>
    </row>
    <row r="166" spans="1:13" ht="16.5" customHeight="1" x14ac:dyDescent="0.2">
      <c r="H166" s="60"/>
      <c r="J166" s="60"/>
      <c r="L166" s="60"/>
    </row>
    <row r="167" spans="1:13" ht="16.5" customHeight="1" x14ac:dyDescent="0.2">
      <c r="H167" s="60"/>
      <c r="J167" s="60"/>
      <c r="L167" s="60"/>
    </row>
    <row r="168" spans="1:13" ht="16.5" customHeight="1" x14ac:dyDescent="0.2">
      <c r="H168" s="60"/>
      <c r="J168" s="60"/>
      <c r="L168" s="60"/>
    </row>
    <row r="169" spans="1:13" ht="16.5" customHeight="1" x14ac:dyDescent="0.2">
      <c r="H169" s="60"/>
      <c r="J169" s="60"/>
      <c r="L169" s="60"/>
    </row>
    <row r="170" spans="1:13" ht="16.5" customHeight="1" x14ac:dyDescent="0.2">
      <c r="H170" s="60"/>
      <c r="J170" s="60"/>
      <c r="L170" s="60"/>
    </row>
    <row r="171" spans="1:13" ht="21.95" customHeight="1" x14ac:dyDescent="0.2">
      <c r="A171" s="195" t="s">
        <v>253</v>
      </c>
      <c r="B171" s="195"/>
      <c r="C171" s="195"/>
      <c r="D171" s="195"/>
      <c r="E171" s="195"/>
      <c r="F171" s="195"/>
      <c r="G171" s="195"/>
      <c r="H171" s="195"/>
      <c r="I171" s="195"/>
      <c r="J171" s="195"/>
      <c r="K171" s="195"/>
      <c r="L171" s="195"/>
      <c r="M171" s="195"/>
    </row>
    <row r="172" spans="1:13" ht="16.5" customHeight="1" x14ac:dyDescent="0.2">
      <c r="H172" s="60"/>
      <c r="J172" s="60"/>
      <c r="L172" s="60"/>
    </row>
    <row r="173" spans="1:13" ht="16.5" customHeight="1" x14ac:dyDescent="0.2">
      <c r="H173" s="60"/>
      <c r="J173" s="60"/>
      <c r="L173" s="60"/>
    </row>
    <row r="174" spans="1:13" ht="16.5" customHeight="1" x14ac:dyDescent="0.2">
      <c r="H174" s="60"/>
      <c r="J174" s="60"/>
      <c r="L174" s="60"/>
    </row>
    <row r="175" spans="1:13" ht="16.5" customHeight="1" x14ac:dyDescent="0.2">
      <c r="H175" s="60"/>
      <c r="J175" s="60"/>
      <c r="L175" s="60"/>
    </row>
    <row r="176" spans="1:13" ht="16.5" customHeight="1" x14ac:dyDescent="0.2">
      <c r="H176" s="60"/>
      <c r="J176" s="60"/>
      <c r="L176" s="60"/>
    </row>
    <row r="177" spans="8:12" ht="16.5" customHeight="1" x14ac:dyDescent="0.2">
      <c r="H177" s="60"/>
      <c r="J177" s="60"/>
      <c r="L177" s="60"/>
    </row>
    <row r="178" spans="8:12" ht="16.5" customHeight="1" x14ac:dyDescent="0.2">
      <c r="H178" s="60"/>
      <c r="J178" s="60"/>
      <c r="L178" s="60"/>
    </row>
    <row r="179" spans="8:12" ht="16.5" customHeight="1" x14ac:dyDescent="0.2">
      <c r="H179" s="60"/>
      <c r="J179" s="60"/>
      <c r="L179" s="60"/>
    </row>
    <row r="180" spans="8:12" ht="16.5" customHeight="1" x14ac:dyDescent="0.2">
      <c r="H180" s="60"/>
      <c r="J180" s="60"/>
      <c r="L180" s="60"/>
    </row>
    <row r="181" spans="8:12" ht="16.5" customHeight="1" x14ac:dyDescent="0.2">
      <c r="H181" s="60"/>
      <c r="J181" s="60"/>
      <c r="L181" s="60"/>
    </row>
    <row r="182" spans="8:12" ht="16.5" customHeight="1" x14ac:dyDescent="0.2">
      <c r="H182" s="60"/>
      <c r="J182" s="60"/>
      <c r="L182" s="60"/>
    </row>
    <row r="183" spans="8:12" ht="16.5" customHeight="1" x14ac:dyDescent="0.2">
      <c r="H183" s="60"/>
      <c r="J183" s="60"/>
      <c r="L183" s="60"/>
    </row>
    <row r="184" spans="8:12" ht="16.5" customHeight="1" x14ac:dyDescent="0.2">
      <c r="H184" s="60"/>
      <c r="J184" s="60"/>
      <c r="L184" s="60"/>
    </row>
    <row r="185" spans="8:12" ht="16.5" customHeight="1" x14ac:dyDescent="0.2">
      <c r="H185" s="60"/>
      <c r="J185" s="60"/>
      <c r="L185" s="60"/>
    </row>
    <row r="186" spans="8:12" ht="16.5" customHeight="1" x14ac:dyDescent="0.2">
      <c r="H186" s="60"/>
      <c r="J186" s="60"/>
      <c r="L186" s="60"/>
    </row>
    <row r="187" spans="8:12" ht="16.5" customHeight="1" x14ac:dyDescent="0.2">
      <c r="H187" s="60"/>
      <c r="J187" s="60"/>
      <c r="L187" s="60"/>
    </row>
    <row r="188" spans="8:12" ht="16.5" customHeight="1" x14ac:dyDescent="0.2">
      <c r="H188" s="60"/>
      <c r="J188" s="60"/>
      <c r="L188" s="60"/>
    </row>
    <row r="189" spans="8:12" ht="16.5" customHeight="1" x14ac:dyDescent="0.2">
      <c r="H189" s="60"/>
      <c r="J189" s="60"/>
      <c r="L189" s="60"/>
    </row>
    <row r="190" spans="8:12" ht="16.5" customHeight="1" x14ac:dyDescent="0.2">
      <c r="H190" s="60"/>
      <c r="J190" s="60"/>
      <c r="L190" s="60"/>
    </row>
    <row r="191" spans="8:12" ht="16.5" customHeight="1" x14ac:dyDescent="0.2">
      <c r="H191" s="60"/>
      <c r="J191" s="60"/>
      <c r="L191" s="60"/>
    </row>
    <row r="192" spans="8:12" ht="16.5" customHeight="1" x14ac:dyDescent="0.2">
      <c r="H192" s="60"/>
      <c r="J192" s="60"/>
      <c r="L192" s="60"/>
    </row>
    <row r="193" spans="1:13" ht="16.5" customHeight="1" x14ac:dyDescent="0.2">
      <c r="H193" s="60"/>
      <c r="J193" s="60"/>
      <c r="L193" s="60"/>
    </row>
    <row r="194" spans="1:13" ht="16.5" customHeight="1" x14ac:dyDescent="0.2">
      <c r="H194" s="60"/>
      <c r="J194" s="60"/>
      <c r="L194" s="60"/>
    </row>
    <row r="195" spans="1:13" ht="16.5" customHeight="1" x14ac:dyDescent="0.2">
      <c r="H195" s="60"/>
      <c r="J195" s="60"/>
      <c r="L195" s="60"/>
    </row>
    <row r="196" spans="1:13" ht="16.5" customHeight="1" x14ac:dyDescent="0.2">
      <c r="H196" s="60"/>
      <c r="J196" s="60"/>
      <c r="L196" s="60"/>
    </row>
    <row r="197" spans="1:13" ht="16.5" customHeight="1" x14ac:dyDescent="0.2">
      <c r="H197" s="60"/>
      <c r="J197" s="60"/>
      <c r="L197" s="60"/>
    </row>
    <row r="198" spans="1:13" ht="16.5" customHeight="1" x14ac:dyDescent="0.2">
      <c r="H198" s="60"/>
      <c r="J198" s="60"/>
      <c r="L198" s="60"/>
    </row>
    <row r="199" spans="1:13" ht="16.5" customHeight="1" x14ac:dyDescent="0.2">
      <c r="H199" s="60"/>
      <c r="J199" s="60"/>
      <c r="L199" s="60"/>
    </row>
    <row r="200" spans="1:13" ht="16.5" customHeight="1" x14ac:dyDescent="0.2">
      <c r="H200" s="60"/>
      <c r="J200" s="60"/>
      <c r="L200" s="60"/>
    </row>
    <row r="201" spans="1:13" ht="16.5" customHeight="1" x14ac:dyDescent="0.2">
      <c r="H201" s="60"/>
      <c r="J201" s="60"/>
      <c r="L201" s="60"/>
    </row>
    <row r="202" spans="1:13" ht="16.5" customHeight="1" x14ac:dyDescent="0.2">
      <c r="H202" s="60"/>
      <c r="J202" s="60"/>
      <c r="L202" s="60"/>
    </row>
    <row r="203" spans="1:13" ht="16.5" customHeight="1" x14ac:dyDescent="0.2">
      <c r="H203" s="60"/>
      <c r="J203" s="60"/>
      <c r="L203" s="60"/>
    </row>
    <row r="204" spans="1:13" ht="16.5" customHeight="1" x14ac:dyDescent="0.2">
      <c r="A204" s="194" t="str">
        <f>A58</f>
        <v>The notes to the consolidated and separate financial statements are on integral part of these financial statements.</v>
      </c>
      <c r="B204" s="194"/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</row>
  </sheetData>
  <mergeCells count="16">
    <mergeCell ref="K122:M122"/>
    <mergeCell ref="G123:I123"/>
    <mergeCell ref="K123:M123"/>
    <mergeCell ref="A58:M58"/>
    <mergeCell ref="A204:M204"/>
    <mergeCell ref="A116:M116"/>
    <mergeCell ref="G65:I65"/>
    <mergeCell ref="K65:M65"/>
    <mergeCell ref="G122:I122"/>
    <mergeCell ref="A171:M171"/>
    <mergeCell ref="G6:I6"/>
    <mergeCell ref="G7:I7"/>
    <mergeCell ref="K6:M6"/>
    <mergeCell ref="K7:M7"/>
    <mergeCell ref="G64:I64"/>
    <mergeCell ref="K64:M64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&amp;R&amp;"Arial,Regular"&amp;P</oddFooter>
  </headerFooter>
  <rowBreaks count="2" manualBreakCount="2">
    <brk id="58" max="12" man="1"/>
    <brk id="116" max="12" man="1"/>
  </rowBreaks>
</worksheet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5-7</vt:lpstr>
      <vt:lpstr>8-9</vt:lpstr>
      <vt:lpstr>10</vt:lpstr>
      <vt:lpstr>11</vt:lpstr>
      <vt:lpstr>12-14</vt:lpstr>
      <vt:lpstr>'12-14'!Print_Area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Boonyamart Tipsuk (TH)</cp:lastModifiedBy>
  <cp:lastPrinted>2025-02-17T03:56:00Z</cp:lastPrinted>
  <dcterms:created xsi:type="dcterms:W3CDTF">2009-01-23T10:19:39Z</dcterms:created>
  <dcterms:modified xsi:type="dcterms:W3CDTF">2025-02-17T08:13:48Z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