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0.100\Division\Accounting_and_Finance\Z_Accounting\Detail NVD\Detail 2567\M12.2024\FS_Draft  yearend 2024\ELCID_2\TH_Financial Statement\"/>
    </mc:Choice>
  </mc:AlternateContent>
  <xr:revisionPtr revIDLastSave="0" documentId="13_ncr:1_{8549C4F3-C9F6-4C76-83C5-43E16077D2FD}" xr6:coauthVersionLast="47" xr6:coauthVersionMax="47" xr10:uidLastSave="{00000000-0000-0000-0000-000000000000}"/>
  <bookViews>
    <workbookView xWindow="3120" yWindow="2505" windowWidth="23085" windowHeight="13695" tabRatio="767" xr2:uid="{00000000-000D-0000-FFFF-FFFF00000000}"/>
  </bookViews>
  <sheets>
    <sheet name="BS" sheetId="5" r:id="rId1"/>
    <sheet name="PL" sheetId="3" r:id="rId2"/>
    <sheet name="CE Consolidation 66 " sheetId="10" r:id="rId3"/>
    <sheet name="CE Consolidation 67" sheetId="11" r:id="rId4"/>
    <sheet name="CE Separate 66" sheetId="12" r:id="rId5"/>
    <sheet name="CE Separate 67" sheetId="13" r:id="rId6"/>
    <sheet name="CF " sheetId="9" r:id="rId7"/>
  </sheets>
  <definedNames>
    <definedName name="_xlnm.Print_Area" localSheetId="0">BS!$A$1:$L$107</definedName>
    <definedName name="_xlnm.Print_Area" localSheetId="2">'CE Consolidation 66 '!$A$1:$V$31</definedName>
    <definedName name="_xlnm.Print_Area" localSheetId="3">'CE Consolidation 67'!$A$1:$V$27</definedName>
    <definedName name="_xlnm.Print_Area" localSheetId="4">'CE Separate 66'!$A$1:$P$25</definedName>
    <definedName name="_xlnm.Print_Area" localSheetId="5">'CE Separate 67'!$A$1:$P$26</definedName>
    <definedName name="_xlnm.Print_Area" localSheetId="6">'CF '!$A$1:$L$119</definedName>
    <definedName name="_xlnm.Print_Area" localSheetId="1">PL!$A$1:$M$59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11" l="1"/>
  <c r="P22" i="11"/>
  <c r="J57" i="3"/>
  <c r="F47" i="3"/>
  <c r="F57" i="3" s="1"/>
  <c r="F49" i="3"/>
  <c r="V13" i="11"/>
  <c r="T13" i="11"/>
  <c r="R13" i="11"/>
  <c r="P13" i="11"/>
  <c r="N13" i="11"/>
  <c r="L13" i="11"/>
  <c r="J13" i="11"/>
  <c r="H13" i="11"/>
  <c r="F13" i="11"/>
  <c r="T30" i="10"/>
  <c r="T29" i="10"/>
  <c r="G103" i="5" s="1"/>
  <c r="T19" i="11"/>
  <c r="G101" i="5"/>
  <c r="F35" i="9"/>
  <c r="L47" i="3" l="1"/>
  <c r="L9" i="9" l="1"/>
  <c r="L32" i="9" s="1"/>
  <c r="H9" i="9"/>
  <c r="N23" i="12"/>
  <c r="P23" i="12" s="1"/>
  <c r="E84" i="13"/>
  <c r="H24" i="13"/>
  <c r="P22" i="13"/>
  <c r="P21" i="13"/>
  <c r="N18" i="13"/>
  <c r="H18" i="13"/>
  <c r="N17" i="13"/>
  <c r="L17" i="13"/>
  <c r="L18" i="13" s="1"/>
  <c r="L24" i="13" s="1"/>
  <c r="J17" i="13"/>
  <c r="J18" i="13" s="1"/>
  <c r="J24" i="13" s="1"/>
  <c r="H17" i="13"/>
  <c r="F17" i="13"/>
  <c r="F18" i="13" s="1"/>
  <c r="F24" i="13" s="1"/>
  <c r="D17" i="13"/>
  <c r="D18" i="13" s="1"/>
  <c r="D24" i="13" s="1"/>
  <c r="P16" i="13"/>
  <c r="P17" i="13" s="1"/>
  <c r="P18" i="13" s="1"/>
  <c r="P12" i="13"/>
  <c r="E84" i="12"/>
  <c r="D24" i="12"/>
  <c r="P22" i="12"/>
  <c r="P21" i="12"/>
  <c r="L18" i="12"/>
  <c r="L24" i="12" s="1"/>
  <c r="J18" i="12"/>
  <c r="J24" i="12" s="1"/>
  <c r="D18" i="12"/>
  <c r="P17" i="12"/>
  <c r="P18" i="12" s="1"/>
  <c r="N17" i="12"/>
  <c r="N18" i="12" s="1"/>
  <c r="L17" i="12"/>
  <c r="J17" i="12"/>
  <c r="H17" i="12"/>
  <c r="H18" i="12" s="1"/>
  <c r="H24" i="12" s="1"/>
  <c r="F17" i="12"/>
  <c r="F18" i="12" s="1"/>
  <c r="F24" i="12" s="1"/>
  <c r="D17" i="12"/>
  <c r="P16" i="12"/>
  <c r="P12" i="12"/>
  <c r="T25" i="11"/>
  <c r="T26" i="11" s="1"/>
  <c r="P29" i="10"/>
  <c r="F79" i="11"/>
  <c r="R24" i="11"/>
  <c r="V24" i="11" s="1"/>
  <c r="R23" i="11"/>
  <c r="V23" i="11" s="1"/>
  <c r="R22" i="11"/>
  <c r="V22" i="11" s="1"/>
  <c r="P19" i="11"/>
  <c r="N19" i="11"/>
  <c r="N26" i="11" s="1"/>
  <c r="L19" i="11"/>
  <c r="L26" i="11" s="1"/>
  <c r="J19" i="11"/>
  <c r="J26" i="11" s="1"/>
  <c r="H19" i="11"/>
  <c r="H26" i="11" s="1"/>
  <c r="F19" i="11"/>
  <c r="F26" i="11" s="1"/>
  <c r="R18" i="11"/>
  <c r="V18" i="11" s="1"/>
  <c r="V17" i="11"/>
  <c r="V19" i="11" s="1"/>
  <c r="R17" i="11"/>
  <c r="F84" i="10"/>
  <c r="R29" i="10"/>
  <c r="R28" i="10"/>
  <c r="V28" i="10" s="1"/>
  <c r="V27" i="10"/>
  <c r="R27" i="10"/>
  <c r="R26" i="10"/>
  <c r="V26" i="10" s="1"/>
  <c r="T23" i="10"/>
  <c r="P23" i="10"/>
  <c r="T22" i="10"/>
  <c r="P22" i="10"/>
  <c r="N22" i="10"/>
  <c r="L22" i="10"/>
  <c r="J22" i="10"/>
  <c r="J23" i="10" s="1"/>
  <c r="J30" i="10" s="1"/>
  <c r="H22" i="10"/>
  <c r="F22" i="10"/>
  <c r="F23" i="10" s="1"/>
  <c r="F30" i="10" s="1"/>
  <c r="R21" i="10"/>
  <c r="V21" i="10" s="1"/>
  <c r="V22" i="10" s="1"/>
  <c r="T18" i="10"/>
  <c r="P18" i="10"/>
  <c r="N18" i="10"/>
  <c r="N23" i="10" s="1"/>
  <c r="N30" i="10" s="1"/>
  <c r="L18" i="10"/>
  <c r="L23" i="10" s="1"/>
  <c r="L30" i="10" s="1"/>
  <c r="J18" i="10"/>
  <c r="H18" i="10"/>
  <c r="H23" i="10" s="1"/>
  <c r="H30" i="10" s="1"/>
  <c r="F18" i="10"/>
  <c r="R17" i="10"/>
  <c r="V17" i="10" s="1"/>
  <c r="V18" i="10" s="1"/>
  <c r="V23" i="10" s="1"/>
  <c r="R13" i="10"/>
  <c r="P24" i="12" l="1"/>
  <c r="N24" i="12"/>
  <c r="E103" i="5"/>
  <c r="V29" i="10"/>
  <c r="P30" i="10"/>
  <c r="R19" i="11"/>
  <c r="V13" i="10"/>
  <c r="R18" i="10"/>
  <c r="R22" i="10"/>
  <c r="V30" i="10" l="1"/>
  <c r="R23" i="10"/>
  <c r="R30" i="10" s="1"/>
  <c r="K42" i="5" l="1"/>
  <c r="I121" i="9"/>
  <c r="K121" i="9"/>
  <c r="K73" i="5" l="1"/>
  <c r="I73" i="5"/>
  <c r="G73" i="5"/>
  <c r="E73" i="5"/>
  <c r="I63" i="5" l="1"/>
  <c r="I74" i="5" s="1"/>
  <c r="L43" i="3"/>
  <c r="L22" i="3" l="1"/>
  <c r="F43" i="3"/>
  <c r="L83" i="9" l="1"/>
  <c r="J83" i="9"/>
  <c r="H83" i="9"/>
  <c r="F83" i="9"/>
  <c r="L47" i="9"/>
  <c r="J47" i="9"/>
  <c r="H47" i="9"/>
  <c r="F47" i="9"/>
  <c r="H32" i="9" l="1"/>
  <c r="H59" i="9" s="1"/>
  <c r="L59" i="9"/>
  <c r="A44" i="9" l="1"/>
  <c r="A80" i="9"/>
  <c r="J43" i="3"/>
  <c r="H43" i="3"/>
  <c r="J22" i="3" l="1"/>
  <c r="H22" i="3"/>
  <c r="F22" i="3"/>
  <c r="L15" i="3"/>
  <c r="L24" i="3" s="1"/>
  <c r="J15" i="3"/>
  <c r="H15" i="3"/>
  <c r="F15" i="3"/>
  <c r="J24" i="3" l="1"/>
  <c r="J27" i="3" s="1"/>
  <c r="F24" i="3"/>
  <c r="H24" i="3"/>
  <c r="H27" i="3" s="1"/>
  <c r="H29" i="3" s="1"/>
  <c r="H49" i="3" s="1"/>
  <c r="H47" i="3" s="1"/>
  <c r="L27" i="3"/>
  <c r="L29" i="3" s="1"/>
  <c r="L44" i="3" s="1"/>
  <c r="L52" i="3" s="1"/>
  <c r="J29" i="3" l="1"/>
  <c r="J44" i="3" s="1"/>
  <c r="J9" i="9"/>
  <c r="J32" i="9" s="1"/>
  <c r="J59" i="9" s="1"/>
  <c r="F27" i="3"/>
  <c r="L57" i="3"/>
  <c r="H44" i="3"/>
  <c r="H54" i="3" s="1"/>
  <c r="H52" i="3" s="1"/>
  <c r="L49" i="3"/>
  <c r="F77" i="9"/>
  <c r="H77" i="9"/>
  <c r="J77" i="9"/>
  <c r="L77" i="9"/>
  <c r="F102" i="9"/>
  <c r="H102" i="9"/>
  <c r="J102" i="9"/>
  <c r="L102" i="9"/>
  <c r="F29" i="3" l="1"/>
  <c r="F9" i="9"/>
  <c r="F32" i="9" s="1"/>
  <c r="J47" i="3"/>
  <c r="J49" i="3" s="1"/>
  <c r="J52" i="3"/>
  <c r="J54" i="3"/>
  <c r="N23" i="13" s="1"/>
  <c r="H57" i="3"/>
  <c r="L54" i="3"/>
  <c r="A42" i="9"/>
  <c r="A78" i="9"/>
  <c r="L63" i="9"/>
  <c r="L103" i="9" s="1"/>
  <c r="L105" i="9" s="1"/>
  <c r="L121" i="9" s="1"/>
  <c r="H63" i="9"/>
  <c r="H103" i="9" s="1"/>
  <c r="H105" i="9" s="1"/>
  <c r="H121" i="9" s="1"/>
  <c r="F44" i="3" l="1"/>
  <c r="F54" i="3" s="1"/>
  <c r="F52" i="3" s="1"/>
  <c r="P25" i="11" s="1"/>
  <c r="E101" i="5" s="1"/>
  <c r="F59" i="9"/>
  <c r="F63" i="9" s="1"/>
  <c r="F103" i="9" s="1"/>
  <c r="F105" i="9" s="1"/>
  <c r="F121" i="9" s="1"/>
  <c r="P23" i="13"/>
  <c r="P24" i="13" s="1"/>
  <c r="N24" i="13"/>
  <c r="I101" i="5" s="1"/>
  <c r="I102" i="5" s="1"/>
  <c r="I104" i="5" s="1"/>
  <c r="I19" i="5"/>
  <c r="P27" i="13" l="1"/>
  <c r="R25" i="11"/>
  <c r="E102" i="5"/>
  <c r="V25" i="11" l="1"/>
  <c r="V26" i="11" s="1"/>
  <c r="R26" i="11"/>
  <c r="E19" i="5"/>
  <c r="G19" i="5"/>
  <c r="I33" i="5" l="1"/>
  <c r="I35" i="5" l="1"/>
  <c r="K33" i="5" l="1"/>
  <c r="K63" i="5" l="1"/>
  <c r="K74" i="5" s="1"/>
  <c r="A1" i="3"/>
  <c r="A31" i="3" s="1"/>
  <c r="K80" i="5"/>
  <c r="I80" i="5"/>
  <c r="G80" i="5"/>
  <c r="E80" i="5"/>
  <c r="I42" i="5"/>
  <c r="G42" i="5"/>
  <c r="E42" i="5"/>
  <c r="A37" i="5"/>
  <c r="A75" i="5" s="1"/>
  <c r="A39" i="5"/>
  <c r="A77" i="5" s="1"/>
  <c r="J63" i="9" l="1"/>
  <c r="J103" i="9" s="1"/>
  <c r="J105" i="9" s="1"/>
  <c r="J121" i="9" s="1"/>
  <c r="K19" i="5" l="1"/>
  <c r="E63" i="5" l="1"/>
  <c r="E33" i="5" l="1"/>
  <c r="E35" i="5" s="1"/>
  <c r="K102" i="5" l="1"/>
  <c r="G33" i="5" l="1"/>
  <c r="G35" i="5" s="1"/>
  <c r="K104" i="5" l="1"/>
  <c r="P26" i="12" s="1"/>
  <c r="G63" i="5"/>
  <c r="G74" i="5" s="1"/>
  <c r="K106" i="5" l="1"/>
  <c r="K35" i="5"/>
  <c r="K108" i="5" l="1"/>
  <c r="E74" i="5"/>
  <c r="I106" i="5" l="1"/>
  <c r="G102" i="5" l="1"/>
  <c r="G104" i="5" s="1"/>
  <c r="G106" i="5" l="1"/>
  <c r="G108" i="5" s="1"/>
  <c r="V32" i="10"/>
  <c r="I108" i="5"/>
  <c r="E104" i="5" l="1"/>
  <c r="V28" i="11" s="1"/>
  <c r="E106" i="5" l="1"/>
  <c r="E108" i="5" s="1"/>
</calcChain>
</file>

<file path=xl/sharedStrings.xml><?xml version="1.0" encoding="utf-8"?>
<sst xmlns="http://schemas.openxmlformats.org/spreadsheetml/2006/main" count="427" uniqueCount="268">
  <si>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</si>
  <si>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</si>
  <si>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</si>
  <si>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</si>
  <si>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</si>
  <si>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</si>
  <si>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</si>
  <si>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</si>
  <si>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</si>
  <si>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ต้นทุนพัฒนาโครงการอสังหาริมทรัพย์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</si>
  <si>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</si>
  <si>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</si>
  <si>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</si>
  <si>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</si>
  <si>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</si>
  <si>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</si>
  <si>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</si>
  <si>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</si>
  <si>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</si>
  <si>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</si>
  <si>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</si>
  <si>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</si>
  <si>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</si>
  <si>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</si>
  <si>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</si>
  <si>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</si>
  <si>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</si>
  <si>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</si>
  <si>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</si>
  <si>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เจ้าหนี้ค่าที่ดินที่จะถึงกำหนดชำระภายในหนึ่งปี</t>
  </si>
  <si>
    <t>ส่วนของเงินกู้ยืมระยะยาวจากสถาบันการเงิน</t>
  </si>
  <si>
    <t xml:space="preserve">หุ้นกู้ที่มีกำหนดชำระภายในหนึ่งปี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</si>
  <si>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</si>
  <si>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</si>
  <si>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</si>
  <si>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</si>
  <si>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</si>
  <si>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</si>
  <si>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</si>
  <si>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</si>
  <si>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</si>
  <si>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 xml:space="preserve">หนี้สินตามสัญญาเช่า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</si>
  <si>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</si>
  <si>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</si>
  <si>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</si>
  <si>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</si>
  <si>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</si>
  <si>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</si>
  <si>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</si>
  <si>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</si>
  <si>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</si>
  <si>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</si>
  <si>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</si>
  <si>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</si>
  <si>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</si>
  <si>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</si>
  <si>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</si>
  <si>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</si>
  <si>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</si>
  <si>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</si>
  <si>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</si>
  <si>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</si>
  <si>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</si>
  <si>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</si>
  <si>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</si>
  <si>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รายได้อื่น</t>
  </si>
  <si>
    <t>กำไรสุทธิจากอัตราแลกเปลี่ยน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</si>
  <si>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</si>
  <si>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</si>
  <si>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</si>
  <si>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</si>
  <si>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กำไรเบ็ดเสร็จอื่น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</si>
  <si>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</si>
  <si>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</si>
  <si>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</si>
  <si>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</si>
  <si>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</si>
  <si>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</si>
  <si>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</si>
  <si>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</si>
  <si>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</si>
  <si>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</si>
  <si>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</si>
  <si>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</si>
  <si>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</si>
  <si>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</si>
  <si>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</si>
  <si>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</si>
  <si>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</si>
  <si>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</si>
  <si>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</si>
  <si>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</si>
  <si>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</si>
  <si>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</si>
  <si>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</si>
  <si>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</si>
  <si>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สำรองตามกฎหมาย</t>
  </si>
  <si>
    <t>เงินปันผลจ่าย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</si>
  <si>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</si>
  <si>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</si>
  <si>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</si>
  <si>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</si>
  <si>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</si>
  <si>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</si>
  <si>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</si>
  <si>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</si>
  <si>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</si>
  <si>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</si>
  <si>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</si>
  <si>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</si>
  <si>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</si>
  <si>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</si>
  <si>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</si>
  <si>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</si>
  <si>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</si>
  <si>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</si>
  <si>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</si>
  <si>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</si>
  <si>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</si>
  <si>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</si>
  <si>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</si>
  <si>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</si>
  <si>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 xml:space="preserve">   รายได้จากเงินประกันผลงาน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</si>
  <si>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</si>
  <si>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</si>
  <si>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</si>
  <si>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</si>
  <si>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</si>
  <si>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</si>
  <si>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</si>
  <si>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</si>
  <si>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</si>
  <si>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</si>
  <si>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</si>
  <si>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</si>
  <si>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</si>
  <si>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เจ้าหนี้ค่าที่ดิน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</si>
  <si>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</si>
  <si>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</si>
  <si>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</si>
  <si>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</si>
  <si>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>กระแสเงินสดจาก (ใช้ไปใน) กิจกรรมดำเนินงาน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</si>
  <si>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</si>
  <si>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</si>
  <si>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 หัก ณ ที่จ่ายรับคืน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</si>
  <si>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</si>
  <si>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</si>
  <si>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</si>
  <si>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เงินสดรับจากเงินปันผลจากบริษัทย่อย</t>
  </si>
  <si>
    <t>เงินสดจ่ายซื้อสินทรัพย์</t>
  </si>
  <si>
    <t>เงินสดรับจากการจำหน่ายสินทรัพย์</t>
  </si>
  <si>
    <t>เงินสดจ่ายชำระค่าสินทรัพย์ไม่มีตัวตนอื่น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</si>
  <si>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</si>
  <si>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</si>
  <si>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</si>
  <si>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</si>
  <si>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</si>
  <si>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</si>
  <si>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</si>
  <si>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</si>
  <si>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</si>
  <si>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เงินสดรับจากการเพิ่มทุนจากสิทธิซื้อหุ้น</t>
  </si>
  <si>
    <t>เงินสดจ่ายในหนี้สินตามสัญญาเช่า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</si>
  <si>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</si>
  <si>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</si>
  <si>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</si>
  <si>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</si>
  <si>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</si>
  <si>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เจ้าหนี้ซื้อสินทรัพย์</t>
  </si>
  <si>
    <t>โอนดอกเบี้ยค้างรับเพื่อซื้อเงินลงทุนในบริษัทย่อย</t>
  </si>
  <si>
    <t>รับโอนดอกเบี้ยค้างจ่ายเพื่อซื้อเงินลงทุนในบริษัทย่อย</t>
  </si>
  <si>
    <t xml:space="preserve">   เงินปันผลรับ</t>
  </si>
  <si>
    <t>เงินปันผลจ่ายของบริษัทย่อย</t>
  </si>
  <si>
    <t xml:space="preserve">   ขาดทุนจากการตัดจำหน่ายสินทรัพย์</t>
  </si>
  <si>
    <t xml:space="preserve">   จ่ายผลประโยชน์พนักงาน</t>
  </si>
  <si>
    <t>จ่ายเงินปันผลให้แก่ส่วนได้เสียที่ไม่มีอำนาจควบคุม</t>
  </si>
  <si>
    <t>กำไรก่อนภาษีเงินได้</t>
  </si>
  <si>
    <t>กำไรต่อหุ้นขั้นพื้นฐาน (บาท)</t>
  </si>
  <si>
    <t>กำไรส่วนที่เป็นของผู้ถือหุ้นของบริษัทฯ</t>
  </si>
  <si>
    <t>เงินสดจ่ายซื้ออสังหาริมทรัพย์เพื่อการลงทุน</t>
  </si>
  <si>
    <t>กระแสเงินสดสุทธิจาก (ใช้ไปใน) กิจกรรมลงทุน</t>
  </si>
  <si>
    <t>สำหรับปีสิ้นสุดวันที่ 31 ธันวาคม 2566</t>
  </si>
  <si>
    <t>ค่าใช้จ่าย</t>
  </si>
  <si>
    <t>รายได้</t>
  </si>
  <si>
    <t>กำไรจากกิจกรรมดำเนินงาน</t>
  </si>
  <si>
    <t>กำไรสำหรับปี</t>
  </si>
  <si>
    <t>งบกำไรขาดทุนเบ็ดเสร็จ (ต่อ)</t>
  </si>
  <si>
    <t>กำไรเบ็ดเสร็จรวมสำหรับปี</t>
  </si>
  <si>
    <t>รายการที่จะไม่ถูกจัดประเภทใหม่</t>
  </si>
  <si>
    <t xml:space="preserve">    ไว้ในกำไรหรือขาดทุนในภายหลัง</t>
  </si>
  <si>
    <t xml:space="preserve">    ของผลประโยชน์พนักงานที่กำหนดไว้</t>
  </si>
  <si>
    <t xml:space="preserve">รายการปรับกระทบกำไรก่อนภาษีเป็นเงินสดรับ (จ่าย) </t>
  </si>
  <si>
    <t>กำไรก่อนภาษีเงินได้สำหรับปี</t>
  </si>
  <si>
    <t xml:space="preserve">   กำไรจากการปรับมูลค่ายุติธรรมของ</t>
  </si>
  <si>
    <t xml:space="preserve">   ตัดรายการกำไรที่ยังไม่เกิดขึ้นจริง</t>
  </si>
  <si>
    <t>ในเงินลงทุนในการร่วมค้า</t>
  </si>
  <si>
    <t>โอนเงินให้กู้ยืมระยะสั้นแก่กิจการที่เกี่ยวข้องกัน</t>
  </si>
  <si>
    <t xml:space="preserve">     - กิจการที่เกี่ยวข้องกัน</t>
  </si>
  <si>
    <t>สินทรัพย์ที่เกิดจากสัญญา</t>
  </si>
  <si>
    <t xml:space="preserve">     - มูลค่างานเสร็จรอเรียกเก็บ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</si>
  <si>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</si>
  <si>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</si>
  <si>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     ที่ถึงกำหนดชำระภายในหนึ่งปี</t>
  </si>
  <si>
    <t>หนี้สินที่เกิดจากสัญญา - เงินรับล่วงหน้า</t>
  </si>
  <si>
    <t xml:space="preserve">     ตามสัญญาก่อสร้าง</t>
  </si>
  <si>
    <t>ประมาณการหนี้สินไม่หมุนเวียน</t>
  </si>
  <si>
    <t xml:space="preserve">     สำหรับผลประโยชน์พนักงาน</t>
  </si>
  <si>
    <t>หนี้สินตามสัญญาเช่า</t>
  </si>
  <si>
    <t xml:space="preserve">      หุ้นสามัญ 1,750,749,256 หุ้น</t>
  </si>
  <si>
    <t xml:space="preserve">           มูลค่าหุ้นละ 1 บาท</t>
  </si>
  <si>
    <t xml:space="preserve">      หุ้นสามัญ 1,553,175,537 หุ้น</t>
  </si>
  <si>
    <t>ส่วนลดมูลค่าหุ้นจากการรวมธุรกิจ</t>
  </si>
  <si>
    <t xml:space="preserve">     ภายใต้การควบคุมเดียวกัน</t>
  </si>
  <si>
    <t xml:space="preserve">     เงินลงทุนในบริษัทย่อย</t>
  </si>
  <si>
    <t>กำไรจากการปรับมูลค่ายุติธรรม</t>
  </si>
  <si>
    <t xml:space="preserve">     ของอสังหาริมทรัพย์เพื่อการลงทุน</t>
  </si>
  <si>
    <t xml:space="preserve">    </t>
  </si>
  <si>
    <t>เพื่อซื้อเงินลงทุนในบริษัทย่อย</t>
  </si>
  <si>
    <t>หนี้สินไม่หมุนเวียนอื่น</t>
  </si>
  <si>
    <t>การแบ่งปันกำไร</t>
  </si>
  <si>
    <t>การแบ่งปันกำไรเบ็ดเสร็จรวม</t>
  </si>
  <si>
    <t>เงินกู้ยืมระยะสั้นจากบุคคลและกิจการที่เกี่ยวข้องกัน</t>
  </si>
  <si>
    <t>หนี้สินและส่วนของผู้ถือหุ้น (ต่อ)</t>
  </si>
  <si>
    <t>รวมค่าใช้จ่าย</t>
  </si>
  <si>
    <t>กำไรเบ็ดเสร็จอื่นสำหรับปี</t>
  </si>
  <si>
    <t xml:space="preserve">   ค่าเผื่อผลขาดทุนด้านเครดิตที่คาดว่าจะเกิดขึ้น
</t>
  </si>
  <si>
    <t xml:space="preserve">   ที่ดินรอการพัฒนา</t>
  </si>
  <si>
    <t>เงินสดจ่ายสำหรับเงินให้กู้ยืมระยะสั้นแก่กิจการที่เกี่ยวข้องกัน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</si>
  <si>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</si>
  <si>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โอนอสังหาริมทรัพย์เพื่อการลงทุนไปเป็น</t>
  </si>
  <si>
    <t>ต้นทุนการพัฒนาโครงการอสังหาริมทรัพย์</t>
  </si>
  <si>
    <t>โอนเงินให้กู้ยืมระยะสั้นแก่กิจการอื่นเพื่อซื้อเงินลงทุนในบริษัทย่อย</t>
  </si>
  <si>
    <t xml:space="preserve">   หนี้สินไม่หมุนเวียนอื่น </t>
  </si>
  <si>
    <t>งบฐานะการเงิน</t>
  </si>
  <si>
    <t>ณ วันที่ 31 ธันวาคม 2567</t>
  </si>
  <si>
    <t>บริษัท เนอวานา ดีเวลลอปเม้นท์ จำกัด (มหาชน) และบริษัทย่อย</t>
  </si>
  <si>
    <t>งบฐานะการเงิน (ต่อ)</t>
  </si>
  <si>
    <t>สำหรับปีสิ้นสุดวันที่ 31 ธันวาคม 2567</t>
  </si>
  <si>
    <t xml:space="preserve">      หุ้นสามัญ 1,553,175,544 หุ้น</t>
  </si>
  <si>
    <t>งบการเปลี่ยนแปลงส่วนของผู้ถือหุ้น</t>
  </si>
  <si>
    <t>เพิ่มทุนจากสิทธิซื้อหุ้น</t>
  </si>
  <si>
    <t>ยอดคงเหลือ ณ วันที่ 1 มกราคม 2567</t>
  </si>
  <si>
    <t>เพิ่มทุนจากส่วนของผู้มีส่วนได้เสียที่ไม่มีอำนาจควบคุมของบริษัทย่อย</t>
  </si>
  <si>
    <t>ยอดคงเหลือ ณ วันที่ 31 ธันวาคม 2567</t>
  </si>
  <si>
    <t>งบการเปลี่ยนแปลงส่วนของผู้ถือหุ้น (ต่อ)</t>
  </si>
  <si>
    <t xml:space="preserve">    เพิ่มทุนจากสิทธิซื้อหุ้น</t>
  </si>
  <si>
    <t xml:space="preserve">   ขาดทุนจากมูลค่าสินค้าลดลง</t>
  </si>
  <si>
    <t>เงินสดรับจากเงินให้กู้ยืมระยะสั้นแก่กิจการที่เกี่ยวข้องกัน</t>
  </si>
  <si>
    <t>เงินสดจ่ายสำหรับการเพิ่มทุนในเงินลงทุนในบริษัทย่อย</t>
  </si>
  <si>
    <t>เงินสดจ่ายเพื่อซื้อส่วนได้เสียที่ไม่มมีอำนาจควบคุม</t>
  </si>
  <si>
    <t>เงินสดรับเงินกู้ยืมระยะสั้นจากบุคคลและกิจการที่เกี่ยวข้องกัน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</si>
  <si>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</si>
  <si>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เพิ่มขึ้นในเงินเบิกเกินบัญชีและเงินกู้ยืมระยะสั้นจากสถาบันการเงิน</t>
  </si>
  <si>
    <t>เงินสดรับจากการเพิ่มทุนจากส่วนของผู้มีส่วนได้เสีย</t>
  </si>
  <si>
    <t>ที่ไม่มีอำนาจควบคุมของบริษัทย่อย</t>
  </si>
  <si>
    <t xml:space="preserve">   กำไรจากการยกเลิกสัญญาเช่า</t>
  </si>
  <si>
    <t>เจ้าหนี้ซื้อสินทรัพย์ไม่มีตัวตน</t>
  </si>
  <si>
    <t>สินทรัพย์สิทธิการใช้เพิ่มขึ้น</t>
  </si>
  <si>
    <t>โอนต้นทุนการพัฒนาโครงการอสังหาริมทรัพย์ไปเป็น</t>
  </si>
  <si>
    <t>4, 11</t>
  </si>
  <si>
    <t>กำไรเบ็ดเสร็จสำหรับปี</t>
  </si>
  <si>
    <t>ยอดคงเหลือ ณ วันที่ 31 ธันวาคม 2566</t>
  </si>
  <si>
    <t>ผลกำไร (ขาดทุน) จากการวัดมูลค่าใหม่</t>
  </si>
  <si>
    <t>ค่าใช้จ่ายภาษีเงินได้</t>
  </si>
  <si>
    <t xml:space="preserve">   (กำไร) ขาดทุนจากการจำหน่ายสินทรัพย์</t>
  </si>
  <si>
    <t>ลดลงในเงินฝากสถาบันการเงินที่ติดภาระค้ำประกัน</t>
  </si>
  <si>
    <t>ยอดคงเหลือ ณ วันที่ 1 มกราคม 2567 (จัดประเภทใหม่)</t>
  </si>
  <si>
    <t xml:space="preserve">   ขาดทุนด้านเครดิต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</si>
</sst>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00_);\(#,##0.000\)"/>
    <numFmt numFmtId="194" formatCode="#,##0.0_);[Red]\(#,##0.0\)"/>
    <numFmt numFmtId="195" formatCode="#,##0;\(#,##0\)"/>
  </numFmts>
  <fonts count="40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sz val="14"/>
      <color theme="0"/>
      <name val="Cordia New"/>
      <family val="2"/>
    </font>
    <font>
      <b/>
      <i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2" fillId="0" borderId="0"/>
    <xf numFmtId="0" fontId="3" fillId="0" borderId="0"/>
    <xf numFmtId="188" fontId="4" fillId="0" borderId="0" applyFont="0" applyFill="0" applyBorder="0" applyAlignment="0" applyProtection="0"/>
    <xf numFmtId="39" fontId="5" fillId="0" borderId="0"/>
    <xf numFmtId="0" fontId="8" fillId="0" borderId="0"/>
    <xf numFmtId="43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8" fillId="0" borderId="0"/>
    <xf numFmtId="0" fontId="23" fillId="0" borderId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54">
    <xf numFmtId="0" fontId="0" fillId="0" borderId="0" xfId="0"/>
    <xf numFmtId="187" fontId="10" fillId="0" borderId="0" xfId="6" applyNumberFormat="1" applyFont="1" applyFill="1" applyBorder="1" applyAlignment="1"/>
    <xf numFmtId="187" fontId="8" fillId="0" borderId="0" xfId="3" applyNumberFormat="1" applyFont="1" applyFill="1" applyBorder="1" applyAlignment="1"/>
    <xf numFmtId="187" fontId="17" fillId="0" borderId="2" xfId="3" applyNumberFormat="1" applyFont="1" applyFill="1" applyBorder="1" applyAlignment="1" applyProtection="1">
      <alignment horizontal="right"/>
    </xf>
    <xf numFmtId="187" fontId="17" fillId="0" borderId="0" xfId="3" applyNumberFormat="1" applyFont="1" applyFill="1" applyBorder="1" applyAlignment="1"/>
    <xf numFmtId="188" fontId="10" fillId="0" borderId="0" xfId="3" applyFont="1" applyFill="1" applyAlignment="1">
      <alignment horizontal="center"/>
    </xf>
    <xf numFmtId="188" fontId="10" fillId="0" borderId="0" xfId="3" applyFont="1" applyFill="1" applyAlignment="1">
      <alignment horizontal="right"/>
    </xf>
    <xf numFmtId="188" fontId="10" fillId="0" borderId="1" xfId="3" applyFont="1" applyFill="1" applyBorder="1" applyAlignment="1">
      <alignment horizontal="right"/>
    </xf>
    <xf numFmtId="188" fontId="8" fillId="0" borderId="0" xfId="3" applyFont="1" applyFill="1" applyBorder="1" applyAlignment="1"/>
    <xf numFmtId="189" fontId="21" fillId="0" borderId="0" xfId="3" applyNumberFormat="1" applyFont="1" applyFill="1" applyAlignment="1">
      <alignment horizontal="right"/>
    </xf>
    <xf numFmtId="189" fontId="10" fillId="0" borderId="0" xfId="3" applyNumberFormat="1" applyFont="1" applyFill="1" applyAlignment="1">
      <alignment horizontal="right"/>
    </xf>
    <xf numFmtId="189" fontId="10" fillId="0" borderId="0" xfId="3" applyNumberFormat="1" applyFont="1" applyFill="1" applyAlignment="1">
      <alignment horizontal="center"/>
    </xf>
    <xf numFmtId="189" fontId="8" fillId="0" borderId="0" xfId="3" applyNumberFormat="1" applyFont="1" applyFill="1" applyBorder="1" applyAlignment="1"/>
    <xf numFmtId="189" fontId="8" fillId="0" borderId="0" xfId="3" applyNumberFormat="1" applyFont="1" applyFill="1" applyAlignment="1"/>
    <xf numFmtId="188" fontId="17" fillId="0" borderId="0" xfId="3" applyFont="1" applyFill="1" applyAlignment="1"/>
    <xf numFmtId="189" fontId="10" fillId="0" borderId="0" xfId="3" applyNumberFormat="1" applyFont="1" applyFill="1" applyBorder="1" applyAlignment="1"/>
    <xf numFmtId="189" fontId="17" fillId="0" borderId="0" xfId="3" applyNumberFormat="1" applyFont="1" applyFill="1" applyAlignment="1"/>
    <xf numFmtId="189" fontId="17" fillId="0" borderId="2" xfId="3" applyNumberFormat="1" applyFont="1" applyFill="1" applyBorder="1" applyAlignment="1"/>
    <xf numFmtId="189" fontId="17" fillId="0" borderId="0" xfId="3" applyNumberFormat="1" applyFont="1" applyFill="1" applyBorder="1" applyAlignment="1"/>
    <xf numFmtId="189" fontId="10" fillId="0" borderId="0" xfId="3" applyNumberFormat="1" applyFont="1" applyFill="1"/>
    <xf numFmtId="188" fontId="10" fillId="0" borderId="1" xfId="3" applyFont="1" applyFill="1" applyBorder="1" applyAlignment="1">
      <alignment horizontal="center"/>
    </xf>
    <xf numFmtId="188" fontId="17" fillId="0" borderId="0" xfId="3" applyFont="1" applyFill="1"/>
    <xf numFmtId="189" fontId="8" fillId="0" borderId="0" xfId="3" applyNumberFormat="1" applyFont="1" applyFill="1"/>
    <xf numFmtId="189" fontId="8" fillId="0" borderId="0" xfId="3" applyNumberFormat="1" applyFont="1" applyFill="1" applyAlignment="1">
      <alignment horizontal="center"/>
    </xf>
    <xf numFmtId="189" fontId="17" fillId="0" borderId="2" xfId="3" applyNumberFormat="1" applyFont="1" applyFill="1" applyBorder="1"/>
    <xf numFmtId="189" fontId="17" fillId="0" borderId="0" xfId="3" applyNumberFormat="1" applyFont="1" applyFill="1" applyAlignment="1">
      <alignment horizontal="center"/>
    </xf>
    <xf numFmtId="189" fontId="17" fillId="0" borderId="0" xfId="3" applyNumberFormat="1" applyFont="1" applyFill="1"/>
    <xf numFmtId="189" fontId="29" fillId="0" borderId="0" xfId="3" applyNumberFormat="1" applyFont="1" applyFill="1"/>
    <xf numFmtId="189" fontId="29" fillId="0" borderId="0" xfId="3" applyNumberFormat="1" applyFont="1" applyFill="1" applyAlignment="1">
      <alignment horizontal="right"/>
    </xf>
    <xf numFmtId="189" fontId="29" fillId="0" borderId="0" xfId="3" applyNumberFormat="1" applyFont="1" applyFill="1" applyAlignment="1">
      <alignment horizontal="center"/>
    </xf>
    <xf numFmtId="188" fontId="10" fillId="0" borderId="0" xfId="3" applyFont="1" applyFill="1" applyBorder="1" applyAlignment="1"/>
    <xf numFmtId="188" fontId="10" fillId="0" borderId="0" xfId="3" applyFont="1" applyFill="1"/>
    <xf numFmtId="189" fontId="10" fillId="0" borderId="0" xfId="3" applyNumberFormat="1" applyFont="1" applyFill="1" applyBorder="1"/>
    <xf numFmtId="189" fontId="10" fillId="0" borderId="1" xfId="3" applyNumberFormat="1" applyFont="1" applyFill="1" applyBorder="1"/>
    <xf numFmtId="189" fontId="8" fillId="0" borderId="0" xfId="3" applyNumberFormat="1" applyFont="1" applyFill="1" applyAlignment="1">
      <alignment horizontal="center" vertical="top"/>
    </xf>
    <xf numFmtId="189" fontId="10" fillId="0" borderId="0" xfId="3" applyNumberFormat="1" applyFont="1" applyFill="1" applyAlignment="1">
      <alignment horizontal="left"/>
    </xf>
    <xf numFmtId="188" fontId="17" fillId="0" borderId="0" xfId="3" applyFont="1" applyFill="1" applyBorder="1" applyAlignment="1"/>
    <xf numFmtId="9" fontId="10" fillId="0" borderId="0" xfId="15" applyFont="1" applyFill="1"/>
    <xf numFmtId="0" fontId="13" fillId="0" borderId="0" xfId="0" applyFont="1"/>
    <xf numFmtId="189" fontId="10" fillId="0" borderId="0" xfId="0" applyNumberFormat="1" applyFont="1"/>
    <xf numFmtId="0" fontId="10" fillId="0" borderId="0" xfId="0" applyFont="1"/>
    <xf numFmtId="37" fontId="13" fillId="0" borderId="0" xfId="0" applyNumberFormat="1" applyFont="1" applyAlignment="1">
      <alignment horizontal="left"/>
    </xf>
    <xf numFmtId="189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89" fontId="10" fillId="0" borderId="0" xfId="0" applyNumberFormat="1" applyFont="1" applyAlignment="1">
      <alignment horizontal="centerContinuous"/>
    </xf>
    <xf numFmtId="189" fontId="10" fillId="0" borderId="0" xfId="0" applyNumberFormat="1" applyFont="1" applyAlignment="1">
      <alignment horizontal="left"/>
    </xf>
    <xf numFmtId="189" fontId="24" fillId="0" borderId="0" xfId="0" quotePrefix="1" applyNumberFormat="1" applyFont="1" applyAlignment="1">
      <alignment horizontal="centerContinuous"/>
    </xf>
    <xf numFmtId="189" fontId="10" fillId="0" borderId="0" xfId="0" applyNumberFormat="1" applyFont="1" applyAlignment="1">
      <alignment horizont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20" fillId="0" borderId="0" xfId="0" applyFont="1"/>
    <xf numFmtId="0" fontId="12" fillId="0" borderId="0" xfId="0" applyFont="1" applyAlignment="1">
      <alignment horizontal="center"/>
    </xf>
    <xf numFmtId="189" fontId="8" fillId="0" borderId="0" xfId="0" applyNumberFormat="1" applyFont="1" applyAlignment="1">
      <alignment horizontal="right"/>
    </xf>
    <xf numFmtId="187" fontId="10" fillId="0" borderId="0" xfId="0" applyNumberFormat="1" applyFont="1" applyAlignment="1">
      <alignment horizontal="right"/>
    </xf>
    <xf numFmtId="187" fontId="10" fillId="0" borderId="0" xfId="5" applyNumberFormat="1" applyFont="1" applyAlignment="1">
      <alignment horizontal="right"/>
    </xf>
    <xf numFmtId="189" fontId="28" fillId="0" borderId="0" xfId="0" applyNumberFormat="1" applyFont="1" applyAlignment="1">
      <alignment horizontal="right"/>
    </xf>
    <xf numFmtId="0" fontId="9" fillId="0" borderId="0" xfId="0" applyFont="1"/>
    <xf numFmtId="189" fontId="17" fillId="0" borderId="2" xfId="0" applyNumberFormat="1" applyFont="1" applyBorder="1" applyAlignment="1">
      <alignment horizontal="right"/>
    </xf>
    <xf numFmtId="187" fontId="17" fillId="0" borderId="0" xfId="0" applyNumberFormat="1" applyFont="1" applyAlignment="1">
      <alignment horizontal="right"/>
    </xf>
    <xf numFmtId="187" fontId="17" fillId="0" borderId="2" xfId="0" applyNumberFormat="1" applyFont="1" applyBorder="1" applyAlignment="1">
      <alignment horizontal="right"/>
    </xf>
    <xf numFmtId="187" fontId="17" fillId="0" borderId="0" xfId="5" applyNumberFormat="1" applyFont="1" applyAlignment="1">
      <alignment horizontal="right"/>
    </xf>
    <xf numFmtId="187" fontId="17" fillId="0" borderId="2" xfId="5" applyNumberFormat="1" applyFont="1" applyBorder="1" applyAlignment="1">
      <alignment horizontal="right"/>
    </xf>
    <xf numFmtId="189" fontId="17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right"/>
    </xf>
    <xf numFmtId="189" fontId="10" fillId="0" borderId="0" xfId="5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89" fontId="10" fillId="0" borderId="0" xfId="0" quotePrefix="1" applyNumberFormat="1" applyFont="1" applyAlignment="1">
      <alignment horizontal="left"/>
    </xf>
    <xf numFmtId="189" fontId="10" fillId="0" borderId="1" xfId="0" applyNumberFormat="1" applyFont="1" applyBorder="1" applyAlignment="1">
      <alignment horizontal="right"/>
    </xf>
    <xf numFmtId="189" fontId="17" fillId="0" borderId="4" xfId="0" applyNumberFormat="1" applyFont="1" applyBorder="1" applyAlignment="1">
      <alignment horizontal="right"/>
    </xf>
    <xf numFmtId="187" fontId="17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189" fontId="8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"/>
    </xf>
    <xf numFmtId="187" fontId="10" fillId="0" borderId="0" xfId="5" applyNumberFormat="1" applyFont="1" applyAlignment="1">
      <alignment horizontal="center"/>
    </xf>
    <xf numFmtId="189" fontId="17" fillId="0" borderId="2" xfId="0" applyNumberFormat="1" applyFont="1" applyBorder="1" applyAlignment="1">
      <alignment horizontal="center"/>
    </xf>
    <xf numFmtId="187" fontId="17" fillId="0" borderId="0" xfId="0" applyNumberFormat="1" applyFont="1" applyAlignment="1">
      <alignment horizontal="center"/>
    </xf>
    <xf numFmtId="187" fontId="17" fillId="0" borderId="2" xfId="0" applyNumberFormat="1" applyFont="1" applyBorder="1" applyAlignment="1">
      <alignment horizontal="center"/>
    </xf>
    <xf numFmtId="189" fontId="17" fillId="0" borderId="0" xfId="0" applyNumberFormat="1" applyFont="1" applyAlignment="1">
      <alignment horizontal="center"/>
    </xf>
    <xf numFmtId="187" fontId="10" fillId="0" borderId="0" xfId="0" applyNumberFormat="1" applyFont="1"/>
    <xf numFmtId="187" fontId="10" fillId="0" borderId="0" xfId="5" applyNumberFormat="1" applyFont="1"/>
    <xf numFmtId="189" fontId="17" fillId="0" borderId="2" xfId="3" applyNumberFormat="1" applyFont="1" applyFill="1" applyBorder="1" applyAlignment="1" applyProtection="1">
      <alignment horizontal="right"/>
    </xf>
    <xf numFmtId="0" fontId="10" fillId="0" borderId="0" xfId="0" applyFont="1" applyAlignment="1">
      <alignment horizontal="left"/>
    </xf>
    <xf numFmtId="189" fontId="10" fillId="0" borderId="4" xfId="5" applyNumberFormat="1" applyFont="1" applyBorder="1" applyAlignment="1">
      <alignment horizontal="right"/>
    </xf>
    <xf numFmtId="189" fontId="25" fillId="0" borderId="0" xfId="0" applyNumberFormat="1" applyFont="1" applyAlignment="1">
      <alignment horizontal="right"/>
    </xf>
    <xf numFmtId="189" fontId="10" fillId="0" borderId="0" xfId="5" applyNumberFormat="1" applyFont="1"/>
    <xf numFmtId="189" fontId="25" fillId="0" borderId="0" xfId="5" applyNumberFormat="1" applyFont="1"/>
    <xf numFmtId="189" fontId="25" fillId="0" borderId="0" xfId="3" applyNumberFormat="1" applyFont="1" applyFill="1" applyAlignment="1">
      <alignment horizontal="right"/>
    </xf>
    <xf numFmtId="0" fontId="17" fillId="0" borderId="0" xfId="0" applyFont="1" applyAlignment="1">
      <alignment horizontal="left"/>
    </xf>
    <xf numFmtId="189" fontId="25" fillId="0" borderId="1" xfId="0" applyNumberFormat="1" applyFont="1" applyBorder="1" applyAlignment="1">
      <alignment horizontal="right"/>
    </xf>
    <xf numFmtId="189" fontId="10" fillId="0" borderId="1" xfId="3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89" fontId="17" fillId="0" borderId="1" xfId="0" applyNumberFormat="1" applyFont="1" applyBorder="1" applyAlignment="1">
      <alignment horizontal="right"/>
    </xf>
    <xf numFmtId="187" fontId="17" fillId="0" borderId="1" xfId="0" applyNumberFormat="1" applyFont="1" applyBorder="1" applyAlignment="1">
      <alignment horizontal="right"/>
    </xf>
    <xf numFmtId="0" fontId="10" fillId="0" borderId="0" xfId="0" quotePrefix="1" applyFont="1" applyAlignment="1">
      <alignment horizontal="center"/>
    </xf>
    <xf numFmtId="187" fontId="21" fillId="0" borderId="0" xfId="0" applyNumberFormat="1" applyFont="1"/>
    <xf numFmtId="187" fontId="21" fillId="0" borderId="0" xfId="0" applyNumberFormat="1" applyFont="1" applyAlignment="1">
      <alignment horizontal="right"/>
    </xf>
    <xf numFmtId="0" fontId="10" fillId="0" borderId="5" xfId="0" applyFont="1" applyBorder="1"/>
    <xf numFmtId="189" fontId="10" fillId="0" borderId="0" xfId="0" quotePrefix="1" applyNumberFormat="1" applyFont="1" applyAlignment="1">
      <alignment horizontal="center"/>
    </xf>
    <xf numFmtId="38" fontId="13" fillId="0" borderId="0" xfId="1" applyNumberFormat="1" applyFont="1"/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38" fontId="10" fillId="0" borderId="0" xfId="1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1" applyFont="1" applyAlignment="1">
      <alignment horizontal="center"/>
    </xf>
    <xf numFmtId="37" fontId="10" fillId="0" borderId="0" xfId="1" applyNumberFormat="1" applyFont="1"/>
    <xf numFmtId="37" fontId="11" fillId="0" borderId="0" xfId="1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38" fontId="20" fillId="0" borderId="0" xfId="1" applyNumberFormat="1" applyFont="1"/>
    <xf numFmtId="38" fontId="10" fillId="0" borderId="0" xfId="1" applyNumberFormat="1" applyFont="1" applyAlignment="1">
      <alignment horizontal="left"/>
    </xf>
    <xf numFmtId="37" fontId="12" fillId="0" borderId="0" xfId="1" applyNumberFormat="1" applyFont="1" applyAlignment="1">
      <alignment horizontal="center"/>
    </xf>
    <xf numFmtId="187" fontId="10" fillId="0" borderId="0" xfId="1" applyNumberFormat="1" applyFont="1"/>
    <xf numFmtId="38" fontId="8" fillId="0" borderId="0" xfId="1" applyNumberFormat="1" applyFont="1" applyAlignment="1">
      <alignment horizontal="left"/>
    </xf>
    <xf numFmtId="189" fontId="10" fillId="0" borderId="0" xfId="1" applyNumberFormat="1" applyFont="1"/>
    <xf numFmtId="189" fontId="8" fillId="0" borderId="0" xfId="1" applyNumberFormat="1" applyFont="1"/>
    <xf numFmtId="38" fontId="17" fillId="0" borderId="0" xfId="1" applyNumberFormat="1" applyFont="1" applyAlignment="1">
      <alignment horizontal="left"/>
    </xf>
    <xf numFmtId="38" fontId="17" fillId="0" borderId="0" xfId="1" applyNumberFormat="1" applyFont="1"/>
    <xf numFmtId="37" fontId="20" fillId="0" borderId="0" xfId="1" applyNumberFormat="1" applyFont="1" applyAlignment="1">
      <alignment horizontal="center"/>
    </xf>
    <xf numFmtId="0" fontId="17" fillId="0" borderId="0" xfId="1" applyFont="1"/>
    <xf numFmtId="187" fontId="17" fillId="0" borderId="2" xfId="1" applyNumberFormat="1" applyFont="1" applyBorder="1"/>
    <xf numFmtId="187" fontId="17" fillId="0" borderId="0" xfId="1" applyNumberFormat="1" applyFont="1"/>
    <xf numFmtId="38" fontId="20" fillId="0" borderId="0" xfId="1" applyNumberFormat="1" applyFont="1" applyAlignment="1">
      <alignment horizontal="left"/>
    </xf>
    <xf numFmtId="189" fontId="17" fillId="0" borderId="0" xfId="1" applyNumberFormat="1" applyFont="1"/>
    <xf numFmtId="37" fontId="14" fillId="0" borderId="0" xfId="1" applyNumberFormat="1" applyFont="1" applyAlignment="1">
      <alignment horizontal="center" vertical="center"/>
    </xf>
    <xf numFmtId="187" fontId="10" fillId="0" borderId="1" xfId="1" applyNumberFormat="1" applyFont="1" applyBorder="1"/>
    <xf numFmtId="38" fontId="9" fillId="0" borderId="0" xfId="1" applyNumberFormat="1" applyFont="1" applyAlignment="1">
      <alignment horizontal="left"/>
    </xf>
    <xf numFmtId="0" fontId="14" fillId="0" borderId="0" xfId="1" applyFont="1" applyAlignment="1">
      <alignment horizontal="center" vertical="center"/>
    </xf>
    <xf numFmtId="187" fontId="17" fillId="0" borderId="3" xfId="1" applyNumberFormat="1" applyFont="1" applyBorder="1"/>
    <xf numFmtId="189" fontId="17" fillId="0" borderId="3" xfId="3" applyNumberFormat="1" applyFont="1" applyFill="1" applyBorder="1"/>
    <xf numFmtId="187" fontId="17" fillId="0" borderId="6" xfId="1" applyNumberFormat="1" applyFont="1" applyBorder="1"/>
    <xf numFmtId="187" fontId="8" fillId="0" borderId="0" xfId="1" applyNumberFormat="1" applyFont="1"/>
    <xf numFmtId="37" fontId="10" fillId="0" borderId="0" xfId="0" applyNumberFormat="1" applyFont="1"/>
    <xf numFmtId="39" fontId="10" fillId="0" borderId="4" xfId="1" applyNumberFormat="1" applyFont="1" applyBorder="1"/>
    <xf numFmtId="39" fontId="10" fillId="0" borderId="0" xfId="1" applyNumberFormat="1" applyFont="1"/>
    <xf numFmtId="193" fontId="10" fillId="0" borderId="0" xfId="1" applyNumberFormat="1" applyFont="1"/>
    <xf numFmtId="194" fontId="10" fillId="0" borderId="0" xfId="1" applyNumberFormat="1" applyFont="1"/>
    <xf numFmtId="37" fontId="10" fillId="0" borderId="4" xfId="1" applyNumberFormat="1" applyFont="1" applyBorder="1"/>
    <xf numFmtId="189" fontId="8" fillId="0" borderId="0" xfId="0" applyNumberFormat="1" applyFont="1"/>
    <xf numFmtId="0" fontId="8" fillId="0" borderId="0" xfId="0" applyFont="1"/>
    <xf numFmtId="0" fontId="17" fillId="0" borderId="0" xfId="0" applyFont="1"/>
    <xf numFmtId="37" fontId="17" fillId="0" borderId="0" xfId="0" applyNumberFormat="1" applyFont="1" applyAlignment="1">
      <alignment horizontal="left"/>
    </xf>
    <xf numFmtId="38" fontId="18" fillId="0" borderId="0" xfId="1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17" fillId="0" borderId="0" xfId="0" applyNumberFormat="1" applyFont="1" applyAlignment="1">
      <alignment horizontal="center"/>
    </xf>
    <xf numFmtId="38" fontId="8" fillId="0" borderId="0" xfId="0" applyNumberFormat="1" applyFont="1"/>
    <xf numFmtId="38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189" fontId="8" fillId="0" borderId="0" xfId="0" quotePrefix="1" applyNumberFormat="1" applyFont="1" applyAlignment="1">
      <alignment horizontal="center"/>
    </xf>
    <xf numFmtId="189" fontId="14" fillId="0" borderId="0" xfId="0" applyNumberFormat="1" applyFont="1" applyAlignment="1">
      <alignment horizontal="center"/>
    </xf>
    <xf numFmtId="187" fontId="17" fillId="0" borderId="0" xfId="0" applyNumberFormat="1" applyFont="1"/>
    <xf numFmtId="0" fontId="20" fillId="0" borderId="0" xfId="0" applyFont="1" applyAlignment="1">
      <alignment horizontal="left" indent="1"/>
    </xf>
    <xf numFmtId="187" fontId="8" fillId="0" borderId="0" xfId="0" applyNumberFormat="1" applyFont="1"/>
    <xf numFmtId="187" fontId="8" fillId="0" borderId="0" xfId="0" applyNumberFormat="1" applyFont="1" applyAlignment="1">
      <alignment horizontal="center"/>
    </xf>
    <xf numFmtId="188" fontId="8" fillId="0" borderId="0" xfId="3" applyFont="1" applyFill="1"/>
    <xf numFmtId="0" fontId="8" fillId="0" borderId="0" xfId="0" applyFont="1" applyAlignment="1">
      <alignment horizontal="left" indent="1"/>
    </xf>
    <xf numFmtId="189" fontId="17" fillId="0" borderId="0" xfId="0" applyNumberFormat="1" applyFont="1"/>
    <xf numFmtId="189" fontId="17" fillId="0" borderId="2" xfId="0" applyNumberFormat="1" applyFont="1" applyBorder="1"/>
    <xf numFmtId="0" fontId="14" fillId="0" borderId="0" xfId="0" applyFont="1" applyAlignment="1">
      <alignment horizontal="center"/>
    </xf>
    <xf numFmtId="188" fontId="17" fillId="0" borderId="0" xfId="3" applyFont="1" applyFill="1" applyAlignment="1">
      <alignment horizontal="center"/>
    </xf>
    <xf numFmtId="187" fontId="17" fillId="0" borderId="3" xfId="0" applyNumberFormat="1" applyFont="1" applyBorder="1" applyAlignment="1">
      <alignment horizontal="center"/>
    </xf>
    <xf numFmtId="0" fontId="14" fillId="0" borderId="0" xfId="0" applyFont="1"/>
    <xf numFmtId="189" fontId="17" fillId="0" borderId="3" xfId="3" applyNumberFormat="1" applyFont="1" applyFill="1" applyBorder="1" applyAlignment="1">
      <alignment horizontal="center"/>
    </xf>
    <xf numFmtId="0" fontId="19" fillId="0" borderId="0" xfId="0" applyFont="1"/>
    <xf numFmtId="189" fontId="19" fillId="0" borderId="0" xfId="0" applyNumberFormat="1" applyFont="1"/>
    <xf numFmtId="189" fontId="6" fillId="0" borderId="0" xfId="0" applyNumberFormat="1" applyFont="1"/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left"/>
    </xf>
    <xf numFmtId="189" fontId="6" fillId="0" borderId="0" xfId="0" applyNumberFormat="1" applyFont="1" applyAlignment="1">
      <alignment horizontal="center"/>
    </xf>
    <xf numFmtId="0" fontId="30" fillId="0" borderId="0" xfId="0" applyFont="1"/>
    <xf numFmtId="189" fontId="31" fillId="0" borderId="0" xfId="0" applyNumberFormat="1" applyFont="1"/>
    <xf numFmtId="0" fontId="31" fillId="0" borderId="0" xfId="0" applyFont="1"/>
    <xf numFmtId="189" fontId="29" fillId="0" borderId="0" xfId="0" applyNumberFormat="1" applyFont="1"/>
    <xf numFmtId="195" fontId="29" fillId="0" borderId="0" xfId="0" applyNumberFormat="1" applyFont="1"/>
    <xf numFmtId="37" fontId="30" fillId="0" borderId="0" xfId="0" applyNumberFormat="1" applyFont="1" applyAlignment="1">
      <alignment horizontal="left"/>
    </xf>
    <xf numFmtId="187" fontId="30" fillId="0" borderId="0" xfId="0" applyNumberFormat="1" applyFont="1" applyAlignment="1">
      <alignment horizontal="left"/>
    </xf>
    <xf numFmtId="191" fontId="29" fillId="0" borderId="0" xfId="0" applyNumberFormat="1" applyFont="1" applyAlignment="1">
      <alignment horizontal="center"/>
    </xf>
    <xf numFmtId="37" fontId="29" fillId="0" borderId="0" xfId="0" applyNumberFormat="1" applyFont="1" applyAlignment="1">
      <alignment horizontal="left"/>
    </xf>
    <xf numFmtId="195" fontId="29" fillId="0" borderId="0" xfId="0" applyNumberFormat="1" applyFont="1" applyAlignment="1">
      <alignment horizontal="left"/>
    </xf>
    <xf numFmtId="190" fontId="30" fillId="0" borderId="0" xfId="0" applyNumberFormat="1" applyFont="1"/>
    <xf numFmtId="191" fontId="29" fillId="0" borderId="0" xfId="0" applyNumberFormat="1" applyFont="1"/>
    <xf numFmtId="190" fontId="32" fillId="0" borderId="0" xfId="0" applyNumberFormat="1" applyFont="1" applyAlignment="1">
      <alignment horizontal="left"/>
    </xf>
    <xf numFmtId="38" fontId="29" fillId="0" borderId="0" xfId="1" applyNumberFormat="1" applyFont="1" applyAlignment="1">
      <alignment horizontal="right"/>
    </xf>
    <xf numFmtId="0" fontId="29" fillId="0" borderId="0" xfId="0" applyFont="1" applyAlignment="1">
      <alignment horizontal="right"/>
    </xf>
    <xf numFmtId="38" fontId="29" fillId="0" borderId="0" xfId="1" applyNumberFormat="1" applyFont="1"/>
    <xf numFmtId="195" fontId="29" fillId="0" borderId="0" xfId="1" applyNumberFormat="1" applyFont="1"/>
    <xf numFmtId="38" fontId="29" fillId="0" borderId="0" xfId="1" applyNumberFormat="1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9" fillId="0" borderId="0" xfId="1" applyFont="1"/>
    <xf numFmtId="0" fontId="29" fillId="0" borderId="0" xfId="1" applyFont="1" applyAlignment="1">
      <alignment horizontal="center"/>
    </xf>
    <xf numFmtId="37" fontId="29" fillId="0" borderId="0" xfId="1" applyNumberFormat="1" applyFont="1"/>
    <xf numFmtId="37" fontId="34" fillId="0" borderId="0" xfId="1" applyNumberFormat="1" applyFont="1" applyAlignment="1">
      <alignment horizontal="center"/>
    </xf>
    <xf numFmtId="0" fontId="3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192" fontId="8" fillId="0" borderId="0" xfId="0" applyNumberFormat="1" applyFont="1"/>
    <xf numFmtId="192" fontId="29" fillId="0" borderId="0" xfId="0" applyNumberFormat="1" applyFont="1"/>
    <xf numFmtId="192" fontId="14" fillId="0" borderId="0" xfId="0" quotePrefix="1" applyNumberFormat="1" applyFont="1" applyAlignment="1">
      <alignment horizontal="left"/>
    </xf>
    <xf numFmtId="192" fontId="29" fillId="0" borderId="0" xfId="0" quotePrefix="1" applyNumberFormat="1" applyFont="1" applyAlignment="1">
      <alignment horizontal="left"/>
    </xf>
    <xf numFmtId="195" fontId="14" fillId="0" borderId="0" xfId="0" applyNumberFormat="1" applyFont="1" applyAlignment="1">
      <alignment horizontal="center"/>
    </xf>
    <xf numFmtId="192" fontId="8" fillId="0" borderId="0" xfId="0" quotePrefix="1" applyNumberFormat="1" applyFont="1" applyAlignment="1">
      <alignment horizontal="left"/>
    </xf>
    <xf numFmtId="192" fontId="8" fillId="0" borderId="0" xfId="4" applyNumberFormat="1" applyFont="1" applyAlignment="1">
      <alignment horizontal="left"/>
    </xf>
    <xf numFmtId="189" fontId="29" fillId="0" borderId="0" xfId="3" applyNumberFormat="1" applyFont="1" applyFill="1" applyAlignment="1"/>
    <xf numFmtId="192" fontId="36" fillId="0" borderId="0" xfId="4" applyNumberFormat="1" applyFont="1" applyAlignment="1">
      <alignment horizontal="left"/>
    </xf>
    <xf numFmtId="192" fontId="29" fillId="0" borderId="0" xfId="4" applyNumberFormat="1" applyFont="1" applyAlignment="1">
      <alignment horizontal="left"/>
    </xf>
    <xf numFmtId="189" fontId="29" fillId="0" borderId="1" xfId="3" applyNumberFormat="1" applyFont="1" applyFill="1" applyBorder="1" applyAlignment="1">
      <alignment horizontal="right"/>
    </xf>
    <xf numFmtId="192" fontId="8" fillId="0" borderId="0" xfId="0" applyNumberFormat="1" applyFont="1" applyAlignment="1">
      <alignment horizontal="left"/>
    </xf>
    <xf numFmtId="192" fontId="29" fillId="0" borderId="0" xfId="0" applyNumberFormat="1" applyFont="1" applyAlignment="1">
      <alignment horizontal="left"/>
    </xf>
    <xf numFmtId="192" fontId="35" fillId="0" borderId="0" xfId="0" applyNumberFormat="1" applyFont="1"/>
    <xf numFmtId="189" fontId="29" fillId="0" borderId="1" xfId="3" applyNumberFormat="1" applyFont="1" applyFill="1" applyBorder="1"/>
    <xf numFmtId="192" fontId="32" fillId="0" borderId="0" xfId="0" applyNumberFormat="1" applyFont="1"/>
    <xf numFmtId="189" fontId="37" fillId="0" borderId="2" xfId="3" applyNumberFormat="1" applyFont="1" applyFill="1" applyBorder="1" applyAlignment="1">
      <alignment horizontal="right"/>
    </xf>
    <xf numFmtId="189" fontId="37" fillId="0" borderId="0" xfId="3" applyNumberFormat="1" applyFont="1" applyFill="1"/>
    <xf numFmtId="189" fontId="37" fillId="0" borderId="0" xfId="3" applyNumberFormat="1" applyFont="1" applyFill="1" applyAlignment="1">
      <alignment horizontal="center"/>
    </xf>
    <xf numFmtId="189" fontId="37" fillId="0" borderId="0" xfId="3" applyNumberFormat="1" applyFont="1" applyFill="1" applyBorder="1" applyAlignment="1">
      <alignment horizontal="right"/>
    </xf>
    <xf numFmtId="0" fontId="14" fillId="0" borderId="0" xfId="1" applyFont="1" applyAlignment="1">
      <alignment horizontal="center"/>
    </xf>
    <xf numFmtId="192" fontId="8" fillId="0" borderId="0" xfId="0" quotePrefix="1" applyNumberFormat="1" applyFont="1"/>
    <xf numFmtId="192" fontId="17" fillId="0" borderId="0" xfId="0" applyNumberFormat="1" applyFont="1"/>
    <xf numFmtId="37" fontId="33" fillId="0" borderId="0" xfId="1" applyNumberFormat="1" applyFont="1" applyAlignment="1">
      <alignment horizontal="center"/>
    </xf>
    <xf numFmtId="189" fontId="37" fillId="0" borderId="2" xfId="3" applyNumberFormat="1" applyFont="1" applyFill="1" applyBorder="1"/>
    <xf numFmtId="192" fontId="32" fillId="0" borderId="0" xfId="0" quotePrefix="1" applyNumberFormat="1" applyFont="1" applyAlignment="1">
      <alignment horizontal="left"/>
    </xf>
    <xf numFmtId="189" fontId="37" fillId="0" borderId="4" xfId="3" applyNumberFormat="1" applyFont="1" applyFill="1" applyBorder="1"/>
    <xf numFmtId="195" fontId="29" fillId="0" borderId="0" xfId="3" applyNumberFormat="1" applyFont="1" applyFill="1"/>
    <xf numFmtId="188" fontId="29" fillId="0" borderId="0" xfId="3" applyFont="1" applyFill="1"/>
    <xf numFmtId="190" fontId="29" fillId="0" borderId="0" xfId="0" applyNumberFormat="1" applyFont="1"/>
    <xf numFmtId="187" fontId="29" fillId="0" borderId="0" xfId="0" applyNumberFormat="1" applyFont="1"/>
    <xf numFmtId="187" fontId="38" fillId="0" borderId="0" xfId="0" applyNumberFormat="1" applyFont="1"/>
    <xf numFmtId="191" fontId="38" fillId="0" borderId="0" xfId="0" applyNumberFormat="1" applyFont="1" applyAlignment="1">
      <alignment horizontal="center"/>
    </xf>
    <xf numFmtId="192" fontId="39" fillId="0" borderId="0" xfId="0" applyNumberFormat="1" applyFont="1"/>
    <xf numFmtId="0" fontId="33" fillId="0" borderId="0" xfId="1" applyFont="1" applyAlignment="1">
      <alignment horizontal="center"/>
    </xf>
    <xf numFmtId="9" fontId="8" fillId="0" borderId="0" xfId="15" applyFont="1"/>
    <xf numFmtId="187" fontId="17" fillId="2" borderId="0" xfId="0" applyNumberFormat="1" applyFont="1" applyFill="1"/>
    <xf numFmtId="189" fontId="17" fillId="2" borderId="3" xfId="3" applyNumberFormat="1" applyFont="1" applyFill="1" applyBorder="1" applyAlignment="1">
      <alignment horizontal="center"/>
    </xf>
    <xf numFmtId="187" fontId="17" fillId="2" borderId="3" xfId="0" applyNumberFormat="1" applyFont="1" applyFill="1" applyBorder="1" applyAlignment="1">
      <alignment horizontal="center"/>
    </xf>
    <xf numFmtId="189" fontId="25" fillId="2" borderId="0" xfId="0" applyNumberFormat="1" applyFont="1" applyFill="1" applyAlignment="1">
      <alignment horizontal="right"/>
    </xf>
    <xf numFmtId="189" fontId="10" fillId="2" borderId="1" xfId="0" applyNumberFormat="1" applyFont="1" applyFill="1" applyBorder="1" applyAlignment="1">
      <alignment horizontal="right"/>
    </xf>
    <xf numFmtId="189" fontId="10" fillId="2" borderId="0" xfId="0" applyNumberFormat="1" applyFont="1" applyFill="1" applyAlignment="1">
      <alignment horizontal="right"/>
    </xf>
    <xf numFmtId="0" fontId="16" fillId="0" borderId="0" xfId="1" quotePrefix="1" applyFont="1" applyAlignment="1">
      <alignment horizontal="center" vertical="top"/>
    </xf>
    <xf numFmtId="189" fontId="9" fillId="0" borderId="0" xfId="0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38" fontId="9" fillId="0" borderId="0" xfId="1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38" fontId="8" fillId="0" borderId="1" xfId="0" applyNumberFormat="1" applyFont="1" applyBorder="1" applyAlignment="1">
      <alignment horizontal="center"/>
    </xf>
    <xf numFmtId="189" fontId="8" fillId="0" borderId="1" xfId="0" applyNumberFormat="1" applyFont="1" applyBorder="1" applyAlignment="1">
      <alignment horizontal="center"/>
    </xf>
    <xf numFmtId="189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38" fontId="32" fillId="0" borderId="0" xfId="1" applyNumberFormat="1" applyFont="1" applyAlignment="1">
      <alignment horizontal="center"/>
    </xf>
    <xf numFmtId="0" fontId="35" fillId="0" borderId="0" xfId="1" applyFont="1" applyAlignment="1">
      <alignment horizontal="center" vertical="top"/>
    </xf>
  </cellXfs>
  <cellStyles count="16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" xfId="15" builtinId="5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66FF"/>
      <color rgb="FFFFFF99"/>
      <color rgb="FFCCFF99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5"/>
  <sheetViews>
    <sheetView tabSelected="1" view="pageBreakPreview" topLeftCell="A86" zoomScale="90" zoomScaleNormal="90" zoomScaleSheetLayoutView="90" workbookViewId="0">
      <selection activeCell="R104" sqref="R104"/>
    </sheetView>
  </sheetViews>
  <sheetFormatPr defaultColWidth="10.5703125" defaultRowHeight="23.1" customHeight="1"/>
  <cols>
    <col min="1" max="1" width="35.7109375" style="40" customWidth="1"/>
    <col min="2" max="2" width="1" style="39" customWidth="1"/>
    <col min="3" max="3" width="7.85546875" style="40" customWidth="1"/>
    <col min="4" max="4" width="1" style="39" customWidth="1"/>
    <col min="5" max="5" width="15" style="39" customWidth="1"/>
    <col min="6" max="6" width="1.42578125" style="39" customWidth="1"/>
    <col min="7" max="7" width="15" style="39" customWidth="1"/>
    <col min="8" max="8" width="1.42578125" style="39" customWidth="1"/>
    <col min="9" max="9" width="15" style="39" customWidth="1"/>
    <col min="10" max="10" width="1.42578125" style="39" customWidth="1"/>
    <col min="11" max="11" width="15" style="39" customWidth="1"/>
    <col min="12" max="12" width="1.42578125" style="39" customWidth="1"/>
    <col min="13" max="13" width="12.5703125" style="19" bestFit="1" customWidth="1"/>
    <col min="14" max="14" width="12.85546875" style="39" bestFit="1" customWidth="1"/>
    <col min="15" max="16384" width="10.5703125" style="39"/>
  </cols>
  <sheetData>
    <row r="1" spans="1:13" ht="23.1" customHeight="1">
      <c r="A1" s="38" t="s">
        <v>235</v>
      </c>
    </row>
    <row r="2" spans="1:13" s="45" customFormat="1" ht="23.1" customHeight="1">
      <c r="A2" s="41" t="s">
        <v>233</v>
      </c>
      <c r="B2" s="42"/>
      <c r="C2" s="43"/>
      <c r="D2" s="44"/>
      <c r="E2" s="42"/>
      <c r="F2" s="44"/>
      <c r="G2" s="42"/>
      <c r="H2" s="44"/>
      <c r="I2" s="42"/>
      <c r="J2" s="44"/>
      <c r="K2" s="42"/>
      <c r="L2" s="44"/>
      <c r="M2" s="35"/>
    </row>
    <row r="3" spans="1:13" s="45" customFormat="1" ht="23.1" customHeight="1">
      <c r="A3" s="41" t="s">
        <v>234</v>
      </c>
      <c r="B3" s="42"/>
      <c r="C3" s="43"/>
      <c r="D3" s="44"/>
      <c r="E3" s="42"/>
      <c r="F3" s="44"/>
      <c r="G3" s="42"/>
      <c r="H3" s="44"/>
      <c r="I3" s="42"/>
      <c r="J3" s="44"/>
      <c r="K3" s="42"/>
      <c r="L3" s="44"/>
      <c r="M3" s="35"/>
    </row>
    <row r="4" spans="1:13" s="45" customFormat="1" ht="22.5">
      <c r="A4" s="41"/>
      <c r="B4" s="42"/>
      <c r="C4" s="43"/>
      <c r="D4" s="44"/>
      <c r="E4" s="42"/>
      <c r="F4" s="44"/>
      <c r="G4" s="46"/>
      <c r="H4" s="44"/>
      <c r="I4" s="42"/>
      <c r="J4" s="44"/>
      <c r="K4" s="42"/>
      <c r="L4" s="44"/>
      <c r="M4" s="35"/>
    </row>
    <row r="5" spans="1:13" ht="23.1" customHeight="1">
      <c r="A5" s="43"/>
      <c r="B5" s="44"/>
      <c r="D5" s="44"/>
      <c r="E5" s="244" t="s">
        <v>0</v>
      </c>
      <c r="F5" s="244"/>
      <c r="G5" s="244"/>
      <c r="H5" s="44"/>
      <c r="I5" s="244" t="s">
        <v>1</v>
      </c>
      <c r="J5" s="244"/>
      <c r="K5" s="244"/>
      <c r="L5" s="47"/>
    </row>
    <row r="6" spans="1:13" ht="23.1" customHeight="1">
      <c r="A6" s="48" t="s">
        <v>2</v>
      </c>
      <c r="B6" s="44"/>
      <c r="C6" s="49" t="s">
        <v>3</v>
      </c>
      <c r="D6" s="44"/>
      <c r="E6" s="50">
        <v>2567</v>
      </c>
      <c r="F6" s="51"/>
      <c r="G6" s="50">
        <v>2566</v>
      </c>
      <c r="H6" s="52"/>
      <c r="I6" s="50">
        <v>2567</v>
      </c>
      <c r="J6" s="51"/>
      <c r="K6" s="50">
        <v>2566</v>
      </c>
      <c r="L6" s="47"/>
    </row>
    <row r="7" spans="1:13" ht="23.1" customHeight="1">
      <c r="E7" s="243" t="s">
        <v>4</v>
      </c>
      <c r="F7" s="243"/>
      <c r="G7" s="243"/>
      <c r="H7" s="243"/>
      <c r="I7" s="243"/>
      <c r="J7" s="243"/>
      <c r="K7" s="243"/>
    </row>
    <row r="8" spans="1:13" ht="23.1" customHeight="1">
      <c r="A8" s="53" t="s">
        <v>5</v>
      </c>
      <c r="C8" s="54"/>
    </row>
    <row r="9" spans="1:13" ht="23.1" customHeight="1">
      <c r="A9" s="40" t="s">
        <v>6</v>
      </c>
      <c r="C9" s="54">
        <v>5</v>
      </c>
      <c r="E9" s="55">
        <v>33241461</v>
      </c>
      <c r="F9" s="56"/>
      <c r="G9" s="55">
        <v>254717159</v>
      </c>
      <c r="H9" s="57"/>
      <c r="I9" s="55">
        <v>6600288</v>
      </c>
      <c r="J9" s="57"/>
      <c r="K9" s="55">
        <v>123031154</v>
      </c>
      <c r="L9" s="56"/>
    </row>
    <row r="10" spans="1:13" ht="23.1" customHeight="1">
      <c r="A10" s="40" t="s">
        <v>7</v>
      </c>
      <c r="C10" s="54">
        <v>6</v>
      </c>
      <c r="E10" s="55">
        <v>275017204</v>
      </c>
      <c r="F10" s="56"/>
      <c r="G10" s="55">
        <v>408877169</v>
      </c>
      <c r="H10" s="57"/>
      <c r="I10" s="55">
        <v>16117376</v>
      </c>
      <c r="J10" s="57"/>
      <c r="K10" s="55">
        <v>37027671</v>
      </c>
      <c r="L10" s="56"/>
    </row>
    <row r="11" spans="1:13" ht="23.1" customHeight="1">
      <c r="A11" s="40" t="s">
        <v>7</v>
      </c>
      <c r="C11" s="39"/>
      <c r="E11" s="55"/>
      <c r="F11" s="56"/>
      <c r="G11" s="55"/>
      <c r="H11" s="57"/>
      <c r="I11" s="55"/>
      <c r="J11" s="57"/>
      <c r="K11" s="55"/>
      <c r="L11" s="56"/>
    </row>
    <row r="12" spans="1:13" ht="23.1" customHeight="1">
      <c r="A12" s="40" t="s">
        <v>197</v>
      </c>
      <c r="C12" s="54">
        <v>4</v>
      </c>
      <c r="E12" s="55">
        <v>12356590</v>
      </c>
      <c r="F12" s="56"/>
      <c r="G12" s="55">
        <v>2196368</v>
      </c>
      <c r="H12" s="57"/>
      <c r="I12" s="55">
        <v>1218846704</v>
      </c>
      <c r="J12" s="57"/>
      <c r="K12" s="55">
        <v>898854434</v>
      </c>
      <c r="L12" s="56"/>
    </row>
    <row r="13" spans="1:13" ht="23.1" customHeight="1">
      <c r="A13" s="40" t="s">
        <v>228</v>
      </c>
      <c r="C13" s="54">
        <v>4</v>
      </c>
      <c r="E13" s="55">
        <v>30400000</v>
      </c>
      <c r="F13" s="56"/>
      <c r="G13" s="55">
        <v>14500000</v>
      </c>
      <c r="H13" s="57"/>
      <c r="I13" s="55">
        <v>3510309398</v>
      </c>
      <c r="J13" s="57"/>
      <c r="K13" s="55">
        <v>3812387695</v>
      </c>
      <c r="L13" s="56"/>
    </row>
    <row r="14" spans="1:13" ht="23.1" customHeight="1">
      <c r="A14" s="40" t="s">
        <v>8</v>
      </c>
      <c r="C14" s="54">
        <v>7</v>
      </c>
      <c r="E14" s="55">
        <v>2236963072</v>
      </c>
      <c r="F14" s="56"/>
      <c r="G14" s="55">
        <v>2488667352</v>
      </c>
      <c r="H14" s="57"/>
      <c r="I14" s="55">
        <v>523697170</v>
      </c>
      <c r="J14" s="57"/>
      <c r="K14" s="55">
        <v>451636926</v>
      </c>
      <c r="L14" s="56"/>
    </row>
    <row r="15" spans="1:13" ht="23.1" customHeight="1">
      <c r="A15" s="40" t="s">
        <v>9</v>
      </c>
      <c r="C15" s="54">
        <v>8</v>
      </c>
      <c r="E15" s="55">
        <v>9609157148</v>
      </c>
      <c r="F15" s="56"/>
      <c r="G15" s="55">
        <v>9015444173</v>
      </c>
      <c r="H15" s="57"/>
      <c r="I15" s="55">
        <v>1250083728</v>
      </c>
      <c r="J15" s="57"/>
      <c r="K15" s="55">
        <v>1336922333</v>
      </c>
      <c r="L15" s="56"/>
    </row>
    <row r="16" spans="1:13" ht="23.1" customHeight="1">
      <c r="A16" s="40" t="s">
        <v>198</v>
      </c>
      <c r="C16" s="39"/>
      <c r="E16" s="55"/>
      <c r="F16" s="56"/>
      <c r="G16" s="55"/>
      <c r="H16" s="57"/>
      <c r="I16" s="55"/>
      <c r="J16" s="57"/>
      <c r="K16" s="55"/>
      <c r="L16" s="56"/>
    </row>
    <row r="17" spans="1:12" ht="23.1" customHeight="1">
      <c r="A17" s="40" t="s">
        <v>199</v>
      </c>
      <c r="C17" s="54">
        <v>9</v>
      </c>
      <c r="E17" s="55">
        <v>2407684</v>
      </c>
      <c r="F17" s="56"/>
      <c r="G17" s="55">
        <v>13922703</v>
      </c>
      <c r="H17" s="57"/>
      <c r="I17" s="55">
        <v>0</v>
      </c>
      <c r="J17" s="57"/>
      <c r="K17" s="55">
        <v>0</v>
      </c>
      <c r="L17" s="56"/>
    </row>
    <row r="18" spans="1:12" ht="23.1" customHeight="1">
      <c r="A18" s="40" t="s">
        <v>10</v>
      </c>
      <c r="C18" s="54">
        <v>10</v>
      </c>
      <c r="E18" s="58">
        <v>16837493</v>
      </c>
      <c r="F18" s="56"/>
      <c r="G18" s="58">
        <v>15450715</v>
      </c>
      <c r="H18" s="57"/>
      <c r="I18" s="55">
        <v>800982</v>
      </c>
      <c r="J18" s="57"/>
      <c r="K18" s="55">
        <v>800982</v>
      </c>
      <c r="L18" s="56"/>
    </row>
    <row r="19" spans="1:12" ht="23.1" customHeight="1">
      <c r="A19" s="59" t="s">
        <v>11</v>
      </c>
      <c r="C19" s="54"/>
      <c r="E19" s="60">
        <f>SUM(E9:E18)</f>
        <v>12216380652</v>
      </c>
      <c r="F19" s="61"/>
      <c r="G19" s="62">
        <f>SUM(G9:G18)</f>
        <v>12213775639</v>
      </c>
      <c r="H19" s="63"/>
      <c r="I19" s="60">
        <f>SUM(I9:I18)</f>
        <v>6526455646</v>
      </c>
      <c r="J19" s="63"/>
      <c r="K19" s="64">
        <f>SUM(K9:K18)</f>
        <v>6660661195</v>
      </c>
      <c r="L19" s="56"/>
    </row>
    <row r="20" spans="1:12" ht="23.1" customHeight="1">
      <c r="A20" s="59"/>
      <c r="C20" s="54"/>
      <c r="E20" s="65"/>
      <c r="F20" s="61"/>
      <c r="G20" s="61"/>
      <c r="H20" s="63"/>
      <c r="I20" s="65"/>
      <c r="J20" s="63"/>
      <c r="K20" s="63"/>
      <c r="L20" s="56"/>
    </row>
    <row r="21" spans="1:12" ht="23.1" customHeight="1">
      <c r="A21" s="53" t="s">
        <v>12</v>
      </c>
      <c r="C21" s="54"/>
      <c r="E21" s="66"/>
      <c r="F21" s="56"/>
      <c r="G21" s="56"/>
      <c r="H21" s="57"/>
      <c r="I21" s="67"/>
      <c r="J21" s="57"/>
      <c r="K21" s="57"/>
      <c r="L21" s="56"/>
    </row>
    <row r="22" spans="1:12" ht="23.1" customHeight="1">
      <c r="A22" s="40" t="s">
        <v>13</v>
      </c>
      <c r="C22" s="54">
        <v>13</v>
      </c>
      <c r="E22" s="10">
        <v>6480781</v>
      </c>
      <c r="F22" s="56"/>
      <c r="G22" s="10">
        <v>14935708</v>
      </c>
      <c r="H22" s="57"/>
      <c r="I22" s="10">
        <v>2632621</v>
      </c>
      <c r="J22" s="6"/>
      <c r="K22" s="10">
        <v>4404803</v>
      </c>
      <c r="L22" s="56"/>
    </row>
    <row r="23" spans="1:12" ht="23.1" customHeight="1">
      <c r="A23" s="68" t="s">
        <v>14</v>
      </c>
      <c r="C23" s="54">
        <v>11</v>
      </c>
      <c r="E23" s="10">
        <v>0</v>
      </c>
      <c r="F23" s="56"/>
      <c r="G23" s="10">
        <v>0</v>
      </c>
      <c r="H23" s="57"/>
      <c r="I23" s="10">
        <v>1464686557</v>
      </c>
      <c r="J23" s="6"/>
      <c r="K23" s="10">
        <v>1265746257</v>
      </c>
      <c r="L23" s="56"/>
    </row>
    <row r="24" spans="1:12" ht="23.1" customHeight="1">
      <c r="A24" s="68" t="s">
        <v>15</v>
      </c>
      <c r="B24" s="69"/>
      <c r="C24" s="54">
        <v>12</v>
      </c>
      <c r="E24" s="66">
        <v>7107375</v>
      </c>
      <c r="F24" s="56"/>
      <c r="G24" s="66">
        <v>16080652</v>
      </c>
      <c r="H24" s="57"/>
      <c r="I24" s="10">
        <v>206290000</v>
      </c>
      <c r="J24" s="57"/>
      <c r="K24" s="10">
        <v>206290000</v>
      </c>
      <c r="L24" s="56"/>
    </row>
    <row r="25" spans="1:12" ht="23.1" customHeight="1">
      <c r="A25" s="68" t="s">
        <v>16</v>
      </c>
      <c r="B25" s="69"/>
      <c r="C25" s="54">
        <v>14</v>
      </c>
      <c r="E25" s="66">
        <v>30399498</v>
      </c>
      <c r="F25" s="56"/>
      <c r="G25" s="66">
        <v>30399498</v>
      </c>
      <c r="H25" s="57"/>
      <c r="I25" s="10">
        <v>0</v>
      </c>
      <c r="J25" s="6"/>
      <c r="K25" s="10">
        <v>0</v>
      </c>
      <c r="L25" s="56"/>
    </row>
    <row r="26" spans="1:12" ht="23.1" customHeight="1">
      <c r="A26" s="68" t="s">
        <v>17</v>
      </c>
      <c r="B26" s="69"/>
      <c r="C26" s="54">
        <v>15</v>
      </c>
      <c r="E26" s="66">
        <v>1685639392</v>
      </c>
      <c r="F26" s="56"/>
      <c r="G26" s="66">
        <v>1310131858</v>
      </c>
      <c r="H26" s="57"/>
      <c r="I26" s="10">
        <v>0</v>
      </c>
      <c r="J26" s="6"/>
      <c r="K26" s="10">
        <v>0</v>
      </c>
      <c r="L26" s="56"/>
    </row>
    <row r="27" spans="1:12" ht="23.1" customHeight="1">
      <c r="A27" s="68" t="s">
        <v>18</v>
      </c>
      <c r="B27" s="69"/>
      <c r="C27" s="54">
        <v>16</v>
      </c>
      <c r="E27" s="66">
        <v>232476721</v>
      </c>
      <c r="F27" s="56"/>
      <c r="G27" s="66">
        <v>267062801</v>
      </c>
      <c r="H27" s="57"/>
      <c r="I27" s="66">
        <v>139594961</v>
      </c>
      <c r="J27" s="57"/>
      <c r="K27" s="66">
        <v>147379235</v>
      </c>
      <c r="L27" s="56"/>
    </row>
    <row r="28" spans="1:12" ht="23.1" customHeight="1">
      <c r="A28" s="68" t="s">
        <v>19</v>
      </c>
      <c r="B28" s="69"/>
      <c r="C28" s="54">
        <v>17</v>
      </c>
      <c r="E28" s="66">
        <v>244762520</v>
      </c>
      <c r="F28" s="56"/>
      <c r="G28" s="66">
        <v>270121593</v>
      </c>
      <c r="H28" s="57"/>
      <c r="I28" s="10">
        <v>9210872</v>
      </c>
      <c r="J28" s="57"/>
      <c r="K28" s="10">
        <v>0</v>
      </c>
      <c r="L28" s="56"/>
    </row>
    <row r="29" spans="1:12" ht="23.1" customHeight="1">
      <c r="A29" s="68" t="s">
        <v>20</v>
      </c>
      <c r="B29" s="69"/>
      <c r="C29" s="54">
        <v>18</v>
      </c>
      <c r="E29" s="66">
        <v>9051585</v>
      </c>
      <c r="F29" s="56"/>
      <c r="G29" s="66">
        <v>10916925</v>
      </c>
      <c r="H29" s="57"/>
      <c r="I29" s="66">
        <v>9020303</v>
      </c>
      <c r="J29" s="57"/>
      <c r="K29" s="66">
        <v>10857711</v>
      </c>
      <c r="L29" s="56"/>
    </row>
    <row r="30" spans="1:12" ht="23.1" customHeight="1">
      <c r="A30" s="68" t="s">
        <v>21</v>
      </c>
      <c r="B30" s="69"/>
      <c r="C30" s="54">
        <v>19</v>
      </c>
      <c r="E30" s="66">
        <v>331504909</v>
      </c>
      <c r="F30" s="56"/>
      <c r="G30" s="66">
        <v>331504909</v>
      </c>
      <c r="H30" s="57"/>
      <c r="I30" s="10">
        <v>0</v>
      </c>
      <c r="J30" s="57"/>
      <c r="K30" s="10">
        <v>0</v>
      </c>
      <c r="L30" s="56"/>
    </row>
    <row r="31" spans="1:12" ht="23.1" customHeight="1">
      <c r="A31" s="68" t="s">
        <v>22</v>
      </c>
      <c r="B31" s="69"/>
      <c r="C31" s="54">
        <v>21</v>
      </c>
      <c r="E31" s="66">
        <v>135801528</v>
      </c>
      <c r="F31" s="56"/>
      <c r="G31" s="66">
        <v>153300699</v>
      </c>
      <c r="H31" s="57"/>
      <c r="I31" s="66">
        <v>48748281</v>
      </c>
      <c r="J31" s="57"/>
      <c r="K31" s="66">
        <v>60128918</v>
      </c>
      <c r="L31" s="56"/>
    </row>
    <row r="32" spans="1:12" ht="23.1" customHeight="1">
      <c r="A32" s="40" t="s">
        <v>23</v>
      </c>
      <c r="C32" s="54">
        <v>20</v>
      </c>
      <c r="E32" s="70">
        <v>89759928</v>
      </c>
      <c r="F32" s="56"/>
      <c r="G32" s="70">
        <v>84669129</v>
      </c>
      <c r="H32" s="57"/>
      <c r="I32" s="70">
        <v>36975981</v>
      </c>
      <c r="J32" s="57"/>
      <c r="K32" s="70">
        <v>34596102</v>
      </c>
      <c r="L32" s="56"/>
    </row>
    <row r="33" spans="1:14" ht="23.1" customHeight="1">
      <c r="A33" s="59" t="s">
        <v>24</v>
      </c>
      <c r="C33" s="54"/>
      <c r="E33" s="60">
        <f>SUM(E22:E32)</f>
        <v>2772984237</v>
      </c>
      <c r="F33" s="61"/>
      <c r="G33" s="62">
        <f>SUM(G22:G32)</f>
        <v>2489123772</v>
      </c>
      <c r="H33" s="61"/>
      <c r="I33" s="60">
        <f>SUM(I22:I32)</f>
        <v>1917159576</v>
      </c>
      <c r="J33" s="61"/>
      <c r="K33" s="62">
        <f>SUM(K22:K32)</f>
        <v>1729403026</v>
      </c>
      <c r="L33" s="56"/>
    </row>
    <row r="34" spans="1:14" ht="23.1" customHeight="1">
      <c r="A34" s="59"/>
      <c r="C34" s="54"/>
      <c r="E34" s="65"/>
      <c r="F34" s="61"/>
      <c r="G34" s="61"/>
      <c r="H34" s="61"/>
      <c r="I34" s="65"/>
      <c r="J34" s="61"/>
      <c r="K34" s="61"/>
      <c r="L34" s="56"/>
    </row>
    <row r="35" spans="1:14" ht="23.1" customHeight="1" thickBot="1">
      <c r="A35" s="59" t="s">
        <v>25</v>
      </c>
      <c r="E35" s="71">
        <f>SUM(E19,E33)</f>
        <v>14989364889</v>
      </c>
      <c r="F35" s="61"/>
      <c r="G35" s="72">
        <f>SUM(G19,G33)</f>
        <v>14702899411</v>
      </c>
      <c r="H35" s="61"/>
      <c r="I35" s="71">
        <f>SUM(I19,I33)</f>
        <v>8443615222</v>
      </c>
      <c r="J35" s="61"/>
      <c r="K35" s="72">
        <f>SUM(K19,K33)</f>
        <v>8390064221</v>
      </c>
      <c r="L35" s="56"/>
      <c r="M35" s="37"/>
    </row>
    <row r="36" spans="1:14" ht="23.1" customHeight="1" thickTop="1"/>
    <row r="37" spans="1:14" ht="23.1" customHeight="1">
      <c r="A37" s="38" t="str">
        <f>+A1</f>
        <v>บริษัท เนอวานา ดีเวลลอปเม้นท์ จำกัด (มหาชน) และบริษัทย่อย</v>
      </c>
    </row>
    <row r="38" spans="1:14" s="45" customFormat="1" ht="23.1" customHeight="1">
      <c r="A38" s="41" t="s">
        <v>236</v>
      </c>
      <c r="B38" s="42"/>
      <c r="C38" s="43"/>
      <c r="D38" s="44"/>
      <c r="E38" s="42"/>
      <c r="F38" s="44"/>
      <c r="G38" s="42"/>
      <c r="H38" s="44"/>
      <c r="I38" s="42"/>
      <c r="J38" s="44"/>
      <c r="K38" s="42"/>
      <c r="L38" s="44"/>
      <c r="M38" s="35"/>
    </row>
    <row r="39" spans="1:14" s="45" customFormat="1" ht="23.1" customHeight="1">
      <c r="A39" s="41" t="str">
        <f>+A3</f>
        <v>ณ วันที่ 31 ธันวาคม 2567</v>
      </c>
      <c r="B39" s="42"/>
      <c r="C39" s="43"/>
      <c r="D39" s="44"/>
      <c r="E39" s="42"/>
      <c r="F39" s="44"/>
      <c r="G39" s="42"/>
      <c r="H39" s="44"/>
      <c r="I39" s="42"/>
      <c r="J39" s="44"/>
      <c r="K39" s="42"/>
      <c r="L39" s="44"/>
      <c r="M39" s="35"/>
    </row>
    <row r="40" spans="1:14" ht="21.75">
      <c r="A40" s="43"/>
      <c r="B40" s="44"/>
      <c r="C40" s="43"/>
      <c r="D40" s="44"/>
      <c r="E40" s="44"/>
      <c r="F40" s="44"/>
      <c r="G40" s="44"/>
      <c r="H40" s="44"/>
      <c r="I40" s="44"/>
      <c r="J40" s="44"/>
      <c r="K40" s="73"/>
      <c r="L40" s="44"/>
    </row>
    <row r="41" spans="1:14" ht="23.1" customHeight="1">
      <c r="A41" s="43"/>
      <c r="B41" s="44"/>
      <c r="C41" s="39"/>
      <c r="D41" s="44"/>
      <c r="E41" s="244" t="s">
        <v>0</v>
      </c>
      <c r="F41" s="244"/>
      <c r="G41" s="244"/>
      <c r="H41" s="44"/>
      <c r="I41" s="244" t="s">
        <v>1</v>
      </c>
      <c r="J41" s="244"/>
      <c r="K41" s="244"/>
      <c r="L41" s="47"/>
    </row>
    <row r="42" spans="1:14" ht="23.1" customHeight="1">
      <c r="A42" s="48" t="s">
        <v>26</v>
      </c>
      <c r="B42" s="44"/>
      <c r="C42" s="49" t="s">
        <v>3</v>
      </c>
      <c r="D42" s="44"/>
      <c r="E42" s="50">
        <f>+E6</f>
        <v>2567</v>
      </c>
      <c r="F42" s="51"/>
      <c r="G42" s="50">
        <f>+G6</f>
        <v>2566</v>
      </c>
      <c r="H42" s="52"/>
      <c r="I42" s="50">
        <f>+I6</f>
        <v>2567</v>
      </c>
      <c r="J42" s="51"/>
      <c r="K42" s="50">
        <f>+K6</f>
        <v>2566</v>
      </c>
      <c r="L42" s="47"/>
    </row>
    <row r="43" spans="1:14" ht="23.1" customHeight="1">
      <c r="A43" s="39"/>
      <c r="E43" s="243" t="s">
        <v>4</v>
      </c>
      <c r="F43" s="243"/>
      <c r="G43" s="243"/>
      <c r="H43" s="243"/>
      <c r="I43" s="243"/>
      <c r="J43" s="243"/>
      <c r="K43" s="243"/>
    </row>
    <row r="44" spans="1:14" ht="23.1" customHeight="1">
      <c r="A44" s="53" t="s">
        <v>27</v>
      </c>
      <c r="C44" s="54"/>
    </row>
    <row r="45" spans="1:14" ht="23.1" customHeight="1">
      <c r="A45" s="68" t="s">
        <v>200</v>
      </c>
      <c r="B45" s="69"/>
      <c r="C45" s="39"/>
      <c r="E45" s="74"/>
      <c r="F45" s="75"/>
      <c r="G45" s="75"/>
      <c r="H45" s="76"/>
      <c r="I45" s="47"/>
      <c r="J45" s="76"/>
      <c r="K45" s="75"/>
      <c r="L45" s="75"/>
      <c r="N45" s="19"/>
    </row>
    <row r="46" spans="1:14" ht="23.1" customHeight="1">
      <c r="A46" s="68" t="s">
        <v>201</v>
      </c>
      <c r="B46" s="69"/>
      <c r="C46" s="54">
        <v>23</v>
      </c>
      <c r="E46" s="74">
        <v>1813376731</v>
      </c>
      <c r="F46" s="75"/>
      <c r="G46" s="74">
        <v>1028524819</v>
      </c>
      <c r="H46" s="76"/>
      <c r="I46" s="47">
        <v>1733920088</v>
      </c>
      <c r="J46" s="76"/>
      <c r="K46" s="47">
        <v>569178795</v>
      </c>
      <c r="L46" s="75"/>
      <c r="N46" s="19"/>
    </row>
    <row r="47" spans="1:14" ht="23.1" customHeight="1">
      <c r="A47" s="68" t="s">
        <v>28</v>
      </c>
      <c r="B47" s="69"/>
      <c r="C47" s="54">
        <v>22</v>
      </c>
      <c r="E47" s="23">
        <v>623095907</v>
      </c>
      <c r="F47" s="5"/>
      <c r="G47" s="23">
        <v>642208678</v>
      </c>
      <c r="H47" s="76"/>
      <c r="I47" s="11">
        <v>65090966</v>
      </c>
      <c r="J47" s="76"/>
      <c r="K47" s="11">
        <v>74749529</v>
      </c>
      <c r="L47" s="75"/>
      <c r="N47" s="19"/>
    </row>
    <row r="48" spans="1:14" ht="23.1" customHeight="1">
      <c r="A48" s="68" t="s">
        <v>28</v>
      </c>
      <c r="B48" s="69"/>
      <c r="C48" s="39"/>
      <c r="E48" s="23"/>
      <c r="F48" s="5"/>
      <c r="G48" s="23"/>
      <c r="H48" s="76"/>
      <c r="I48" s="11"/>
      <c r="J48" s="76"/>
      <c r="K48" s="11"/>
      <c r="L48" s="75"/>
      <c r="N48" s="19"/>
    </row>
    <row r="49" spans="1:14" ht="23.1" customHeight="1">
      <c r="A49" s="68" t="s">
        <v>197</v>
      </c>
      <c r="B49" s="69"/>
      <c r="C49" s="54">
        <v>4</v>
      </c>
      <c r="E49" s="23">
        <v>7782799</v>
      </c>
      <c r="F49" s="5"/>
      <c r="G49" s="23">
        <v>4732154</v>
      </c>
      <c r="H49" s="76"/>
      <c r="I49" s="11">
        <v>235490933</v>
      </c>
      <c r="J49" s="76"/>
      <c r="K49" s="11">
        <v>147060426</v>
      </c>
      <c r="L49" s="75"/>
      <c r="N49" s="19"/>
    </row>
    <row r="50" spans="1:14" ht="23.1" customHeight="1">
      <c r="A50" s="68" t="s">
        <v>29</v>
      </c>
      <c r="B50" s="69"/>
      <c r="C50" s="54"/>
      <c r="E50" s="23">
        <v>0</v>
      </c>
      <c r="F50" s="5"/>
      <c r="G50" s="23">
        <v>631982000</v>
      </c>
      <c r="H50" s="76"/>
      <c r="I50" s="11">
        <v>0</v>
      </c>
      <c r="J50" s="76"/>
      <c r="K50" s="11">
        <v>0</v>
      </c>
      <c r="L50" s="75"/>
      <c r="N50" s="19"/>
    </row>
    <row r="51" spans="1:14" ht="23.1" customHeight="1">
      <c r="A51" s="68" t="s">
        <v>30</v>
      </c>
      <c r="B51" s="69"/>
      <c r="C51" s="54"/>
      <c r="E51" s="23"/>
      <c r="F51" s="5"/>
      <c r="G51" s="23"/>
      <c r="H51" s="76"/>
      <c r="I51" s="11"/>
      <c r="J51" s="76"/>
      <c r="K51" s="11"/>
      <c r="L51" s="75"/>
    </row>
    <row r="52" spans="1:14" ht="23.1" customHeight="1">
      <c r="A52" s="68" t="s">
        <v>202</v>
      </c>
      <c r="B52" s="69"/>
      <c r="C52" s="54">
        <v>23</v>
      </c>
      <c r="E52" s="23">
        <v>1151163810</v>
      </c>
      <c r="F52" s="5"/>
      <c r="G52" s="23">
        <v>176549056</v>
      </c>
      <c r="H52" s="76"/>
      <c r="I52" s="11">
        <v>14040000</v>
      </c>
      <c r="J52" s="76"/>
      <c r="K52" s="11">
        <v>14040000</v>
      </c>
      <c r="L52" s="75"/>
      <c r="N52" s="19"/>
    </row>
    <row r="53" spans="1:14" ht="23.1" customHeight="1">
      <c r="A53" s="68" t="s">
        <v>207</v>
      </c>
      <c r="B53" s="69"/>
      <c r="C53" s="39"/>
      <c r="E53" s="23"/>
      <c r="F53" s="5"/>
      <c r="G53" s="23"/>
      <c r="H53" s="76"/>
      <c r="I53" s="11"/>
      <c r="J53" s="76"/>
      <c r="K53" s="11"/>
      <c r="L53" s="75"/>
      <c r="N53" s="19"/>
    </row>
    <row r="54" spans="1:14" ht="23.1" customHeight="1">
      <c r="A54" s="68" t="s">
        <v>202</v>
      </c>
      <c r="B54" s="69"/>
      <c r="C54" s="54">
        <v>24</v>
      </c>
      <c r="E54" s="23">
        <v>2501004</v>
      </c>
      <c r="F54" s="5"/>
      <c r="G54" s="23">
        <v>915054</v>
      </c>
      <c r="H54" s="76"/>
      <c r="I54" s="11">
        <v>1712890</v>
      </c>
      <c r="J54" s="76"/>
      <c r="K54" s="11">
        <v>0</v>
      </c>
      <c r="L54" s="75"/>
      <c r="N54" s="19"/>
    </row>
    <row r="55" spans="1:14" ht="23.1" customHeight="1">
      <c r="A55" s="68" t="s">
        <v>221</v>
      </c>
      <c r="B55" s="69"/>
      <c r="C55" s="54">
        <v>4</v>
      </c>
      <c r="E55" s="23">
        <v>60000000</v>
      </c>
      <c r="F55" s="5"/>
      <c r="G55" s="23">
        <v>10000000</v>
      </c>
      <c r="H55" s="76"/>
      <c r="I55" s="11">
        <v>607935000</v>
      </c>
      <c r="J55" s="76"/>
      <c r="K55" s="11">
        <v>1151269600</v>
      </c>
      <c r="L55" s="75"/>
      <c r="N55" s="19"/>
    </row>
    <row r="56" spans="1:14" ht="23.1" customHeight="1">
      <c r="A56" s="68" t="s">
        <v>31</v>
      </c>
      <c r="B56" s="69"/>
      <c r="C56" s="54">
        <v>25</v>
      </c>
      <c r="E56" s="23">
        <v>583085544</v>
      </c>
      <c r="F56" s="5"/>
      <c r="G56" s="23">
        <v>1343291894</v>
      </c>
      <c r="H56" s="76"/>
      <c r="I56" s="11">
        <v>583085544</v>
      </c>
      <c r="J56" s="76"/>
      <c r="K56" s="11">
        <v>1343291894</v>
      </c>
      <c r="L56" s="75"/>
      <c r="N56" s="19"/>
    </row>
    <row r="57" spans="1:14" ht="23.1" customHeight="1">
      <c r="A57" s="68" t="s">
        <v>32</v>
      </c>
      <c r="B57" s="69"/>
      <c r="C57" s="54"/>
      <c r="E57" s="23">
        <v>412546</v>
      </c>
      <c r="F57" s="5"/>
      <c r="G57" s="23">
        <v>9804496</v>
      </c>
      <c r="H57" s="76"/>
      <c r="I57" s="11">
        <v>0</v>
      </c>
      <c r="J57" s="76"/>
      <c r="K57" s="11">
        <v>0</v>
      </c>
      <c r="L57" s="75"/>
      <c r="N57" s="19"/>
    </row>
    <row r="58" spans="1:14" ht="23.1" customHeight="1">
      <c r="A58" s="68" t="s">
        <v>33</v>
      </c>
      <c r="B58" s="69"/>
      <c r="C58" s="54"/>
      <c r="E58" s="23">
        <v>102656321</v>
      </c>
      <c r="F58" s="5"/>
      <c r="G58" s="23">
        <v>92306713</v>
      </c>
      <c r="H58" s="76"/>
      <c r="I58" s="11">
        <v>8747516</v>
      </c>
      <c r="J58" s="76"/>
      <c r="K58" s="11">
        <v>10118741</v>
      </c>
      <c r="L58" s="75"/>
      <c r="N58" s="19"/>
    </row>
    <row r="59" spans="1:14" ht="23.1" customHeight="1">
      <c r="A59" s="68" t="s">
        <v>34</v>
      </c>
      <c r="B59" s="69"/>
      <c r="C59" s="54"/>
      <c r="E59" s="23">
        <v>82247417</v>
      </c>
      <c r="F59" s="5"/>
      <c r="G59" s="23">
        <v>67435119</v>
      </c>
      <c r="H59" s="76"/>
      <c r="I59" s="11">
        <v>31288438</v>
      </c>
      <c r="J59" s="76"/>
      <c r="K59" s="11">
        <v>24342575</v>
      </c>
      <c r="L59" s="75"/>
      <c r="N59" s="19"/>
    </row>
    <row r="60" spans="1:14" ht="23.1" customHeight="1">
      <c r="A60" s="68" t="s">
        <v>203</v>
      </c>
      <c r="B60" s="69"/>
      <c r="C60" s="39"/>
      <c r="E60" s="23"/>
      <c r="F60" s="5"/>
      <c r="G60" s="23"/>
      <c r="H60" s="76"/>
      <c r="I60" s="11"/>
      <c r="J60" s="76"/>
      <c r="K60" s="11"/>
      <c r="L60" s="75"/>
      <c r="N60" s="19"/>
    </row>
    <row r="61" spans="1:14" ht="23.1" customHeight="1">
      <c r="A61" s="68" t="s">
        <v>204</v>
      </c>
      <c r="B61" s="69"/>
      <c r="C61" s="54">
        <v>9</v>
      </c>
      <c r="E61" s="23">
        <v>9799957</v>
      </c>
      <c r="F61" s="5"/>
      <c r="G61" s="23">
        <v>17727259</v>
      </c>
      <c r="H61" s="76"/>
      <c r="I61" s="11">
        <v>0</v>
      </c>
      <c r="J61" s="76"/>
      <c r="K61" s="11">
        <v>0</v>
      </c>
      <c r="L61" s="75"/>
      <c r="N61" s="19"/>
    </row>
    <row r="62" spans="1:14" ht="23.1" customHeight="1">
      <c r="A62" s="40" t="s">
        <v>35</v>
      </c>
      <c r="B62" s="54"/>
      <c r="C62" s="54"/>
      <c r="E62" s="47">
        <v>58130685</v>
      </c>
      <c r="F62" s="75"/>
      <c r="G62" s="47">
        <v>47534052</v>
      </c>
      <c r="H62" s="76"/>
      <c r="I62" s="47">
        <v>26954852</v>
      </c>
      <c r="J62" s="76"/>
      <c r="K62" s="47">
        <v>19368236</v>
      </c>
      <c r="L62" s="75"/>
      <c r="N62" s="19"/>
    </row>
    <row r="63" spans="1:14" ht="23.1" customHeight="1">
      <c r="A63" s="59" t="s">
        <v>36</v>
      </c>
      <c r="C63" s="54"/>
      <c r="E63" s="77">
        <f>SUM(E45:E62)</f>
        <v>4494252721</v>
      </c>
      <c r="F63" s="78"/>
      <c r="G63" s="79">
        <f>SUM(G45:G62)</f>
        <v>4073011294</v>
      </c>
      <c r="H63" s="78"/>
      <c r="I63" s="77">
        <f>SUM(I45:I62)</f>
        <v>3308266227</v>
      </c>
      <c r="J63" s="78"/>
      <c r="K63" s="79">
        <f>SUM(K45:K62)</f>
        <v>3353419796</v>
      </c>
      <c r="L63" s="75"/>
    </row>
    <row r="64" spans="1:14" ht="23.1" customHeight="1">
      <c r="A64" s="59"/>
      <c r="C64" s="54"/>
      <c r="E64" s="80"/>
      <c r="F64" s="78"/>
      <c r="G64" s="78"/>
      <c r="H64" s="78"/>
      <c r="I64" s="80"/>
      <c r="J64" s="78"/>
      <c r="K64" s="78"/>
      <c r="L64" s="75"/>
    </row>
    <row r="65" spans="1:13" ht="23.1" customHeight="1">
      <c r="A65" s="53" t="s">
        <v>37</v>
      </c>
      <c r="C65" s="54"/>
      <c r="F65" s="81"/>
      <c r="G65" s="81"/>
      <c r="H65" s="81"/>
      <c r="J65" s="81"/>
      <c r="K65" s="81"/>
      <c r="L65" s="81"/>
    </row>
    <row r="66" spans="1:13" ht="21.75">
      <c r="A66" s="40" t="s">
        <v>38</v>
      </c>
      <c r="C66" s="54">
        <v>23</v>
      </c>
      <c r="E66" s="39">
        <v>5005640050</v>
      </c>
      <c r="F66" s="81"/>
      <c r="G66" s="39">
        <v>4720161901</v>
      </c>
      <c r="H66" s="81"/>
      <c r="I66" s="39">
        <v>136256069</v>
      </c>
      <c r="K66" s="39">
        <v>161956606</v>
      </c>
      <c r="L66" s="81"/>
    </row>
    <row r="67" spans="1:13" ht="21.75">
      <c r="A67" s="40" t="s">
        <v>39</v>
      </c>
      <c r="C67" s="54">
        <v>25</v>
      </c>
      <c r="E67" s="39">
        <v>0</v>
      </c>
      <c r="F67" s="81"/>
      <c r="G67" s="39">
        <v>480517444</v>
      </c>
      <c r="H67" s="81"/>
      <c r="I67" s="39">
        <v>0</v>
      </c>
      <c r="K67" s="39">
        <v>480517444</v>
      </c>
      <c r="L67" s="81"/>
    </row>
    <row r="68" spans="1:13" ht="23.1" customHeight="1">
      <c r="A68" s="68" t="s">
        <v>40</v>
      </c>
      <c r="C68" s="54">
        <v>21</v>
      </c>
      <c r="E68" s="39">
        <v>229204525</v>
      </c>
      <c r="F68" s="81"/>
      <c r="G68" s="39">
        <v>211258252</v>
      </c>
      <c r="H68" s="82"/>
      <c r="I68" s="11">
        <v>0</v>
      </c>
      <c r="J68" s="76"/>
      <c r="K68" s="11">
        <v>0</v>
      </c>
      <c r="L68" s="75"/>
    </row>
    <row r="69" spans="1:13" ht="23.1" customHeight="1">
      <c r="A69" s="40" t="s">
        <v>41</v>
      </c>
      <c r="C69" s="54">
        <v>24</v>
      </c>
      <c r="E69" s="39">
        <v>121388592</v>
      </c>
      <c r="F69" s="81"/>
      <c r="G69" s="39">
        <v>139835216</v>
      </c>
      <c r="H69" s="81"/>
      <c r="I69" s="19">
        <v>7644074</v>
      </c>
      <c r="J69" s="81"/>
      <c r="K69" s="19">
        <v>0</v>
      </c>
      <c r="L69" s="81"/>
    </row>
    <row r="70" spans="1:13" ht="23.1" customHeight="1">
      <c r="A70" s="40" t="s">
        <v>205</v>
      </c>
      <c r="B70" s="54"/>
      <c r="C70" s="39"/>
      <c r="E70" s="47"/>
      <c r="F70" s="75"/>
      <c r="G70" s="47"/>
      <c r="H70" s="76"/>
      <c r="I70" s="11"/>
      <c r="J70" s="76"/>
      <c r="K70" s="11"/>
      <c r="L70" s="75"/>
    </row>
    <row r="71" spans="1:13" ht="23.1" customHeight="1">
      <c r="A71" s="40" t="s">
        <v>206</v>
      </c>
      <c r="B71" s="54"/>
      <c r="C71" s="54">
        <v>26</v>
      </c>
      <c r="E71" s="47">
        <v>33322468</v>
      </c>
      <c r="F71" s="75"/>
      <c r="G71" s="47">
        <v>29168336</v>
      </c>
      <c r="H71" s="76"/>
      <c r="I71" s="11">
        <v>29991794</v>
      </c>
      <c r="J71" s="76"/>
      <c r="K71" s="11">
        <v>25945089</v>
      </c>
      <c r="L71" s="75"/>
    </row>
    <row r="72" spans="1:13" ht="23.1" customHeight="1">
      <c r="A72" s="40" t="s">
        <v>218</v>
      </c>
      <c r="B72" s="54"/>
      <c r="C72" s="54"/>
      <c r="E72" s="47">
        <v>17718008</v>
      </c>
      <c r="F72" s="75"/>
      <c r="G72" s="47">
        <v>7122028</v>
      </c>
      <c r="H72" s="76"/>
      <c r="I72" s="19">
        <v>1220000</v>
      </c>
      <c r="J72" s="76"/>
      <c r="K72" s="19">
        <v>0</v>
      </c>
      <c r="L72" s="75"/>
    </row>
    <row r="73" spans="1:13" ht="23.1" customHeight="1">
      <c r="A73" s="59" t="s">
        <v>42</v>
      </c>
      <c r="C73" s="54"/>
      <c r="E73" s="77">
        <f>SUM(E66:E72)</f>
        <v>5407273643</v>
      </c>
      <c r="F73" s="78"/>
      <c r="G73" s="79">
        <f>SUM(G66:G72)</f>
        <v>5588063177</v>
      </c>
      <c r="H73" s="78"/>
      <c r="I73" s="77">
        <f>SUM(I66:I72)</f>
        <v>175111937</v>
      </c>
      <c r="J73" s="78"/>
      <c r="K73" s="79">
        <f>SUM(K66:K72)</f>
        <v>668419139</v>
      </c>
      <c r="L73" s="75"/>
    </row>
    <row r="74" spans="1:13" ht="23.1" customHeight="1">
      <c r="A74" s="59" t="s">
        <v>43</v>
      </c>
      <c r="C74" s="54"/>
      <c r="E74" s="77">
        <f>E63+E73</f>
        <v>9901526364</v>
      </c>
      <c r="F74" s="78"/>
      <c r="G74" s="79">
        <f>G63+G73</f>
        <v>9661074471</v>
      </c>
      <c r="H74" s="78"/>
      <c r="I74" s="83">
        <f>SUM(I63,I73)</f>
        <v>3483378164</v>
      </c>
      <c r="J74" s="78"/>
      <c r="K74" s="3">
        <f>SUM(K63,K73)</f>
        <v>4021838935</v>
      </c>
      <c r="L74" s="75"/>
    </row>
    <row r="75" spans="1:13" ht="23.1" customHeight="1">
      <c r="A75" s="38" t="str">
        <f>+A37</f>
        <v>บริษัท เนอวานา ดีเวลลอปเม้นท์ จำกัด (มหาชน) และบริษัทย่อย</v>
      </c>
    </row>
    <row r="76" spans="1:13" s="45" customFormat="1" ht="23.1" customHeight="1">
      <c r="A76" s="41" t="s">
        <v>236</v>
      </c>
      <c r="B76" s="42"/>
      <c r="C76" s="43"/>
      <c r="D76" s="44"/>
      <c r="E76" s="42"/>
      <c r="F76" s="44"/>
      <c r="G76" s="42"/>
      <c r="H76" s="44"/>
      <c r="I76" s="42"/>
      <c r="J76" s="44"/>
      <c r="K76" s="42"/>
      <c r="L76" s="44"/>
      <c r="M76" s="35"/>
    </row>
    <row r="77" spans="1:13" s="45" customFormat="1" ht="23.1" customHeight="1">
      <c r="A77" s="41" t="str">
        <f>+A39</f>
        <v>ณ วันที่ 31 ธันวาคม 2567</v>
      </c>
      <c r="B77" s="42"/>
      <c r="C77" s="43"/>
      <c r="D77" s="44"/>
      <c r="E77" s="42"/>
      <c r="F77" s="44"/>
      <c r="G77" s="42"/>
      <c r="H77" s="44"/>
      <c r="I77" s="42"/>
      <c r="J77" s="44"/>
      <c r="K77" s="42"/>
      <c r="L77" s="44"/>
      <c r="M77" s="35"/>
    </row>
    <row r="78" spans="1:13" ht="23.1" customHeight="1">
      <c r="A78" s="43"/>
      <c r="B78" s="44"/>
      <c r="C78" s="43"/>
      <c r="D78" s="44"/>
      <c r="E78" s="44"/>
      <c r="F78" s="44"/>
      <c r="G78" s="44"/>
      <c r="H78" s="44"/>
      <c r="I78" s="44"/>
      <c r="J78" s="44"/>
      <c r="K78" s="73"/>
      <c r="L78" s="44"/>
    </row>
    <row r="79" spans="1:13" ht="23.1" customHeight="1">
      <c r="A79" s="43"/>
      <c r="B79" s="44"/>
      <c r="C79" s="49"/>
      <c r="D79" s="44"/>
      <c r="E79" s="244" t="s">
        <v>0</v>
      </c>
      <c r="F79" s="244"/>
      <c r="G79" s="244"/>
      <c r="H79" s="44"/>
      <c r="I79" s="244" t="s">
        <v>1</v>
      </c>
      <c r="J79" s="244"/>
      <c r="K79" s="244"/>
      <c r="L79" s="47"/>
    </row>
    <row r="80" spans="1:13" ht="23.1" customHeight="1">
      <c r="A80" s="48" t="s">
        <v>222</v>
      </c>
      <c r="B80" s="44"/>
      <c r="C80" s="49" t="s">
        <v>3</v>
      </c>
      <c r="D80" s="44"/>
      <c r="E80" s="50">
        <f>+E6</f>
        <v>2567</v>
      </c>
      <c r="F80" s="51"/>
      <c r="G80" s="50">
        <f>+G6</f>
        <v>2566</v>
      </c>
      <c r="H80" s="52"/>
      <c r="I80" s="50">
        <f>+I6</f>
        <v>2567</v>
      </c>
      <c r="J80" s="51"/>
      <c r="K80" s="50">
        <f>+K6</f>
        <v>2566</v>
      </c>
      <c r="L80" s="47"/>
    </row>
    <row r="81" spans="1:12" ht="23.1" customHeight="1">
      <c r="A81" s="39"/>
      <c r="E81" s="243" t="s">
        <v>4</v>
      </c>
      <c r="F81" s="243"/>
      <c r="G81" s="243"/>
      <c r="H81" s="243"/>
      <c r="I81" s="243"/>
      <c r="J81" s="243"/>
      <c r="K81" s="243"/>
    </row>
    <row r="82" spans="1:12" ht="23.1" customHeight="1">
      <c r="A82" s="53" t="s">
        <v>44</v>
      </c>
      <c r="E82" s="66"/>
      <c r="F82" s="56"/>
      <c r="G82" s="56"/>
      <c r="H82" s="56"/>
      <c r="J82" s="56"/>
      <c r="K82" s="81"/>
      <c r="L82" s="56"/>
    </row>
    <row r="83" spans="1:12" ht="23.1" customHeight="1">
      <c r="A83" s="40" t="s">
        <v>45</v>
      </c>
      <c r="C83" s="54"/>
      <c r="E83" s="66"/>
      <c r="F83" s="56"/>
      <c r="G83" s="56"/>
      <c r="H83" s="56"/>
      <c r="J83" s="56"/>
      <c r="K83" s="81"/>
      <c r="L83" s="56"/>
    </row>
    <row r="84" spans="1:12" ht="23.1" customHeight="1">
      <c r="A84" s="84" t="s">
        <v>46</v>
      </c>
      <c r="B84" s="69"/>
      <c r="C84" s="54">
        <v>27</v>
      </c>
      <c r="E84" s="66"/>
      <c r="F84" s="56"/>
      <c r="G84" s="56"/>
      <c r="H84" s="56"/>
      <c r="J84" s="56"/>
      <c r="K84" s="81"/>
      <c r="L84" s="56"/>
    </row>
    <row r="85" spans="1:12" ht="23.1" customHeight="1">
      <c r="A85" s="84" t="s">
        <v>208</v>
      </c>
      <c r="B85" s="45"/>
      <c r="C85" s="39"/>
      <c r="L85" s="56"/>
    </row>
    <row r="86" spans="1:12" ht="23.1" customHeight="1" thickBot="1">
      <c r="A86" s="84" t="s">
        <v>209</v>
      </c>
      <c r="B86" s="45"/>
      <c r="C86" s="54"/>
      <c r="E86" s="85">
        <v>1750749256</v>
      </c>
      <c r="F86" s="56"/>
      <c r="G86" s="85">
        <v>1750749256</v>
      </c>
      <c r="H86" s="57"/>
      <c r="I86" s="85">
        <v>1750749256</v>
      </c>
      <c r="J86" s="56"/>
      <c r="K86" s="85">
        <v>1750749256</v>
      </c>
      <c r="L86" s="56"/>
    </row>
    <row r="87" spans="1:12" ht="23.1" customHeight="1" thickTop="1">
      <c r="A87" s="84" t="s">
        <v>47</v>
      </c>
      <c r="B87" s="69"/>
      <c r="C87" s="54"/>
      <c r="E87" s="86"/>
      <c r="F87" s="56"/>
      <c r="G87" s="82"/>
      <c r="H87" s="82"/>
      <c r="I87" s="87"/>
      <c r="J87" s="82"/>
      <c r="K87" s="82"/>
      <c r="L87" s="56"/>
    </row>
    <row r="88" spans="1:12" ht="23.1" customHeight="1">
      <c r="A88" s="84" t="s">
        <v>238</v>
      </c>
      <c r="B88" s="69"/>
      <c r="C88" s="54"/>
      <c r="L88" s="56"/>
    </row>
    <row r="89" spans="1:12" ht="23.1" customHeight="1">
      <c r="A89" s="84" t="s">
        <v>209</v>
      </c>
      <c r="B89" s="69"/>
      <c r="C89" s="54"/>
      <c r="E89" s="88">
        <v>1553175544</v>
      </c>
      <c r="F89" s="56"/>
      <c r="H89" s="82"/>
      <c r="I89" s="87">
        <v>1553175544</v>
      </c>
      <c r="J89" s="82"/>
      <c r="L89" s="56"/>
    </row>
    <row r="90" spans="1:12" ht="23.1" customHeight="1">
      <c r="A90" s="84" t="s">
        <v>210</v>
      </c>
      <c r="B90" s="69"/>
      <c r="C90" s="54"/>
      <c r="L90" s="56"/>
    </row>
    <row r="91" spans="1:12" ht="23.1" customHeight="1">
      <c r="A91" s="84" t="s">
        <v>209</v>
      </c>
      <c r="B91" s="69"/>
      <c r="C91" s="54"/>
      <c r="E91" s="88"/>
      <c r="F91" s="56"/>
      <c r="G91" s="88">
        <v>1553175537</v>
      </c>
      <c r="H91" s="82"/>
      <c r="I91" s="87"/>
      <c r="J91" s="82"/>
      <c r="K91" s="87">
        <v>1553175537</v>
      </c>
      <c r="L91" s="56"/>
    </row>
    <row r="92" spans="1:12" ht="23.1" customHeight="1">
      <c r="A92" s="84" t="s">
        <v>48</v>
      </c>
      <c r="B92" s="69"/>
      <c r="C92" s="54">
        <v>27</v>
      </c>
      <c r="E92" s="86">
        <v>1251363389</v>
      </c>
      <c r="F92" s="56"/>
      <c r="G92" s="86">
        <v>1251363378</v>
      </c>
      <c r="H92" s="82"/>
      <c r="I92" s="66">
        <v>5072397070</v>
      </c>
      <c r="J92" s="82"/>
      <c r="K92" s="66">
        <v>5072397059</v>
      </c>
      <c r="L92" s="56"/>
    </row>
    <row r="93" spans="1:12" ht="23.1" customHeight="1">
      <c r="A93" s="84" t="s">
        <v>49</v>
      </c>
      <c r="B93" s="69"/>
      <c r="C93" s="54"/>
      <c r="E93" s="86">
        <v>1589337148</v>
      </c>
      <c r="F93" s="56"/>
      <c r="G93" s="82">
        <v>1589337148</v>
      </c>
      <c r="H93" s="82"/>
      <c r="I93" s="10">
        <v>0</v>
      </c>
      <c r="J93" s="31"/>
      <c r="K93" s="31">
        <v>0</v>
      </c>
      <c r="L93" s="56"/>
    </row>
    <row r="94" spans="1:12" ht="23.1" customHeight="1">
      <c r="A94" s="84" t="s">
        <v>50</v>
      </c>
      <c r="B94" s="69"/>
      <c r="C94" s="54"/>
      <c r="E94" s="86"/>
      <c r="F94" s="56"/>
      <c r="G94" s="82"/>
      <c r="H94" s="82"/>
      <c r="I94" s="10"/>
      <c r="J94" s="31"/>
      <c r="K94" s="31"/>
      <c r="L94" s="56"/>
    </row>
    <row r="95" spans="1:12" ht="23.1" customHeight="1">
      <c r="A95" s="84" t="s">
        <v>213</v>
      </c>
      <c r="B95" s="69"/>
      <c r="C95" s="54">
        <v>11</v>
      </c>
      <c r="E95" s="86">
        <v>-135645750</v>
      </c>
      <c r="F95" s="56"/>
      <c r="G95" s="86">
        <v>-135645750</v>
      </c>
      <c r="H95" s="82"/>
      <c r="I95" s="10">
        <v>0</v>
      </c>
      <c r="J95" s="31"/>
      <c r="K95" s="31">
        <v>0</v>
      </c>
      <c r="L95" s="56"/>
    </row>
    <row r="96" spans="1:12" ht="23.1" customHeight="1">
      <c r="A96" s="84" t="s">
        <v>211</v>
      </c>
      <c r="B96" s="69"/>
      <c r="C96" s="54"/>
      <c r="L96" s="56"/>
    </row>
    <row r="97" spans="1:20" ht="23.1" customHeight="1">
      <c r="A97" s="84" t="s">
        <v>212</v>
      </c>
      <c r="B97" s="69"/>
      <c r="C97" s="54"/>
      <c r="E97" s="89">
        <v>0</v>
      </c>
      <c r="F97" s="56"/>
      <c r="G97" s="31">
        <v>0</v>
      </c>
      <c r="H97" s="82"/>
      <c r="I97" s="66">
        <v>-2490187463</v>
      </c>
      <c r="J97" s="82"/>
      <c r="K97" s="56">
        <v>-2490187463</v>
      </c>
      <c r="L97" s="56"/>
    </row>
    <row r="98" spans="1:20" ht="23.1" customHeight="1">
      <c r="A98" s="84" t="s">
        <v>51</v>
      </c>
      <c r="B98" s="69"/>
      <c r="C98" s="54"/>
      <c r="E98" s="89">
        <v>0</v>
      </c>
      <c r="F98" s="56"/>
      <c r="G98" s="31">
        <v>0</v>
      </c>
      <c r="H98" s="82"/>
      <c r="I98" s="66">
        <v>2588050</v>
      </c>
      <c r="J98" s="82"/>
      <c r="K98" s="56">
        <v>2588050</v>
      </c>
      <c r="L98" s="56"/>
    </row>
    <row r="99" spans="1:20" ht="23.1" customHeight="1">
      <c r="A99" s="84" t="s">
        <v>52</v>
      </c>
      <c r="B99" s="69"/>
      <c r="C99" s="54"/>
      <c r="E99" s="86"/>
      <c r="F99" s="56"/>
      <c r="G99" s="1"/>
      <c r="H99" s="82"/>
      <c r="I99" s="66"/>
      <c r="J99" s="82"/>
      <c r="K99" s="1"/>
      <c r="L99" s="56"/>
    </row>
    <row r="100" spans="1:20" ht="23.1" customHeight="1">
      <c r="A100" s="84" t="s">
        <v>53</v>
      </c>
      <c r="B100" s="69"/>
      <c r="C100" s="54">
        <v>28</v>
      </c>
      <c r="E100" s="240">
        <v>100111661</v>
      </c>
      <c r="F100" s="56"/>
      <c r="G100" s="86">
        <v>59484194</v>
      </c>
      <c r="H100" s="82"/>
      <c r="I100" s="242">
        <v>83095557</v>
      </c>
      <c r="J100" s="82"/>
      <c r="K100" s="66">
        <v>42468090</v>
      </c>
      <c r="L100" s="56"/>
    </row>
    <row r="101" spans="1:20" ht="23.1" customHeight="1">
      <c r="A101" s="84" t="s">
        <v>54</v>
      </c>
      <c r="B101" s="45"/>
      <c r="C101" s="54"/>
      <c r="E101" s="241">
        <f>'CE Consolidation 67'!P26</f>
        <v>729374921</v>
      </c>
      <c r="F101" s="56"/>
      <c r="G101" s="70">
        <f>'CE Consolidation 66 '!P30</f>
        <v>724048632</v>
      </c>
      <c r="H101" s="82"/>
      <c r="I101" s="241">
        <f>'CE Separate 67'!N24</f>
        <v>739168300</v>
      </c>
      <c r="J101" s="82"/>
      <c r="K101" s="70">
        <v>187784013</v>
      </c>
      <c r="L101" s="56"/>
    </row>
    <row r="102" spans="1:20" ht="23.1" customHeight="1">
      <c r="A102" s="90" t="s">
        <v>55</v>
      </c>
      <c r="B102" s="45"/>
      <c r="C102" s="54"/>
      <c r="E102" s="65">
        <f>SUM(E89:E101)</f>
        <v>5087716913</v>
      </c>
      <c r="F102" s="61"/>
      <c r="G102" s="63">
        <f>SUM(G91:G101)</f>
        <v>5041763139</v>
      </c>
      <c r="H102" s="63"/>
      <c r="I102" s="65">
        <f>SUM(I89:I101)</f>
        <v>4960237058</v>
      </c>
      <c r="J102" s="63"/>
      <c r="K102" s="63">
        <f>SUM(K91:K101)</f>
        <v>4368225286</v>
      </c>
      <c r="L102" s="56"/>
    </row>
    <row r="103" spans="1:20" ht="23.1" customHeight="1">
      <c r="A103" s="84" t="s">
        <v>56</v>
      </c>
      <c r="B103" s="45"/>
      <c r="C103" s="54"/>
      <c r="E103" s="91">
        <f>'CE Consolidation 67'!T26</f>
        <v>121612</v>
      </c>
      <c r="F103" s="56"/>
      <c r="G103" s="91">
        <f>'CE Consolidation 66 '!T30</f>
        <v>61801</v>
      </c>
      <c r="H103" s="57"/>
      <c r="I103" s="92">
        <v>0</v>
      </c>
      <c r="J103" s="6"/>
      <c r="K103" s="7">
        <v>0</v>
      </c>
      <c r="L103" s="56"/>
    </row>
    <row r="104" spans="1:20" ht="23.1" customHeight="1">
      <c r="A104" s="93" t="s">
        <v>57</v>
      </c>
      <c r="B104" s="45"/>
      <c r="E104" s="94">
        <f>SUM(E102:E103)</f>
        <v>5087838525</v>
      </c>
      <c r="F104" s="61"/>
      <c r="G104" s="95">
        <f>SUM(G102:G103)</f>
        <v>5041824940</v>
      </c>
      <c r="H104" s="61"/>
      <c r="I104" s="94">
        <f>SUM(I102:I103)</f>
        <v>4960237058</v>
      </c>
      <c r="J104" s="61"/>
      <c r="K104" s="95">
        <f>SUM(K102:K103)</f>
        <v>4368225286</v>
      </c>
      <c r="L104" s="56"/>
    </row>
    <row r="105" spans="1:20" ht="23.1" customHeight="1">
      <c r="A105" s="93"/>
      <c r="B105" s="45"/>
      <c r="E105" s="65"/>
      <c r="F105" s="61"/>
      <c r="G105" s="61"/>
      <c r="H105" s="61"/>
      <c r="I105" s="65"/>
      <c r="J105" s="61"/>
      <c r="K105" s="61"/>
      <c r="L105" s="56"/>
    </row>
    <row r="106" spans="1:20" ht="23.1" customHeight="1" thickBot="1">
      <c r="A106" s="59" t="s">
        <v>58</v>
      </c>
      <c r="E106" s="71">
        <f>SUM(E104,E74)</f>
        <v>14989364889</v>
      </c>
      <c r="F106" s="61"/>
      <c r="G106" s="72">
        <f>SUM(G104,G74)</f>
        <v>14702899411</v>
      </c>
      <c r="H106" s="61"/>
      <c r="I106" s="71">
        <f>SUM(I104,I74)</f>
        <v>8443615222</v>
      </c>
      <c r="J106" s="61"/>
      <c r="K106" s="72">
        <f>SUM(K104,K74)</f>
        <v>8390064221</v>
      </c>
      <c r="L106" s="56"/>
    </row>
    <row r="107" spans="1:20" ht="23.1" customHeight="1" thickTop="1">
      <c r="A107" s="59"/>
      <c r="E107" s="65"/>
      <c r="F107" s="61"/>
      <c r="G107" s="61"/>
      <c r="H107" s="61"/>
      <c r="I107" s="65"/>
      <c r="J107" s="61"/>
      <c r="K107" s="61"/>
      <c r="L107" s="56"/>
    </row>
    <row r="108" spans="1:20" ht="23.1" customHeight="1">
      <c r="C108" s="96"/>
      <c r="E108" s="19">
        <f>E35-E106</f>
        <v>0</v>
      </c>
      <c r="F108" s="31"/>
      <c r="G108" s="31">
        <f>G35-G106</f>
        <v>0</v>
      </c>
      <c r="H108" s="31"/>
      <c r="I108" s="19">
        <f>I35-I106</f>
        <v>0</v>
      </c>
      <c r="J108" s="31"/>
      <c r="K108" s="31">
        <f>K35-K106</f>
        <v>0</v>
      </c>
      <c r="L108" s="81"/>
      <c r="N108" s="9"/>
      <c r="O108" s="97"/>
      <c r="P108" s="98"/>
      <c r="Q108" s="97"/>
      <c r="R108" s="98"/>
      <c r="S108" s="97"/>
      <c r="T108" s="98"/>
    </row>
    <row r="109" spans="1:20" ht="23.1" customHeight="1">
      <c r="C109" s="96"/>
    </row>
    <row r="110" spans="1:20" ht="23.1" customHeight="1">
      <c r="C110" s="96"/>
    </row>
    <row r="111" spans="1:20" ht="23.1" hidden="1" customHeight="1">
      <c r="A111" s="99"/>
      <c r="B111" s="96"/>
      <c r="C111" s="39"/>
      <c r="E111" s="100"/>
    </row>
    <row r="112" spans="1:20" ht="23.1" hidden="1" customHeight="1">
      <c r="B112" s="96"/>
      <c r="C112" s="39"/>
      <c r="E112" s="100"/>
    </row>
    <row r="113" spans="1:5" ht="23.1" hidden="1" customHeight="1">
      <c r="B113" s="84"/>
      <c r="C113" s="39"/>
      <c r="E113" s="45"/>
    </row>
    <row r="114" spans="1:5" ht="23.1" hidden="1" customHeight="1">
      <c r="A114" s="99"/>
      <c r="B114" s="96"/>
      <c r="C114" s="39"/>
      <c r="E114" s="100"/>
    </row>
    <row r="115" spans="1:5" ht="23.1" customHeight="1">
      <c r="C115" s="39"/>
    </row>
  </sheetData>
  <mergeCells count="9">
    <mergeCell ref="E81:K81"/>
    <mergeCell ref="E5:G5"/>
    <mergeCell ref="E41:G41"/>
    <mergeCell ref="I5:K5"/>
    <mergeCell ref="I41:K41"/>
    <mergeCell ref="E79:G79"/>
    <mergeCell ref="I79:K79"/>
    <mergeCell ref="E7:K7"/>
    <mergeCell ref="E43:K43"/>
  </mergeCells>
  <printOptions horizontalCentered="1"/>
  <pageMargins left="0.7" right="0.4" top="0.75" bottom="0.75" header="0.5" footer="0.5"/>
  <pageSetup paperSize="9" scale="83" firstPageNumber="8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6" max="11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9"/>
  <sheetViews>
    <sheetView view="pageBreakPreview" zoomScale="80" zoomScaleNormal="80" zoomScaleSheetLayoutView="80" workbookViewId="0">
      <pane ySplit="6" topLeftCell="A35" activePane="bottomLeft" state="frozen"/>
      <selection activeCell="I99" sqref="I99"/>
      <selection pane="bottomLeft" activeCell="P29" sqref="P29"/>
    </sheetView>
  </sheetViews>
  <sheetFormatPr defaultColWidth="8.5703125" defaultRowHeight="21.75"/>
  <cols>
    <col min="1" max="1" width="17.5703125" style="105" customWidth="1"/>
    <col min="2" max="2" width="8.42578125" style="105" customWidth="1"/>
    <col min="3" max="3" width="11.42578125" style="105" customWidth="1"/>
    <col min="4" max="4" width="7.85546875" style="105" customWidth="1"/>
    <col min="5" max="5" width="1.140625" style="105" customWidth="1"/>
    <col min="6" max="6" width="14.42578125" style="105" customWidth="1"/>
    <col min="7" max="7" width="1.140625" style="110" customWidth="1"/>
    <col min="8" max="8" width="14.42578125" style="110" customWidth="1"/>
    <col min="9" max="9" width="1.140625" style="105" customWidth="1"/>
    <col min="10" max="10" width="14.42578125" style="105" customWidth="1"/>
    <col min="11" max="11" width="1.140625" style="110" customWidth="1"/>
    <col min="12" max="12" width="14.42578125" style="110" customWidth="1"/>
    <col min="13" max="13" width="0.5703125" style="110" customWidth="1"/>
    <col min="14" max="20" width="10" style="105" customWidth="1"/>
    <col min="21" max="16384" width="8.5703125" style="105"/>
  </cols>
  <sheetData>
    <row r="1" spans="1:13" s="39" customFormat="1" ht="21.6" customHeight="1">
      <c r="A1" s="38" t="str">
        <f>+BS!A1</f>
        <v>บริษัท เนอวานา ดีเวลลอปเม้นท์ จำกัด (มหาชน) และบริษัทย่อย</v>
      </c>
      <c r="C1" s="40"/>
    </row>
    <row r="2" spans="1:13" s="104" customFormat="1" ht="22.5">
      <c r="A2" s="101" t="s">
        <v>59</v>
      </c>
      <c r="B2" s="102"/>
      <c r="C2" s="102"/>
      <c r="D2" s="102"/>
      <c r="E2" s="102"/>
      <c r="F2" s="102"/>
      <c r="G2" s="102"/>
      <c r="H2" s="103"/>
      <c r="I2" s="102"/>
      <c r="J2" s="102"/>
      <c r="K2" s="102"/>
      <c r="L2" s="103"/>
      <c r="M2" s="102"/>
    </row>
    <row r="3" spans="1:13" s="104" customFormat="1" ht="22.5">
      <c r="A3" s="101" t="s">
        <v>237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>
      <c r="B5" s="106"/>
      <c r="C5" s="106"/>
      <c r="E5" s="106"/>
      <c r="F5" s="246" t="s">
        <v>0</v>
      </c>
      <c r="G5" s="246"/>
      <c r="H5" s="246"/>
      <c r="I5" s="106"/>
      <c r="J5" s="246" t="s">
        <v>1</v>
      </c>
      <c r="K5" s="246"/>
      <c r="L5" s="246"/>
      <c r="M5" s="106"/>
    </row>
    <row r="6" spans="1:13" s="104" customFormat="1">
      <c r="A6" s="105"/>
      <c r="B6" s="105"/>
      <c r="C6" s="107"/>
      <c r="D6" s="108" t="s">
        <v>3</v>
      </c>
      <c r="E6" s="103"/>
      <c r="F6" s="109">
        <v>2567</v>
      </c>
      <c r="G6" s="110"/>
      <c r="H6" s="109">
        <v>2566</v>
      </c>
      <c r="I6" s="103"/>
      <c r="J6" s="109">
        <v>2567</v>
      </c>
      <c r="K6" s="110"/>
      <c r="L6" s="109">
        <v>2566</v>
      </c>
    </row>
    <row r="7" spans="1:13" s="104" customFormat="1">
      <c r="A7" s="105"/>
      <c r="B7" s="105"/>
      <c r="C7" s="107"/>
      <c r="D7" s="111"/>
      <c r="E7" s="103"/>
      <c r="F7" s="245" t="s">
        <v>4</v>
      </c>
      <c r="G7" s="245"/>
      <c r="H7" s="245"/>
      <c r="I7" s="245"/>
      <c r="J7" s="245"/>
      <c r="K7" s="245"/>
      <c r="L7" s="245"/>
    </row>
    <row r="8" spans="1:13" s="104" customFormat="1">
      <c r="A8" s="113" t="s">
        <v>183</v>
      </c>
      <c r="B8" s="105"/>
      <c r="C8" s="107"/>
      <c r="D8" s="111"/>
      <c r="E8" s="103"/>
      <c r="F8" s="112"/>
      <c r="G8" s="112"/>
      <c r="H8" s="112"/>
      <c r="I8" s="112"/>
      <c r="J8" s="112"/>
      <c r="K8" s="112"/>
      <c r="L8" s="112"/>
    </row>
    <row r="9" spans="1:13">
      <c r="A9" s="114" t="s">
        <v>60</v>
      </c>
      <c r="D9" s="115"/>
      <c r="E9" s="103"/>
      <c r="F9" s="116">
        <v>1383973033</v>
      </c>
      <c r="G9" s="116"/>
      <c r="H9" s="116">
        <v>1787678759</v>
      </c>
      <c r="I9" s="116"/>
      <c r="J9" s="15">
        <v>102854918</v>
      </c>
      <c r="K9" s="116"/>
      <c r="L9" s="15">
        <v>445210148</v>
      </c>
      <c r="M9" s="105"/>
    </row>
    <row r="10" spans="1:13">
      <c r="A10" s="114" t="s">
        <v>61</v>
      </c>
      <c r="D10" s="115"/>
      <c r="E10" s="103"/>
      <c r="F10" s="116">
        <v>47262188</v>
      </c>
      <c r="G10" s="116"/>
      <c r="H10" s="116">
        <v>216176529</v>
      </c>
      <c r="I10" s="116"/>
      <c r="J10" s="32">
        <v>0</v>
      </c>
      <c r="K10" s="116"/>
      <c r="L10" s="32">
        <v>0</v>
      </c>
      <c r="M10" s="105"/>
    </row>
    <row r="11" spans="1:13">
      <c r="A11" s="117" t="s">
        <v>65</v>
      </c>
      <c r="D11" s="115">
        <v>31</v>
      </c>
      <c r="E11" s="103"/>
      <c r="F11" s="118">
        <v>72652693</v>
      </c>
      <c r="G11" s="116"/>
      <c r="H11" s="118">
        <v>78104681</v>
      </c>
      <c r="I11" s="116"/>
      <c r="J11" s="19">
        <v>1078314241</v>
      </c>
      <c r="K11" s="116"/>
      <c r="L11" s="19">
        <v>675697981</v>
      </c>
      <c r="M11" s="105"/>
    </row>
    <row r="12" spans="1:13">
      <c r="A12" s="117" t="s">
        <v>214</v>
      </c>
      <c r="E12" s="103"/>
      <c r="F12" s="118"/>
      <c r="G12" s="116"/>
      <c r="H12" s="118"/>
      <c r="I12" s="116"/>
      <c r="J12" s="19"/>
      <c r="K12" s="116"/>
      <c r="L12" s="19"/>
      <c r="M12" s="105"/>
    </row>
    <row r="13" spans="1:13">
      <c r="A13" s="117" t="s">
        <v>215</v>
      </c>
      <c r="D13" s="115">
        <v>15</v>
      </c>
      <c r="E13" s="103"/>
      <c r="F13" s="118">
        <v>93887050</v>
      </c>
      <c r="G13" s="116"/>
      <c r="H13" s="118">
        <v>227616259</v>
      </c>
      <c r="I13" s="116"/>
      <c r="J13" s="19">
        <v>0</v>
      </c>
      <c r="K13" s="116"/>
      <c r="L13" s="19">
        <v>0</v>
      </c>
      <c r="M13" s="105"/>
    </row>
    <row r="14" spans="1:13">
      <c r="A14" s="117" t="s">
        <v>66</v>
      </c>
      <c r="D14" s="115"/>
      <c r="E14" s="103"/>
      <c r="F14" s="119">
        <v>330514</v>
      </c>
      <c r="G14" s="116"/>
      <c r="H14" s="119">
        <v>49626</v>
      </c>
      <c r="I14" s="116"/>
      <c r="J14" s="19">
        <v>0</v>
      </c>
      <c r="K14" s="116"/>
      <c r="L14" s="19">
        <v>0</v>
      </c>
      <c r="M14" s="105"/>
    </row>
    <row r="15" spans="1:13">
      <c r="A15" s="120" t="s">
        <v>62</v>
      </c>
      <c r="B15" s="121"/>
      <c r="C15" s="121"/>
      <c r="D15" s="122"/>
      <c r="E15" s="123"/>
      <c r="F15" s="124">
        <f>SUM(F9:F14)</f>
        <v>1598105478</v>
      </c>
      <c r="G15" s="125"/>
      <c r="H15" s="124">
        <f>SUM(H9:H14)</f>
        <v>2309625854</v>
      </c>
      <c r="I15" s="125"/>
      <c r="J15" s="124">
        <f>SUM(J9:J14)</f>
        <v>1181169159</v>
      </c>
      <c r="K15" s="125"/>
      <c r="L15" s="124">
        <f>SUM(L9:L14)</f>
        <v>1120908129</v>
      </c>
      <c r="M15" s="105"/>
    </row>
    <row r="16" spans="1:13">
      <c r="A16" s="120"/>
      <c r="D16" s="115"/>
      <c r="E16" s="103"/>
      <c r="F16" s="116"/>
      <c r="G16" s="116"/>
      <c r="H16" s="116"/>
      <c r="I16" s="116"/>
      <c r="J16" s="32"/>
      <c r="K16" s="116"/>
      <c r="L16" s="116"/>
      <c r="M16" s="105"/>
    </row>
    <row r="17" spans="1:13">
      <c r="A17" s="126" t="s">
        <v>182</v>
      </c>
      <c r="D17" s="115"/>
      <c r="E17" s="103"/>
      <c r="F17" s="116"/>
      <c r="G17" s="116"/>
      <c r="H17" s="116"/>
      <c r="I17" s="116"/>
      <c r="J17" s="32"/>
      <c r="K17" s="116"/>
      <c r="L17" s="116"/>
      <c r="M17" s="105"/>
    </row>
    <row r="18" spans="1:13">
      <c r="A18" s="117" t="s">
        <v>63</v>
      </c>
      <c r="D18" s="115"/>
      <c r="E18" s="103"/>
      <c r="F18" s="116">
        <v>948835363</v>
      </c>
      <c r="G18" s="116"/>
      <c r="H18" s="116">
        <v>1208684030</v>
      </c>
      <c r="I18" s="116"/>
      <c r="J18" s="19">
        <v>86743681</v>
      </c>
      <c r="K18" s="116"/>
      <c r="L18" s="19">
        <v>364610093</v>
      </c>
      <c r="M18" s="105"/>
    </row>
    <row r="19" spans="1:13">
      <c r="A19" s="117" t="s">
        <v>64</v>
      </c>
      <c r="D19" s="115"/>
      <c r="E19" s="103"/>
      <c r="F19" s="116">
        <v>35910771</v>
      </c>
      <c r="G19" s="116"/>
      <c r="H19" s="116">
        <v>171535025</v>
      </c>
      <c r="I19" s="116"/>
      <c r="J19" s="32">
        <v>0</v>
      </c>
      <c r="K19" s="116"/>
      <c r="L19" s="32">
        <v>0</v>
      </c>
      <c r="M19" s="105"/>
    </row>
    <row r="20" spans="1:13">
      <c r="A20" s="117" t="s">
        <v>67</v>
      </c>
      <c r="D20" s="115"/>
      <c r="E20" s="103"/>
      <c r="F20" s="118">
        <v>193567752</v>
      </c>
      <c r="G20" s="116"/>
      <c r="H20" s="118">
        <v>315095710</v>
      </c>
      <c r="I20" s="116"/>
      <c r="J20" s="19">
        <v>50462845</v>
      </c>
      <c r="K20" s="116"/>
      <c r="L20" s="19">
        <v>99369995</v>
      </c>
      <c r="M20" s="105"/>
    </row>
    <row r="21" spans="1:13">
      <c r="A21" s="117" t="s">
        <v>68</v>
      </c>
      <c r="D21" s="115"/>
      <c r="E21" s="103"/>
      <c r="F21" s="118">
        <v>192698378</v>
      </c>
      <c r="G21" s="116"/>
      <c r="H21" s="118">
        <v>247282977</v>
      </c>
      <c r="I21" s="116"/>
      <c r="J21" s="19">
        <v>173136095</v>
      </c>
      <c r="K21" s="116"/>
      <c r="L21" s="19">
        <v>195749498</v>
      </c>
      <c r="M21" s="105"/>
    </row>
    <row r="22" spans="1:13">
      <c r="A22" s="120" t="s">
        <v>223</v>
      </c>
      <c r="B22" s="121"/>
      <c r="C22" s="121"/>
      <c r="D22" s="122"/>
      <c r="E22" s="123"/>
      <c r="F22" s="124">
        <f>SUM(F18:F21)</f>
        <v>1371012264</v>
      </c>
      <c r="G22" s="125"/>
      <c r="H22" s="124">
        <f>SUM(H18:H21)</f>
        <v>1942597742</v>
      </c>
      <c r="I22" s="125"/>
      <c r="J22" s="124">
        <f>SUM(J18:J21)</f>
        <v>310342621</v>
      </c>
      <c r="K22" s="125"/>
      <c r="L22" s="124">
        <f>SUM(L18:L21)</f>
        <v>659729586</v>
      </c>
      <c r="M22" s="105"/>
    </row>
    <row r="23" spans="1:13">
      <c r="A23" s="120"/>
      <c r="D23" s="115"/>
      <c r="E23" s="103"/>
      <c r="F23" s="116"/>
      <c r="G23" s="116"/>
      <c r="H23" s="116"/>
      <c r="I23" s="116"/>
      <c r="J23" s="32"/>
      <c r="K23" s="116"/>
      <c r="L23" s="116"/>
      <c r="M23" s="105"/>
    </row>
    <row r="24" spans="1:13">
      <c r="A24" s="120" t="s">
        <v>184</v>
      </c>
      <c r="B24" s="121"/>
      <c r="C24" s="121"/>
      <c r="D24" s="122"/>
      <c r="E24" s="123"/>
      <c r="F24" s="127">
        <f>F15-F22</f>
        <v>227093214</v>
      </c>
      <c r="G24" s="125"/>
      <c r="H24" s="127">
        <f>H15-H22</f>
        <v>367028112</v>
      </c>
      <c r="I24" s="125"/>
      <c r="J24" s="26">
        <f>J15-J22</f>
        <v>870826538</v>
      </c>
      <c r="K24" s="125"/>
      <c r="L24" s="127">
        <f>L15-L22</f>
        <v>461178543</v>
      </c>
      <c r="M24" s="105"/>
    </row>
    <row r="25" spans="1:13">
      <c r="A25" s="114" t="s">
        <v>70</v>
      </c>
      <c r="D25" s="128">
        <v>12</v>
      </c>
      <c r="E25" s="103"/>
      <c r="F25" s="15">
        <v>-15317210</v>
      </c>
      <c r="G25" s="116"/>
      <c r="H25" s="15">
        <v>-8242432</v>
      </c>
      <c r="I25" s="116"/>
      <c r="J25" s="15">
        <v>0</v>
      </c>
      <c r="K25" s="116"/>
      <c r="L25" s="30">
        <v>0</v>
      </c>
      <c r="M25" s="105"/>
    </row>
    <row r="26" spans="1:13">
      <c r="A26" s="114" t="s">
        <v>69</v>
      </c>
      <c r="D26" s="115"/>
      <c r="E26" s="103"/>
      <c r="F26" s="129">
        <v>-79594918</v>
      </c>
      <c r="G26" s="116"/>
      <c r="H26" s="129">
        <v>-64308286</v>
      </c>
      <c r="I26" s="116"/>
      <c r="J26" s="33">
        <v>-226942066</v>
      </c>
      <c r="K26" s="116"/>
      <c r="L26" s="33">
        <v>-264981104</v>
      </c>
      <c r="M26" s="105"/>
    </row>
    <row r="27" spans="1:13">
      <c r="A27" s="130" t="s">
        <v>176</v>
      </c>
      <c r="D27" s="110"/>
      <c r="E27" s="103"/>
      <c r="F27" s="125">
        <f>SUM(F24:F26)</f>
        <v>132181086</v>
      </c>
      <c r="G27" s="125"/>
      <c r="H27" s="125">
        <f>SUM(H24:H26)</f>
        <v>294477394</v>
      </c>
      <c r="I27" s="125"/>
      <c r="J27" s="125">
        <f>SUM(J24:J26)</f>
        <v>643884472</v>
      </c>
      <c r="K27" s="125"/>
      <c r="L27" s="125">
        <f>SUM(L24:L26)</f>
        <v>196197439</v>
      </c>
      <c r="M27" s="105"/>
    </row>
    <row r="28" spans="1:13">
      <c r="A28" s="114" t="s">
        <v>263</v>
      </c>
      <c r="D28" s="131">
        <v>32</v>
      </c>
      <c r="E28" s="103"/>
      <c r="F28" s="116">
        <v>-45910993</v>
      </c>
      <c r="G28" s="116"/>
      <c r="H28" s="116">
        <v>-82498674</v>
      </c>
      <c r="I28" s="116"/>
      <c r="J28" s="19">
        <v>-11380637</v>
      </c>
      <c r="K28" s="116"/>
      <c r="L28" s="19">
        <v>-16151931</v>
      </c>
      <c r="M28" s="105"/>
    </row>
    <row r="29" spans="1:13" ht="22.5" thickBot="1">
      <c r="A29" s="130" t="s">
        <v>185</v>
      </c>
      <c r="D29" s="110"/>
      <c r="E29" s="103"/>
      <c r="F29" s="132">
        <f>SUM(F27:F28)</f>
        <v>86270093</v>
      </c>
      <c r="G29" s="125"/>
      <c r="H29" s="132">
        <f>SUM(H27:H28)</f>
        <v>211978720</v>
      </c>
      <c r="I29" s="125"/>
      <c r="J29" s="133">
        <f>SUM(J27:J28)</f>
        <v>632503835</v>
      </c>
      <c r="K29" s="125"/>
      <c r="L29" s="132">
        <f>SUM(L27:L28)</f>
        <v>180045508</v>
      </c>
      <c r="M29" s="105"/>
    </row>
    <row r="30" spans="1:13" ht="22.5" thickTop="1"/>
    <row r="31" spans="1:13" s="39" customFormat="1" ht="21.6" customHeight="1">
      <c r="A31" s="38" t="str">
        <f>A1</f>
        <v>บริษัท เนอวานา ดีเวลลอปเม้นท์ จำกัด (มหาชน) และบริษัทย่อย</v>
      </c>
      <c r="C31" s="40"/>
    </row>
    <row r="32" spans="1:13" s="104" customFormat="1" ht="22.5">
      <c r="A32" s="101" t="s">
        <v>186</v>
      </c>
      <c r="B32" s="102"/>
      <c r="C32" s="102"/>
      <c r="D32" s="102"/>
      <c r="E32" s="102"/>
      <c r="F32" s="102"/>
      <c r="G32" s="102"/>
      <c r="H32" s="103"/>
      <c r="I32" s="102"/>
      <c r="J32" s="102"/>
      <c r="K32" s="102"/>
      <c r="L32" s="103"/>
      <c r="M32" s="102"/>
    </row>
    <row r="33" spans="1:13" s="104" customFormat="1" ht="22.5">
      <c r="A33" s="101" t="s">
        <v>181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</row>
    <row r="34" spans="1:13"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</row>
    <row r="35" spans="1:13">
      <c r="B35" s="106"/>
      <c r="C35" s="106"/>
      <c r="E35" s="106"/>
      <c r="F35" s="246" t="s">
        <v>0</v>
      </c>
      <c r="G35" s="246"/>
      <c r="H35" s="246"/>
      <c r="I35" s="106"/>
      <c r="J35" s="246" t="s">
        <v>1</v>
      </c>
      <c r="K35" s="246"/>
      <c r="L35" s="246"/>
      <c r="M35" s="106"/>
    </row>
    <row r="36" spans="1:13" s="104" customFormat="1">
      <c r="A36" s="105"/>
      <c r="B36" s="105"/>
      <c r="C36" s="107"/>
      <c r="D36" s="108" t="s">
        <v>3</v>
      </c>
      <c r="E36" s="103"/>
      <c r="F36" s="109">
        <v>2567</v>
      </c>
      <c r="G36" s="110"/>
      <c r="H36" s="109">
        <v>2566</v>
      </c>
      <c r="I36" s="103"/>
      <c r="J36" s="109">
        <v>2567</v>
      </c>
      <c r="K36" s="110"/>
      <c r="L36" s="109">
        <v>2566</v>
      </c>
    </row>
    <row r="37" spans="1:13" s="104" customFormat="1">
      <c r="A37" s="105"/>
      <c r="B37" s="105"/>
      <c r="C37" s="107"/>
      <c r="D37" s="111"/>
      <c r="E37" s="103"/>
      <c r="F37" s="245" t="s">
        <v>4</v>
      </c>
      <c r="G37" s="245"/>
      <c r="H37" s="245"/>
      <c r="I37" s="245"/>
      <c r="J37" s="245"/>
      <c r="K37" s="245"/>
      <c r="L37" s="245"/>
    </row>
    <row r="38" spans="1:13" s="104" customFormat="1">
      <c r="A38" s="121" t="s">
        <v>71</v>
      </c>
      <c r="B38" s="105"/>
      <c r="C38" s="107"/>
      <c r="D38" s="111"/>
      <c r="E38" s="103"/>
      <c r="F38" s="112"/>
      <c r="G38" s="112"/>
      <c r="H38" s="112"/>
      <c r="I38" s="112"/>
      <c r="J38" s="112"/>
      <c r="K38" s="112"/>
      <c r="L38" s="112"/>
    </row>
    <row r="39" spans="1:13" s="104" customFormat="1">
      <c r="A39" s="113" t="s">
        <v>188</v>
      </c>
      <c r="B39" s="105"/>
      <c r="C39" s="107"/>
      <c r="D39" s="111"/>
      <c r="E39" s="103"/>
      <c r="F39" s="112"/>
      <c r="G39" s="112"/>
      <c r="H39" s="112"/>
      <c r="I39" s="112"/>
      <c r="J39" s="112"/>
      <c r="K39" s="112"/>
      <c r="L39" s="112"/>
    </row>
    <row r="40" spans="1:13" s="104" customFormat="1">
      <c r="A40" s="113" t="s">
        <v>189</v>
      </c>
      <c r="B40" s="105"/>
      <c r="C40" s="107"/>
      <c r="D40" s="111"/>
      <c r="E40" s="103"/>
      <c r="F40" s="112"/>
      <c r="G40" s="112"/>
      <c r="H40" s="112"/>
      <c r="I40" s="112"/>
      <c r="J40" s="112"/>
      <c r="K40" s="112"/>
      <c r="L40" s="112"/>
    </row>
    <row r="41" spans="1:13" s="104" customFormat="1">
      <c r="A41" s="105" t="s">
        <v>262</v>
      </c>
      <c r="B41" s="105"/>
      <c r="C41" s="107"/>
      <c r="D41" s="111"/>
      <c r="E41" s="103"/>
      <c r="F41" s="112"/>
      <c r="G41" s="112"/>
      <c r="H41" s="112"/>
      <c r="I41" s="112"/>
      <c r="J41" s="112"/>
      <c r="K41" s="112"/>
      <c r="L41" s="112"/>
    </row>
    <row r="42" spans="1:13" s="104" customFormat="1">
      <c r="A42" s="105" t="s">
        <v>190</v>
      </c>
      <c r="B42" s="105"/>
      <c r="C42" s="107"/>
      <c r="D42" s="111"/>
      <c r="E42" s="103"/>
      <c r="F42" s="34">
        <v>66738</v>
      </c>
      <c r="G42" s="112"/>
      <c r="H42" s="34">
        <v>4014264</v>
      </c>
      <c r="I42" s="112"/>
      <c r="J42" s="34">
        <v>-109517</v>
      </c>
      <c r="K42" s="112"/>
      <c r="L42" s="34">
        <v>2370661</v>
      </c>
    </row>
    <row r="43" spans="1:13">
      <c r="A43" s="130" t="s">
        <v>224</v>
      </c>
      <c r="D43" s="110"/>
      <c r="E43" s="103"/>
      <c r="F43" s="134">
        <f>SUM(F38:F42)</f>
        <v>66738</v>
      </c>
      <c r="G43" s="125"/>
      <c r="H43" s="134">
        <f>SUM(H38:H42)</f>
        <v>4014264</v>
      </c>
      <c r="I43" s="125"/>
      <c r="J43" s="134">
        <f>SUM(J38:J42)</f>
        <v>-109517</v>
      </c>
      <c r="K43" s="125"/>
      <c r="L43" s="134">
        <f>SUM(L38:L42)</f>
        <v>2370661</v>
      </c>
      <c r="M43" s="105"/>
    </row>
    <row r="44" spans="1:13" ht="22.5" thickBot="1">
      <c r="A44" s="120" t="s">
        <v>187</v>
      </c>
      <c r="B44" s="121"/>
      <c r="C44" s="121"/>
      <c r="D44" s="122"/>
      <c r="E44" s="123"/>
      <c r="F44" s="132">
        <f>SUM(F29,F43)</f>
        <v>86336831</v>
      </c>
      <c r="G44" s="125"/>
      <c r="H44" s="132">
        <f>SUM(H29,H43)</f>
        <v>215992984</v>
      </c>
      <c r="I44" s="125"/>
      <c r="J44" s="132">
        <f>SUM(J29,J43)</f>
        <v>632394318</v>
      </c>
      <c r="K44" s="125"/>
      <c r="L44" s="132">
        <f>SUM(L29,L43)</f>
        <v>182416169</v>
      </c>
      <c r="M44" s="105"/>
    </row>
    <row r="45" spans="1:13" ht="22.5" thickTop="1">
      <c r="A45" s="130"/>
      <c r="D45" s="115"/>
      <c r="E45" s="103"/>
      <c r="F45" s="116"/>
      <c r="G45" s="116"/>
      <c r="H45" s="116"/>
      <c r="I45" s="116"/>
      <c r="J45" s="116"/>
      <c r="K45" s="116"/>
      <c r="L45" s="116"/>
      <c r="M45" s="105"/>
    </row>
    <row r="46" spans="1:13">
      <c r="A46" s="130" t="s">
        <v>219</v>
      </c>
      <c r="D46" s="115"/>
      <c r="E46" s="103"/>
      <c r="F46" s="135"/>
      <c r="G46" s="116"/>
      <c r="H46" s="116"/>
      <c r="I46" s="116"/>
      <c r="J46" s="81"/>
      <c r="K46" s="116"/>
      <c r="L46" s="81"/>
      <c r="M46" s="105"/>
    </row>
    <row r="47" spans="1:13">
      <c r="A47" s="114" t="s">
        <v>72</v>
      </c>
      <c r="D47" s="115"/>
      <c r="E47" s="103"/>
      <c r="F47" s="116">
        <f>F49-F48</f>
        <v>86269582</v>
      </c>
      <c r="G47" s="116"/>
      <c r="H47" s="116">
        <f>H49-H48</f>
        <v>201089983</v>
      </c>
      <c r="I47" s="116"/>
      <c r="J47" s="19">
        <f>J29</f>
        <v>632503835</v>
      </c>
      <c r="K47" s="116"/>
      <c r="L47" s="81">
        <f>L29</f>
        <v>180045508</v>
      </c>
      <c r="M47" s="105"/>
    </row>
    <row r="48" spans="1:13">
      <c r="A48" s="114" t="s">
        <v>73</v>
      </c>
      <c r="D48" s="115"/>
      <c r="E48" s="103"/>
      <c r="F48" s="116">
        <v>511</v>
      </c>
      <c r="G48" s="116"/>
      <c r="H48" s="116">
        <v>10888737</v>
      </c>
      <c r="I48" s="116"/>
      <c r="J48" s="20">
        <v>0</v>
      </c>
      <c r="K48" s="5"/>
      <c r="L48" s="20">
        <v>0</v>
      </c>
      <c r="M48" s="105"/>
    </row>
    <row r="49" spans="1:15" ht="22.5" thickBot="1">
      <c r="A49" s="130" t="s">
        <v>185</v>
      </c>
      <c r="D49" s="115"/>
      <c r="E49" s="103"/>
      <c r="F49" s="132">
        <f>F29</f>
        <v>86270093</v>
      </c>
      <c r="G49" s="125"/>
      <c r="H49" s="132">
        <f>H29</f>
        <v>211978720</v>
      </c>
      <c r="I49" s="116"/>
      <c r="J49" s="132">
        <f>SUM(J47:J48)</f>
        <v>632503835</v>
      </c>
      <c r="K49" s="125"/>
      <c r="L49" s="132">
        <f>SUM(L47:L48)</f>
        <v>180045508</v>
      </c>
      <c r="M49" s="105"/>
    </row>
    <row r="50" spans="1:15" ht="22.5" thickTop="1">
      <c r="A50" s="114"/>
      <c r="D50" s="110"/>
      <c r="E50" s="110"/>
      <c r="F50" s="110"/>
      <c r="G50" s="103"/>
      <c r="I50" s="110"/>
      <c r="J50" s="81"/>
      <c r="K50" s="103"/>
      <c r="L50" s="81"/>
    </row>
    <row r="51" spans="1:15">
      <c r="A51" s="130" t="s">
        <v>220</v>
      </c>
      <c r="D51" s="115"/>
      <c r="E51" s="103"/>
      <c r="F51" s="116"/>
      <c r="G51" s="116"/>
      <c r="H51" s="116"/>
      <c r="I51" s="116"/>
      <c r="J51" s="81"/>
      <c r="K51" s="116"/>
      <c r="L51" s="81"/>
      <c r="M51" s="105"/>
    </row>
    <row r="52" spans="1:15">
      <c r="A52" s="114" t="s">
        <v>72</v>
      </c>
      <c r="D52" s="115"/>
      <c r="E52" s="103"/>
      <c r="F52" s="116">
        <f>F54-F53</f>
        <v>86336320</v>
      </c>
      <c r="G52" s="116"/>
      <c r="H52" s="116">
        <f>H54-H53</f>
        <v>205104247</v>
      </c>
      <c r="I52" s="116"/>
      <c r="J52" s="81">
        <f>J44</f>
        <v>632394318</v>
      </c>
      <c r="K52" s="116"/>
      <c r="L52" s="81">
        <f>L44</f>
        <v>182416169</v>
      </c>
      <c r="M52" s="105"/>
    </row>
    <row r="53" spans="1:15">
      <c r="A53" s="114" t="s">
        <v>73</v>
      </c>
      <c r="D53" s="115"/>
      <c r="E53" s="103"/>
      <c r="F53" s="116">
        <v>511</v>
      </c>
      <c r="G53" s="116"/>
      <c r="H53" s="116">
        <v>10888737</v>
      </c>
      <c r="I53" s="116"/>
      <c r="J53" s="20">
        <v>0</v>
      </c>
      <c r="K53" s="5"/>
      <c r="L53" s="20">
        <v>0</v>
      </c>
      <c r="M53" s="105"/>
    </row>
    <row r="54" spans="1:15" ht="22.5" thickBot="1">
      <c r="A54" s="130" t="s">
        <v>187</v>
      </c>
      <c r="D54" s="115"/>
      <c r="E54" s="103"/>
      <c r="F54" s="132">
        <f>F44</f>
        <v>86336831</v>
      </c>
      <c r="G54" s="125"/>
      <c r="H54" s="132">
        <f>H44</f>
        <v>215992984</v>
      </c>
      <c r="I54" s="116"/>
      <c r="J54" s="132">
        <f>J44</f>
        <v>632394318</v>
      </c>
      <c r="K54" s="125"/>
      <c r="L54" s="132">
        <f>SUM(L52:L53)</f>
        <v>182416169</v>
      </c>
      <c r="M54" s="105"/>
    </row>
    <row r="55" spans="1:15" ht="22.5" thickTop="1">
      <c r="A55" s="114"/>
      <c r="D55" s="110"/>
      <c r="E55" s="110"/>
      <c r="F55" s="110"/>
      <c r="G55" s="103"/>
      <c r="I55" s="110"/>
      <c r="J55" s="81"/>
      <c r="K55" s="103"/>
      <c r="L55" s="81"/>
    </row>
    <row r="56" spans="1:15">
      <c r="A56" s="130" t="s">
        <v>177</v>
      </c>
      <c r="D56" s="115">
        <v>33</v>
      </c>
      <c r="E56" s="103"/>
      <c r="G56" s="105"/>
      <c r="H56" s="105"/>
      <c r="I56" s="103"/>
      <c r="J56" s="136"/>
      <c r="K56" s="105"/>
      <c r="L56" s="136"/>
      <c r="M56" s="105"/>
    </row>
    <row r="57" spans="1:15" ht="22.5" thickBot="1">
      <c r="A57" s="114" t="s">
        <v>178</v>
      </c>
      <c r="D57" s="115"/>
      <c r="E57" s="103"/>
      <c r="F57" s="137">
        <f>F47/F58</f>
        <v>5.5543999875249127E-2</v>
      </c>
      <c r="G57" s="138"/>
      <c r="H57" s="137">
        <f>H52/H58</f>
        <v>0.13205483018060243</v>
      </c>
      <c r="I57" s="138"/>
      <c r="J57" s="137">
        <f>J47/J58</f>
        <v>0.40723267828438758</v>
      </c>
      <c r="K57" s="139"/>
      <c r="L57" s="137">
        <f>L52/L58</f>
        <v>0.11744728142801973</v>
      </c>
      <c r="M57" s="105"/>
      <c r="O57" s="140"/>
    </row>
    <row r="58" spans="1:15" ht="23.25" thickTop="1" thickBot="1">
      <c r="A58" s="114" t="s">
        <v>74</v>
      </c>
      <c r="D58" s="115"/>
      <c r="E58" s="103"/>
      <c r="F58" s="141">
        <v>1553175540</v>
      </c>
      <c r="G58" s="138"/>
      <c r="H58" s="141">
        <v>1553174895</v>
      </c>
      <c r="I58" s="103"/>
      <c r="J58" s="141">
        <v>1553175540</v>
      </c>
      <c r="K58" s="138"/>
      <c r="L58" s="141">
        <v>1553174895</v>
      </c>
      <c r="M58" s="105"/>
    </row>
    <row r="59" spans="1:15" ht="22.5" thickTop="1"/>
  </sheetData>
  <mergeCells count="6">
    <mergeCell ref="F37:L37"/>
    <mergeCell ref="F5:H5"/>
    <mergeCell ref="J5:L5"/>
    <mergeCell ref="F7:L7"/>
    <mergeCell ref="F35:H35"/>
    <mergeCell ref="J35:L35"/>
  </mergeCells>
  <pageMargins left="0.7" right="0.4" top="0.75" bottom="0.75" header="0.5" footer="0.5"/>
  <pageSetup paperSize="9" scale="86" firstPageNumber="11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49CA-6C78-4990-A756-CD71A10437F0}">
  <sheetPr>
    <pageSetUpPr fitToPage="1"/>
  </sheetPr>
  <dimension ref="A1:V84"/>
  <sheetViews>
    <sheetView view="pageBreakPreview" zoomScale="70" zoomScaleNormal="70" zoomScaleSheetLayoutView="70" workbookViewId="0"/>
  </sheetViews>
  <sheetFormatPr defaultColWidth="9.42578125" defaultRowHeight="21.75"/>
  <cols>
    <col min="1" max="1" width="14.5703125" style="142" customWidth="1"/>
    <col min="2" max="2" width="43.42578125" style="142" customWidth="1"/>
    <col min="3" max="3" width="10.5703125" style="142" hidden="1" customWidth="1"/>
    <col min="4" max="4" width="10.42578125" style="142" customWidth="1"/>
    <col min="5" max="5" width="1.42578125" style="142" customWidth="1"/>
    <col min="6" max="6" width="15.5703125" style="142" customWidth="1"/>
    <col min="7" max="7" width="1.42578125" style="142" customWidth="1"/>
    <col min="8" max="8" width="15.5703125" style="142" customWidth="1"/>
    <col min="9" max="9" width="1.42578125" style="142" customWidth="1"/>
    <col min="10" max="10" width="15.5703125" style="142" customWidth="1"/>
    <col min="11" max="11" width="1.42578125" style="142" customWidth="1"/>
    <col min="12" max="12" width="15.5703125" style="142" customWidth="1"/>
    <col min="13" max="13" width="1.42578125" style="142" customWidth="1"/>
    <col min="14" max="14" width="15.5703125" style="142" customWidth="1"/>
    <col min="15" max="15" width="1.42578125" style="142" customWidth="1"/>
    <col min="16" max="16" width="15.5703125" style="142" customWidth="1"/>
    <col min="17" max="17" width="1.42578125" style="142" customWidth="1"/>
    <col min="18" max="18" width="15.5703125" style="142" customWidth="1"/>
    <col min="19" max="19" width="1.42578125" style="142" customWidth="1"/>
    <col min="20" max="20" width="15.5703125" style="142" customWidth="1"/>
    <col min="21" max="21" width="1.42578125" style="142" customWidth="1"/>
    <col min="22" max="22" width="15.5703125" style="142" customWidth="1"/>
    <col min="23" max="23" width="14.5703125" style="142" customWidth="1"/>
    <col min="24" max="24" width="9.5703125" style="142" bestFit="1" customWidth="1"/>
    <col min="25" max="16384" width="9.42578125" style="142"/>
  </cols>
  <sheetData>
    <row r="1" spans="1:22" ht="24" customHeight="1">
      <c r="A1" s="48" t="s">
        <v>235</v>
      </c>
      <c r="C1" s="143"/>
    </row>
    <row r="2" spans="1:22" ht="24" customHeight="1">
      <c r="A2" s="48" t="s">
        <v>239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5"/>
      <c r="O2" s="145"/>
      <c r="P2" s="145"/>
      <c r="Q2" s="145"/>
      <c r="R2" s="145"/>
      <c r="S2" s="145"/>
      <c r="T2" s="145"/>
    </row>
    <row r="3" spans="1:22" ht="24" customHeight="1">
      <c r="A3" s="146" t="s">
        <v>237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</row>
    <row r="4" spans="1:22"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V4" s="148"/>
    </row>
    <row r="5" spans="1:22" ht="22.15" customHeight="1">
      <c r="B5" s="147"/>
      <c r="C5" s="147"/>
      <c r="D5" s="147"/>
      <c r="E5" s="147"/>
      <c r="F5" s="247" t="s">
        <v>0</v>
      </c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</row>
    <row r="6" spans="1:22" ht="22.15" customHeight="1">
      <c r="B6" s="147"/>
      <c r="C6" s="147"/>
      <c r="D6" s="147"/>
      <c r="E6" s="147"/>
      <c r="F6" s="248" t="s">
        <v>55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150"/>
      <c r="T6" s="150"/>
      <c r="U6" s="150"/>
      <c r="V6" s="150"/>
    </row>
    <row r="7" spans="1:22" ht="8.1" customHeight="1">
      <c r="B7" s="147"/>
      <c r="C7" s="147"/>
      <c r="D7" s="147"/>
      <c r="E7" s="147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</row>
    <row r="8" spans="1:22" ht="22.9" customHeight="1">
      <c r="B8" s="147"/>
      <c r="C8" s="147"/>
      <c r="D8" s="147"/>
      <c r="E8" s="147"/>
      <c r="F8" s="151"/>
      <c r="G8" s="151"/>
      <c r="H8" s="74"/>
      <c r="I8" s="151"/>
      <c r="J8" s="152"/>
      <c r="K8" s="151"/>
      <c r="L8" s="152" t="s">
        <v>75</v>
      </c>
      <c r="M8" s="151"/>
      <c r="N8" s="249" t="s">
        <v>52</v>
      </c>
      <c r="O8" s="249"/>
      <c r="P8" s="249"/>
      <c r="Q8" s="151"/>
      <c r="S8" s="151"/>
    </row>
    <row r="9" spans="1:22" ht="22.9" customHeight="1">
      <c r="B9" s="147"/>
      <c r="C9" s="147"/>
      <c r="D9" s="147"/>
      <c r="E9" s="147"/>
      <c r="F9" s="151" t="s">
        <v>45</v>
      </c>
      <c r="G9" s="151"/>
      <c r="I9" s="151"/>
      <c r="J9" s="152"/>
      <c r="K9" s="151"/>
      <c r="L9" s="152" t="s">
        <v>76</v>
      </c>
      <c r="M9" s="151"/>
      <c r="N9" s="74" t="s">
        <v>77</v>
      </c>
      <c r="O9" s="74"/>
      <c r="P9" s="74"/>
      <c r="Q9" s="151"/>
      <c r="R9" s="74" t="s">
        <v>78</v>
      </c>
      <c r="S9" s="151"/>
      <c r="T9" s="152" t="s">
        <v>79</v>
      </c>
      <c r="U9" s="151"/>
      <c r="V9" s="151"/>
    </row>
    <row r="10" spans="1:22" s="74" customFormat="1" ht="22.9" customHeight="1">
      <c r="C10" s="49"/>
      <c r="F10" s="74" t="s">
        <v>80</v>
      </c>
      <c r="H10" s="74" t="s">
        <v>81</v>
      </c>
      <c r="J10" s="74" t="s">
        <v>82</v>
      </c>
      <c r="L10" s="74" t="s">
        <v>83</v>
      </c>
      <c r="N10" s="153" t="s">
        <v>84</v>
      </c>
      <c r="R10" s="74" t="s">
        <v>85</v>
      </c>
      <c r="T10" s="152" t="s">
        <v>86</v>
      </c>
      <c r="V10" s="74" t="s">
        <v>78</v>
      </c>
    </row>
    <row r="11" spans="1:22" s="74" customFormat="1" ht="22.9" customHeight="1">
      <c r="D11" s="154" t="s">
        <v>3</v>
      </c>
      <c r="F11" s="74" t="s">
        <v>87</v>
      </c>
      <c r="H11" s="74" t="s">
        <v>88</v>
      </c>
      <c r="J11" s="152" t="s">
        <v>89</v>
      </c>
      <c r="L11" s="152" t="s">
        <v>90</v>
      </c>
      <c r="N11" s="153" t="s">
        <v>91</v>
      </c>
      <c r="P11" s="74" t="s">
        <v>92</v>
      </c>
      <c r="R11" s="74" t="s">
        <v>93</v>
      </c>
      <c r="T11" s="152" t="s">
        <v>94</v>
      </c>
      <c r="V11" s="74" t="s">
        <v>95</v>
      </c>
    </row>
    <row r="12" spans="1:22" s="74" customFormat="1" ht="21.6" customHeight="1">
      <c r="F12" s="250" t="s">
        <v>4</v>
      </c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</row>
    <row r="13" spans="1:22" ht="21.6" customHeight="1">
      <c r="A13" s="144" t="s">
        <v>98</v>
      </c>
      <c r="D13" s="74"/>
      <c r="E13" s="74"/>
      <c r="F13" s="155">
        <v>1553174254</v>
      </c>
      <c r="G13" s="78"/>
      <c r="H13" s="155">
        <v>1251361486</v>
      </c>
      <c r="I13" s="78"/>
      <c r="J13" s="26">
        <v>1589337148</v>
      </c>
      <c r="K13" s="78"/>
      <c r="L13" s="21">
        <v>0</v>
      </c>
      <c r="M13" s="78"/>
      <c r="N13" s="155">
        <v>57252304</v>
      </c>
      <c r="O13" s="78"/>
      <c r="P13" s="155">
        <v>614366730</v>
      </c>
      <c r="Q13" s="78"/>
      <c r="R13" s="155">
        <f>SUM(F13:Q13)</f>
        <v>5065491922</v>
      </c>
      <c r="S13" s="78"/>
      <c r="T13" s="16">
        <v>330074742</v>
      </c>
      <c r="U13" s="78"/>
      <c r="V13" s="155">
        <f>SUM(R13:T13)</f>
        <v>5395566664</v>
      </c>
    </row>
    <row r="14" spans="1:22">
      <c r="A14" s="144"/>
      <c r="D14" s="74"/>
      <c r="E14" s="74"/>
      <c r="F14" s="155"/>
      <c r="G14" s="78"/>
      <c r="H14" s="155"/>
      <c r="I14" s="78"/>
      <c r="J14" s="26"/>
      <c r="K14" s="78"/>
      <c r="L14" s="21"/>
      <c r="M14" s="78"/>
      <c r="N14" s="155"/>
      <c r="O14" s="78"/>
      <c r="P14" s="155"/>
      <c r="Q14" s="78"/>
      <c r="R14" s="155"/>
      <c r="S14" s="78"/>
      <c r="T14" s="16"/>
      <c r="U14" s="78"/>
      <c r="V14" s="155"/>
    </row>
    <row r="15" spans="1:22" ht="22.15" customHeight="1">
      <c r="A15" s="144" t="s">
        <v>99</v>
      </c>
      <c r="D15" s="74"/>
      <c r="E15" s="74"/>
      <c r="F15" s="155"/>
      <c r="G15" s="78"/>
      <c r="H15" s="155"/>
      <c r="I15" s="78"/>
      <c r="J15" s="26"/>
      <c r="K15" s="78"/>
      <c r="L15" s="21"/>
      <c r="M15" s="78"/>
      <c r="N15" s="155"/>
      <c r="O15" s="78"/>
      <c r="P15" s="155"/>
      <c r="Q15" s="78"/>
      <c r="R15" s="155"/>
      <c r="S15" s="78"/>
      <c r="T15" s="16"/>
      <c r="U15" s="78"/>
      <c r="V15" s="155"/>
    </row>
    <row r="16" spans="1:22" ht="23.45" customHeight="1">
      <c r="A16" s="156" t="s">
        <v>100</v>
      </c>
      <c r="D16" s="74"/>
      <c r="E16" s="74"/>
      <c r="F16" s="157"/>
      <c r="G16" s="158"/>
      <c r="H16" s="157"/>
      <c r="I16" s="158"/>
      <c r="J16" s="22"/>
      <c r="K16" s="158"/>
      <c r="L16" s="159"/>
      <c r="M16" s="158"/>
      <c r="N16" s="157"/>
      <c r="O16" s="158"/>
      <c r="P16" s="157"/>
      <c r="Q16" s="158"/>
      <c r="R16" s="157"/>
      <c r="S16" s="158"/>
      <c r="T16" s="13"/>
      <c r="U16" s="158"/>
      <c r="V16" s="157"/>
    </row>
    <row r="17" spans="1:22" ht="23.45" customHeight="1">
      <c r="A17" s="160" t="s">
        <v>240</v>
      </c>
      <c r="D17" s="74"/>
      <c r="E17" s="74"/>
      <c r="F17" s="22">
        <v>1283</v>
      </c>
      <c r="G17" s="23"/>
      <c r="H17" s="22">
        <v>1892</v>
      </c>
      <c r="I17" s="23"/>
      <c r="J17" s="22">
        <v>0</v>
      </c>
      <c r="K17" s="23"/>
      <c r="L17" s="22">
        <v>0</v>
      </c>
      <c r="M17" s="23"/>
      <c r="N17" s="22">
        <v>0</v>
      </c>
      <c r="O17" s="23"/>
      <c r="P17" s="22">
        <v>0</v>
      </c>
      <c r="Q17" s="23"/>
      <c r="R17" s="22">
        <f>SUM(F17:Q17)</f>
        <v>3175</v>
      </c>
      <c r="S17" s="23"/>
      <c r="T17" s="13">
        <v>0</v>
      </c>
      <c r="U17" s="23"/>
      <c r="V17" s="22">
        <f>SUM(R17:T17)</f>
        <v>3175</v>
      </c>
    </row>
    <row r="18" spans="1:22" s="161" customFormat="1" ht="23.45" customHeight="1">
      <c r="A18" s="156" t="s">
        <v>101</v>
      </c>
      <c r="D18" s="80"/>
      <c r="E18" s="80"/>
      <c r="F18" s="24">
        <f>SUM(F17)</f>
        <v>1283</v>
      </c>
      <c r="G18" s="25"/>
      <c r="H18" s="24">
        <f>SUM(H17)</f>
        <v>1892</v>
      </c>
      <c r="I18" s="25"/>
      <c r="J18" s="24">
        <f>SUM(J17)</f>
        <v>0</v>
      </c>
      <c r="K18" s="25"/>
      <c r="L18" s="24">
        <f>SUM(L17)</f>
        <v>0</v>
      </c>
      <c r="M18" s="25"/>
      <c r="N18" s="24">
        <f>SUM(N17)</f>
        <v>0</v>
      </c>
      <c r="O18" s="25"/>
      <c r="P18" s="24">
        <f>SUM(P17)</f>
        <v>0</v>
      </c>
      <c r="Q18" s="25"/>
      <c r="R18" s="24">
        <f>SUM(R17)</f>
        <v>3175</v>
      </c>
      <c r="S18" s="25"/>
      <c r="T18" s="17">
        <f>SUM(T17)</f>
        <v>0</v>
      </c>
      <c r="U18" s="25"/>
      <c r="V18" s="24">
        <f>SUM(V17)</f>
        <v>3175</v>
      </c>
    </row>
    <row r="19" spans="1:22">
      <c r="A19" s="144"/>
      <c r="D19" s="74"/>
      <c r="E19" s="74"/>
      <c r="F19" s="155"/>
      <c r="G19" s="78"/>
      <c r="H19" s="155"/>
      <c r="I19" s="78"/>
      <c r="J19" s="26"/>
      <c r="K19" s="78"/>
      <c r="L19" s="21"/>
      <c r="M19" s="78"/>
      <c r="N19" s="155"/>
      <c r="O19" s="78"/>
      <c r="P19" s="155"/>
      <c r="Q19" s="78"/>
      <c r="R19" s="155"/>
      <c r="S19" s="78"/>
      <c r="T19" s="16"/>
      <c r="U19" s="78"/>
      <c r="V19" s="155"/>
    </row>
    <row r="20" spans="1:22">
      <c r="A20" s="156" t="s">
        <v>102</v>
      </c>
      <c r="D20" s="74"/>
      <c r="E20" s="74"/>
      <c r="F20" s="155"/>
      <c r="G20" s="78"/>
      <c r="H20" s="155"/>
      <c r="I20" s="78"/>
      <c r="J20" s="26"/>
      <c r="K20" s="78"/>
      <c r="L20" s="21"/>
      <c r="M20" s="78"/>
      <c r="N20" s="155"/>
      <c r="O20" s="78"/>
      <c r="P20" s="155"/>
      <c r="Q20" s="78"/>
      <c r="R20" s="155"/>
      <c r="S20" s="78"/>
      <c r="T20" s="16"/>
      <c r="U20" s="78"/>
      <c r="V20" s="155"/>
    </row>
    <row r="21" spans="1:22">
      <c r="A21" s="160" t="s">
        <v>103</v>
      </c>
      <c r="D21" s="49">
        <v>11</v>
      </c>
      <c r="F21" s="142">
        <v>0</v>
      </c>
      <c r="H21" s="142">
        <v>0</v>
      </c>
      <c r="J21" s="142">
        <v>0</v>
      </c>
      <c r="L21" s="142">
        <v>-135645750</v>
      </c>
      <c r="N21" s="142">
        <v>0</v>
      </c>
      <c r="P21" s="142">
        <v>0</v>
      </c>
      <c r="R21" s="142">
        <f>SUM(F21:Q21)</f>
        <v>-135645750</v>
      </c>
      <c r="T21" s="142">
        <v>-340901407</v>
      </c>
      <c r="V21" s="12">
        <f>SUM(R21:T21)</f>
        <v>-476547157</v>
      </c>
    </row>
    <row r="22" spans="1:22" s="161" customFormat="1" ht="21.6" customHeight="1">
      <c r="A22" s="156" t="s">
        <v>104</v>
      </c>
      <c r="F22" s="162">
        <f>SUM(F21:F21)</f>
        <v>0</v>
      </c>
      <c r="H22" s="162">
        <f>SUM(H21:H21)</f>
        <v>0</v>
      </c>
      <c r="J22" s="162">
        <f>SUM(J21:J21)</f>
        <v>0</v>
      </c>
      <c r="L22" s="162">
        <f>SUM(L21:L21)</f>
        <v>-135645750</v>
      </c>
      <c r="N22" s="162">
        <f>SUM(N21:N21)</f>
        <v>0</v>
      </c>
      <c r="P22" s="162">
        <f>SUM(P21:P21)</f>
        <v>0</v>
      </c>
      <c r="R22" s="162">
        <f>SUM(R21:R21)</f>
        <v>-135645750</v>
      </c>
      <c r="T22" s="162">
        <f>SUM(T21:T21)</f>
        <v>-340901407</v>
      </c>
      <c r="V22" s="162">
        <f>SUM(V21:V21)</f>
        <v>-476547157</v>
      </c>
    </row>
    <row r="23" spans="1:22" s="161" customFormat="1" ht="21.6" customHeight="1">
      <c r="A23" s="144" t="s">
        <v>105</v>
      </c>
      <c r="F23" s="162">
        <f>F18+F22</f>
        <v>1283</v>
      </c>
      <c r="H23" s="162">
        <f>H18+H22</f>
        <v>1892</v>
      </c>
      <c r="J23" s="162">
        <f>J18+J22</f>
        <v>0</v>
      </c>
      <c r="L23" s="162">
        <f>L18+L22</f>
        <v>-135645750</v>
      </c>
      <c r="N23" s="162">
        <f>N18+N22</f>
        <v>0</v>
      </c>
      <c r="P23" s="162">
        <f>P18+P22</f>
        <v>0</v>
      </c>
      <c r="R23" s="162">
        <f>R18+R22</f>
        <v>-135642575</v>
      </c>
      <c r="T23" s="162">
        <f>T18+T22</f>
        <v>-340901407</v>
      </c>
      <c r="V23" s="162">
        <f>V18+V22</f>
        <v>-476543982</v>
      </c>
    </row>
    <row r="24" spans="1:22">
      <c r="A24" s="160"/>
    </row>
    <row r="25" spans="1:22" ht="21.6" customHeight="1">
      <c r="A25" s="144" t="s">
        <v>260</v>
      </c>
      <c r="D25" s="74"/>
      <c r="E25" s="74"/>
      <c r="F25" s="155"/>
      <c r="G25" s="78"/>
      <c r="H25" s="155"/>
      <c r="I25" s="78"/>
      <c r="J25" s="155"/>
      <c r="K25" s="78"/>
      <c r="L25" s="155"/>
      <c r="M25" s="78"/>
      <c r="N25" s="155"/>
      <c r="O25" s="78"/>
      <c r="P25" s="155"/>
      <c r="Q25" s="78"/>
      <c r="R25" s="155"/>
      <c r="S25" s="78"/>
      <c r="T25" s="14"/>
      <c r="U25" s="78"/>
      <c r="V25" s="155"/>
    </row>
    <row r="26" spans="1:22" ht="21.6" customHeight="1">
      <c r="A26" s="160" t="s">
        <v>96</v>
      </c>
      <c r="D26" s="163">
        <v>28</v>
      </c>
      <c r="E26" s="74"/>
      <c r="F26" s="21">
        <v>0</v>
      </c>
      <c r="G26" s="164"/>
      <c r="H26" s="21">
        <v>0</v>
      </c>
      <c r="I26" s="164"/>
      <c r="J26" s="21">
        <v>0</v>
      </c>
      <c r="K26" s="164"/>
      <c r="L26" s="21">
        <v>0</v>
      </c>
      <c r="M26" s="78"/>
      <c r="N26" s="155">
        <v>2231890</v>
      </c>
      <c r="O26" s="78"/>
      <c r="P26" s="155">
        <v>-2231890</v>
      </c>
      <c r="Q26" s="78"/>
      <c r="R26" s="21">
        <f t="shared" ref="R26" si="0">SUM(F26:Q26)</f>
        <v>0</v>
      </c>
      <c r="S26" s="78"/>
      <c r="T26" s="14">
        <v>0</v>
      </c>
      <c r="U26" s="78"/>
      <c r="V26" s="155">
        <f t="shared" ref="V26:V27" si="1">SUM(R26:T26)</f>
        <v>0</v>
      </c>
    </row>
    <row r="27" spans="1:22" ht="21.6" customHeight="1">
      <c r="A27" s="160" t="s">
        <v>97</v>
      </c>
      <c r="D27" s="163">
        <v>34</v>
      </c>
      <c r="E27" s="74"/>
      <c r="F27" s="21">
        <v>0</v>
      </c>
      <c r="G27" s="164"/>
      <c r="H27" s="21">
        <v>0</v>
      </c>
      <c r="I27" s="164"/>
      <c r="J27" s="21">
        <v>0</v>
      </c>
      <c r="K27" s="164"/>
      <c r="L27" s="21">
        <v>0</v>
      </c>
      <c r="M27" s="78"/>
      <c r="N27" s="21">
        <v>0</v>
      </c>
      <c r="O27" s="78"/>
      <c r="P27" s="155">
        <v>-93190455</v>
      </c>
      <c r="Q27" s="78"/>
      <c r="R27" s="155">
        <f>SUM(F27:Q27)</f>
        <v>-93190455</v>
      </c>
      <c r="S27" s="78"/>
      <c r="T27" s="14">
        <v>0</v>
      </c>
      <c r="U27" s="78"/>
      <c r="V27" s="155">
        <f t="shared" si="1"/>
        <v>-93190455</v>
      </c>
    </row>
    <row r="28" spans="1:22">
      <c r="A28" s="160" t="s">
        <v>172</v>
      </c>
      <c r="D28" s="163"/>
      <c r="E28" s="74"/>
      <c r="F28" s="21">
        <v>0</v>
      </c>
      <c r="G28" s="78"/>
      <c r="H28" s="21">
        <v>0</v>
      </c>
      <c r="I28" s="78"/>
      <c r="J28" s="21">
        <v>0</v>
      </c>
      <c r="K28" s="78"/>
      <c r="L28" s="21">
        <v>0</v>
      </c>
      <c r="M28" s="78"/>
      <c r="N28" s="21">
        <v>0</v>
      </c>
      <c r="O28" s="78"/>
      <c r="P28" s="21">
        <v>0</v>
      </c>
      <c r="Q28" s="78"/>
      <c r="R28" s="21">
        <f>SUM(F28:Q28)</f>
        <v>0</v>
      </c>
      <c r="S28" s="78"/>
      <c r="T28" s="16">
        <v>-271</v>
      </c>
      <c r="U28" s="78"/>
      <c r="V28" s="155">
        <f>SUM(R28:T28)</f>
        <v>-271</v>
      </c>
    </row>
    <row r="29" spans="1:22">
      <c r="A29" s="160" t="s">
        <v>187</v>
      </c>
      <c r="D29" s="163"/>
      <c r="E29" s="74"/>
      <c r="F29" s="8">
        <v>0</v>
      </c>
      <c r="G29" s="8"/>
      <c r="H29" s="8">
        <v>0</v>
      </c>
      <c r="I29" s="8"/>
      <c r="J29" s="8">
        <v>0</v>
      </c>
      <c r="K29" s="8"/>
      <c r="L29" s="8">
        <v>0</v>
      </c>
      <c r="M29" s="8"/>
      <c r="N29" s="8">
        <v>0</v>
      </c>
      <c r="O29" s="157"/>
      <c r="P29" s="12">
        <f>PL!H52</f>
        <v>205104247</v>
      </c>
      <c r="R29" s="12">
        <f>SUM(F29:Q29)</f>
        <v>205104247</v>
      </c>
      <c r="T29" s="12">
        <f>PL!H53</f>
        <v>10888737</v>
      </c>
      <c r="U29" s="12"/>
      <c r="V29" s="12">
        <f>SUM(R29:T29)</f>
        <v>215992984</v>
      </c>
    </row>
    <row r="30" spans="1:22" ht="22.5" thickBot="1">
      <c r="A30" s="144" t="s">
        <v>261</v>
      </c>
      <c r="D30" s="163"/>
      <c r="E30" s="74"/>
      <c r="F30" s="165">
        <f>F13+F23+F26+F28+F27+F29</f>
        <v>1553175537</v>
      </c>
      <c r="G30" s="78"/>
      <c r="H30" s="165">
        <f>H13+H23+H26+H28+H27+H29</f>
        <v>1251363378</v>
      </c>
      <c r="I30" s="78"/>
      <c r="J30" s="165">
        <f>J13+J23+J26+J28+J27+J29</f>
        <v>1589337148</v>
      </c>
      <c r="K30" s="78"/>
      <c r="L30" s="165">
        <f>L13+L23+L26+L28+L27+L29</f>
        <v>-135645750</v>
      </c>
      <c r="M30" s="78"/>
      <c r="N30" s="165">
        <f>N13+N23+N26+N28+N27+N29</f>
        <v>59484194</v>
      </c>
      <c r="O30" s="78"/>
      <c r="P30" s="165">
        <f>P13+P23+P26+P28+P27+P29</f>
        <v>724048632</v>
      </c>
      <c r="Q30" s="78"/>
      <c r="R30" s="165">
        <f>R13+R23+R26+R28+R27+R29</f>
        <v>5041763139</v>
      </c>
      <c r="S30" s="78"/>
      <c r="T30" s="165">
        <f>T13+T23+T26+T28+T27+T29</f>
        <v>61801</v>
      </c>
      <c r="U30" s="78"/>
      <c r="V30" s="165">
        <f>V13+V23+V26+V28+V27+V29</f>
        <v>5041824940</v>
      </c>
    </row>
    <row r="31" spans="1:22" ht="22.5" thickTop="1">
      <c r="A31" s="144"/>
      <c r="D31" s="163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S31" s="74"/>
      <c r="T31" s="74"/>
    </row>
    <row r="32" spans="1:22">
      <c r="V32" s="142">
        <f>V30-BS!G104</f>
        <v>0</v>
      </c>
    </row>
    <row r="84" spans="6:6">
      <c r="F84" s="142" t="e">
        <f>#REF!-F83</f>
        <v>#REF!</v>
      </c>
    </row>
  </sheetData>
  <mergeCells count="4">
    <mergeCell ref="F5:V5"/>
    <mergeCell ref="F6:R6"/>
    <mergeCell ref="N8:P8"/>
    <mergeCell ref="F12:V12"/>
  </mergeCells>
  <printOptions horizontalCentered="1"/>
  <pageMargins left="0.6" right="0.4" top="0.7" bottom="0.7" header="0.3" footer="0.3"/>
  <pageSetup paperSize="9" scale="62" firstPageNumber="13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22825-4DD1-4697-B64F-73670B947EC4}">
  <sheetPr>
    <pageSetUpPr fitToPage="1"/>
  </sheetPr>
  <dimension ref="A1:V79"/>
  <sheetViews>
    <sheetView view="pageBreakPreview" topLeftCell="A5" zoomScale="70" zoomScaleNormal="70" zoomScaleSheetLayoutView="70" workbookViewId="0">
      <selection activeCell="P26" sqref="P26"/>
    </sheetView>
  </sheetViews>
  <sheetFormatPr defaultColWidth="9.42578125" defaultRowHeight="21.75"/>
  <cols>
    <col min="1" max="1" width="14.5703125" style="142" customWidth="1"/>
    <col min="2" max="2" width="43.42578125" style="142" customWidth="1"/>
    <col min="3" max="3" width="10.5703125" style="142" hidden="1" customWidth="1"/>
    <col min="4" max="4" width="10.42578125" style="142" customWidth="1"/>
    <col min="5" max="5" width="1.42578125" style="142" customWidth="1"/>
    <col min="6" max="6" width="15.5703125" style="142" customWidth="1"/>
    <col min="7" max="7" width="1.42578125" style="142" customWidth="1"/>
    <col min="8" max="8" width="15.5703125" style="142" customWidth="1"/>
    <col min="9" max="9" width="1.42578125" style="142" customWidth="1"/>
    <col min="10" max="10" width="15.5703125" style="142" customWidth="1"/>
    <col min="11" max="11" width="1.42578125" style="142" customWidth="1"/>
    <col min="12" max="12" width="15.5703125" style="142" customWidth="1"/>
    <col min="13" max="13" width="1.42578125" style="142" customWidth="1"/>
    <col min="14" max="14" width="15.5703125" style="142" customWidth="1"/>
    <col min="15" max="15" width="1.42578125" style="142" customWidth="1"/>
    <col min="16" max="16" width="15.5703125" style="142" customWidth="1"/>
    <col min="17" max="17" width="1.42578125" style="142" customWidth="1"/>
    <col min="18" max="18" width="15.5703125" style="142" customWidth="1"/>
    <col min="19" max="19" width="1.42578125" style="142" customWidth="1"/>
    <col min="20" max="20" width="15.5703125" style="142" customWidth="1"/>
    <col min="21" max="21" width="1.42578125" style="142" customWidth="1"/>
    <col min="22" max="22" width="15.5703125" style="142" customWidth="1"/>
    <col min="23" max="23" width="14.5703125" style="142" customWidth="1"/>
    <col min="24" max="24" width="9.5703125" style="142" bestFit="1" customWidth="1"/>
    <col min="25" max="16384" width="9.42578125" style="142"/>
  </cols>
  <sheetData>
    <row r="1" spans="1:22" ht="24" customHeight="1">
      <c r="A1" s="48" t="s">
        <v>235</v>
      </c>
      <c r="C1" s="143"/>
    </row>
    <row r="2" spans="1:22" ht="24" customHeight="1">
      <c r="A2" s="48" t="s">
        <v>244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5"/>
      <c r="O2" s="145"/>
      <c r="P2" s="145"/>
      <c r="Q2" s="145"/>
      <c r="R2" s="145"/>
      <c r="S2" s="145"/>
      <c r="T2" s="145"/>
    </row>
    <row r="3" spans="1:22" ht="24" customHeight="1">
      <c r="A3" s="146" t="s">
        <v>237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</row>
    <row r="4" spans="1:22"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V4" s="148"/>
    </row>
    <row r="5" spans="1:22" ht="22.15" customHeight="1">
      <c r="B5" s="147"/>
      <c r="C5" s="147"/>
      <c r="D5" s="147"/>
      <c r="E5" s="147"/>
      <c r="F5" s="247" t="s">
        <v>0</v>
      </c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</row>
    <row r="6" spans="1:22" ht="22.15" customHeight="1">
      <c r="B6" s="147"/>
      <c r="C6" s="147"/>
      <c r="D6" s="147"/>
      <c r="E6" s="147"/>
      <c r="F6" s="248" t="s">
        <v>55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150"/>
      <c r="T6" s="150"/>
      <c r="U6" s="150"/>
      <c r="V6" s="150"/>
    </row>
    <row r="7" spans="1:22" ht="8.1" customHeight="1">
      <c r="B7" s="147"/>
      <c r="C7" s="147"/>
      <c r="D7" s="147"/>
      <c r="E7" s="147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</row>
    <row r="8" spans="1:22" ht="22.9" customHeight="1">
      <c r="B8" s="147"/>
      <c r="C8" s="147"/>
      <c r="D8" s="147"/>
      <c r="E8" s="147"/>
      <c r="F8" s="151"/>
      <c r="G8" s="151"/>
      <c r="H8" s="74"/>
      <c r="I8" s="151"/>
      <c r="J8" s="152"/>
      <c r="K8" s="151"/>
      <c r="L8" s="152" t="s">
        <v>75</v>
      </c>
      <c r="M8" s="151"/>
      <c r="N8" s="249" t="s">
        <v>52</v>
      </c>
      <c r="O8" s="249"/>
      <c r="P8" s="249"/>
      <c r="Q8" s="151"/>
      <c r="S8" s="151"/>
    </row>
    <row r="9" spans="1:22" ht="22.9" customHeight="1">
      <c r="B9" s="147"/>
      <c r="C9" s="147"/>
      <c r="D9" s="147"/>
      <c r="E9" s="147"/>
      <c r="F9" s="151" t="s">
        <v>45</v>
      </c>
      <c r="G9" s="151"/>
      <c r="I9" s="151"/>
      <c r="J9" s="152"/>
      <c r="K9" s="151"/>
      <c r="L9" s="152" t="s">
        <v>76</v>
      </c>
      <c r="M9" s="151"/>
      <c r="N9" s="74" t="s">
        <v>77</v>
      </c>
      <c r="O9" s="74"/>
      <c r="P9" s="74"/>
      <c r="Q9" s="151"/>
      <c r="R9" s="74" t="s">
        <v>78</v>
      </c>
      <c r="S9" s="151"/>
      <c r="T9" s="152" t="s">
        <v>79</v>
      </c>
      <c r="U9" s="151"/>
      <c r="V9" s="151"/>
    </row>
    <row r="10" spans="1:22" s="74" customFormat="1" ht="22.9" customHeight="1">
      <c r="C10" s="49"/>
      <c r="F10" s="74" t="s">
        <v>80</v>
      </c>
      <c r="H10" s="74" t="s">
        <v>81</v>
      </c>
      <c r="J10" s="74" t="s">
        <v>82</v>
      </c>
      <c r="L10" s="74" t="s">
        <v>83</v>
      </c>
      <c r="N10" s="153" t="s">
        <v>84</v>
      </c>
      <c r="R10" s="74" t="s">
        <v>85</v>
      </c>
      <c r="T10" s="152" t="s">
        <v>86</v>
      </c>
      <c r="V10" s="74" t="s">
        <v>78</v>
      </c>
    </row>
    <row r="11" spans="1:22" s="74" customFormat="1" ht="22.9" customHeight="1">
      <c r="D11" s="154" t="s">
        <v>3</v>
      </c>
      <c r="F11" s="74" t="s">
        <v>87</v>
      </c>
      <c r="H11" s="74" t="s">
        <v>88</v>
      </c>
      <c r="J11" s="152" t="s">
        <v>89</v>
      </c>
      <c r="L11" s="152" t="s">
        <v>90</v>
      </c>
      <c r="N11" s="153" t="s">
        <v>91</v>
      </c>
      <c r="P11" s="74" t="s">
        <v>92</v>
      </c>
      <c r="R11" s="74" t="s">
        <v>93</v>
      </c>
      <c r="T11" s="152" t="s">
        <v>94</v>
      </c>
      <c r="V11" s="74" t="s">
        <v>95</v>
      </c>
    </row>
    <row r="12" spans="1:22" s="74" customFormat="1" ht="21.6" customHeight="1">
      <c r="F12" s="250" t="s">
        <v>4</v>
      </c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</row>
    <row r="13" spans="1:22">
      <c r="A13" s="144" t="s">
        <v>266</v>
      </c>
      <c r="D13" s="166"/>
      <c r="F13" s="161">
        <f>'CE Consolidation 66 '!F30</f>
        <v>1553175537</v>
      </c>
      <c r="G13" s="161"/>
      <c r="H13" s="161">
        <f>'CE Consolidation 66 '!H30</f>
        <v>1251363378</v>
      </c>
      <c r="I13" s="161"/>
      <c r="J13" s="161">
        <f>'CE Consolidation 66 '!J30</f>
        <v>1589337148</v>
      </c>
      <c r="K13" s="161"/>
      <c r="L13" s="161">
        <f>'CE Consolidation 66 '!L30</f>
        <v>-135645750</v>
      </c>
      <c r="M13" s="161"/>
      <c r="N13" s="161">
        <f>'CE Consolidation 66 '!N30</f>
        <v>59484194</v>
      </c>
      <c r="O13" s="161"/>
      <c r="P13" s="161">
        <f>'CE Consolidation 66 '!P30</f>
        <v>724048632</v>
      </c>
      <c r="Q13" s="161"/>
      <c r="R13" s="161">
        <f>'CE Consolidation 66 '!R30</f>
        <v>5041763139</v>
      </c>
      <c r="S13" s="161"/>
      <c r="T13" s="161">
        <f>'CE Consolidation 66 '!T30</f>
        <v>61801</v>
      </c>
      <c r="U13" s="161"/>
      <c r="V13" s="161">
        <f>'CE Consolidation 66 '!V30</f>
        <v>5041824940</v>
      </c>
    </row>
    <row r="14" spans="1:22">
      <c r="A14" s="144"/>
      <c r="D14" s="166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</row>
    <row r="15" spans="1:22" ht="22.15" customHeight="1">
      <c r="A15" s="144" t="s">
        <v>99</v>
      </c>
      <c r="D15" s="74"/>
      <c r="E15" s="74"/>
      <c r="F15" s="155"/>
      <c r="G15" s="78"/>
      <c r="H15" s="155"/>
      <c r="I15" s="78"/>
      <c r="J15" s="26"/>
      <c r="K15" s="78"/>
      <c r="L15" s="21"/>
      <c r="M15" s="78"/>
      <c r="N15" s="155"/>
      <c r="O15" s="78"/>
      <c r="P15" s="155"/>
      <c r="Q15" s="78"/>
      <c r="R15" s="155"/>
      <c r="S15" s="78"/>
      <c r="T15" s="16"/>
      <c r="U15" s="78"/>
      <c r="V15" s="155"/>
    </row>
    <row r="16" spans="1:22" ht="23.45" customHeight="1">
      <c r="A16" s="156" t="s">
        <v>100</v>
      </c>
      <c r="D16" s="74"/>
      <c r="E16" s="74"/>
      <c r="F16" s="157"/>
      <c r="G16" s="158"/>
      <c r="H16" s="157"/>
      <c r="I16" s="158"/>
      <c r="J16" s="22"/>
      <c r="K16" s="158"/>
      <c r="L16" s="159"/>
      <c r="M16" s="158"/>
      <c r="N16" s="157"/>
      <c r="O16" s="158"/>
      <c r="P16" s="157"/>
      <c r="Q16" s="158"/>
      <c r="R16" s="157"/>
      <c r="S16" s="158"/>
      <c r="T16" s="13"/>
      <c r="U16" s="158"/>
      <c r="V16" s="157"/>
    </row>
    <row r="17" spans="1:22" ht="23.45" customHeight="1">
      <c r="A17" s="160" t="s">
        <v>240</v>
      </c>
      <c r="D17" s="74"/>
      <c r="E17" s="74"/>
      <c r="F17" s="22">
        <v>7</v>
      </c>
      <c r="G17" s="23"/>
      <c r="H17" s="22">
        <v>11</v>
      </c>
      <c r="I17" s="23"/>
      <c r="J17" s="22">
        <v>0</v>
      </c>
      <c r="K17" s="23"/>
      <c r="L17" s="22">
        <v>0</v>
      </c>
      <c r="M17" s="23"/>
      <c r="N17" s="22">
        <v>0</v>
      </c>
      <c r="O17" s="23"/>
      <c r="P17" s="22">
        <v>0</v>
      </c>
      <c r="Q17" s="23"/>
      <c r="R17" s="22">
        <f>SUM(F17:Q17)</f>
        <v>18</v>
      </c>
      <c r="S17" s="23"/>
      <c r="T17" s="13">
        <v>0</v>
      </c>
      <c r="U17" s="23"/>
      <c r="V17" s="22">
        <f>SUM(R17:T17)</f>
        <v>18</v>
      </c>
    </row>
    <row r="18" spans="1:22" ht="23.45" customHeight="1">
      <c r="A18" s="160" t="s">
        <v>242</v>
      </c>
      <c r="D18" s="74"/>
      <c r="E18" s="74"/>
      <c r="F18" s="22">
        <v>0</v>
      </c>
      <c r="G18" s="23"/>
      <c r="H18" s="22">
        <v>0</v>
      </c>
      <c r="I18" s="23"/>
      <c r="J18" s="22">
        <v>0</v>
      </c>
      <c r="K18" s="23"/>
      <c r="L18" s="22">
        <v>0</v>
      </c>
      <c r="M18" s="23"/>
      <c r="N18" s="22">
        <v>0</v>
      </c>
      <c r="O18" s="23"/>
      <c r="P18" s="22">
        <v>0</v>
      </c>
      <c r="Q18" s="23"/>
      <c r="R18" s="22">
        <f>SUM(F18:Q18)</f>
        <v>0</v>
      </c>
      <c r="S18" s="23"/>
      <c r="T18" s="13">
        <v>59700</v>
      </c>
      <c r="U18" s="23"/>
      <c r="V18" s="22">
        <f>SUM(R18:T18)</f>
        <v>59700</v>
      </c>
    </row>
    <row r="19" spans="1:22" s="161" customFormat="1" ht="23.45" customHeight="1">
      <c r="A19" s="156" t="s">
        <v>101</v>
      </c>
      <c r="D19" s="80"/>
      <c r="E19" s="80"/>
      <c r="F19" s="24">
        <f>SUM(F17:F18)</f>
        <v>7</v>
      </c>
      <c r="G19" s="25"/>
      <c r="H19" s="24">
        <f>SUM(H17:H18)</f>
        <v>11</v>
      </c>
      <c r="I19" s="25"/>
      <c r="J19" s="24">
        <f>SUM(J17:J18)</f>
        <v>0</v>
      </c>
      <c r="K19" s="25"/>
      <c r="L19" s="24">
        <f>SUM(L17:L18)</f>
        <v>0</v>
      </c>
      <c r="M19" s="25"/>
      <c r="N19" s="24">
        <f>SUM(N17:N18)</f>
        <v>0</v>
      </c>
      <c r="O19" s="25"/>
      <c r="P19" s="24">
        <f>SUM(P17:P18)</f>
        <v>0</v>
      </c>
      <c r="Q19" s="25"/>
      <c r="R19" s="24">
        <f>SUM(R17:R18)</f>
        <v>18</v>
      </c>
      <c r="S19" s="25"/>
      <c r="T19" s="17">
        <f>SUM(T17:T18)</f>
        <v>59700</v>
      </c>
      <c r="U19" s="25"/>
      <c r="V19" s="24">
        <f>SUM(V17:V18)</f>
        <v>59718</v>
      </c>
    </row>
    <row r="20" spans="1:22">
      <c r="A20" s="144"/>
      <c r="D20" s="74"/>
      <c r="E20" s="74"/>
      <c r="F20" s="155"/>
      <c r="G20" s="78"/>
      <c r="H20" s="155"/>
      <c r="I20" s="78"/>
      <c r="J20" s="26"/>
      <c r="K20" s="78"/>
      <c r="L20" s="21"/>
      <c r="M20" s="78"/>
      <c r="N20" s="155"/>
      <c r="O20" s="78"/>
      <c r="P20" s="155"/>
      <c r="Q20" s="78"/>
      <c r="R20" s="155"/>
      <c r="S20" s="78"/>
      <c r="T20" s="16"/>
      <c r="U20" s="78"/>
      <c r="V20" s="155"/>
    </row>
    <row r="21" spans="1:22">
      <c r="A21" s="144" t="s">
        <v>260</v>
      </c>
      <c r="D21" s="163"/>
      <c r="E21" s="74"/>
      <c r="F21" s="155"/>
      <c r="G21" s="78"/>
      <c r="H21" s="155"/>
      <c r="I21" s="78"/>
      <c r="J21" s="155"/>
      <c r="K21" s="78"/>
      <c r="L21" s="155"/>
      <c r="M21" s="78"/>
      <c r="N21" s="155"/>
      <c r="O21" s="78"/>
      <c r="P21" s="155"/>
      <c r="Q21" s="78"/>
      <c r="R21" s="155"/>
      <c r="S21" s="78"/>
      <c r="T21" s="14"/>
      <c r="U21" s="78"/>
      <c r="V21" s="155"/>
    </row>
    <row r="22" spans="1:22">
      <c r="A22" s="160" t="s">
        <v>96</v>
      </c>
      <c r="D22" s="163">
        <v>28</v>
      </c>
      <c r="E22" s="74"/>
      <c r="F22" s="21">
        <v>0</v>
      </c>
      <c r="G22" s="78"/>
      <c r="H22" s="21">
        <v>0</v>
      </c>
      <c r="I22" s="78"/>
      <c r="J22" s="21">
        <v>0</v>
      </c>
      <c r="K22" s="78"/>
      <c r="L22" s="21">
        <v>0</v>
      </c>
      <c r="M22" s="78"/>
      <c r="N22" s="237">
        <v>40627467</v>
      </c>
      <c r="O22" s="78"/>
      <c r="P22" s="237">
        <f>-9002275-31625192</f>
        <v>-40627467</v>
      </c>
      <c r="Q22" s="78"/>
      <c r="R22" s="155">
        <f t="shared" ref="R22" si="0">SUM(F22:Q22)</f>
        <v>0</v>
      </c>
      <c r="S22" s="78"/>
      <c r="T22" s="14">
        <v>0</v>
      </c>
      <c r="U22" s="78"/>
      <c r="V22" s="155">
        <f t="shared" ref="V22:V24" si="1">SUM(R22:T22)</f>
        <v>0</v>
      </c>
    </row>
    <row r="23" spans="1:22">
      <c r="A23" s="160" t="s">
        <v>97</v>
      </c>
      <c r="D23" s="163">
        <v>34</v>
      </c>
      <c r="E23" s="74"/>
      <c r="F23" s="21">
        <v>0</v>
      </c>
      <c r="G23" s="78"/>
      <c r="H23" s="21">
        <v>0</v>
      </c>
      <c r="I23" s="78"/>
      <c r="J23" s="21">
        <v>0</v>
      </c>
      <c r="K23" s="78"/>
      <c r="L23" s="21">
        <v>0</v>
      </c>
      <c r="M23" s="78"/>
      <c r="N23" s="21">
        <v>0</v>
      </c>
      <c r="O23" s="78"/>
      <c r="P23" s="155">
        <v>-40382564</v>
      </c>
      <c r="Q23" s="78"/>
      <c r="R23" s="155">
        <f>SUM(F23:Q23)</f>
        <v>-40382564</v>
      </c>
      <c r="S23" s="78"/>
      <c r="T23" s="159">
        <v>0</v>
      </c>
      <c r="U23" s="78"/>
      <c r="V23" s="155">
        <f t="shared" si="1"/>
        <v>-40382564</v>
      </c>
    </row>
    <row r="24" spans="1:22">
      <c r="A24" s="160" t="s">
        <v>172</v>
      </c>
      <c r="D24" s="163"/>
      <c r="E24" s="74"/>
      <c r="F24" s="21">
        <v>0</v>
      </c>
      <c r="G24" s="78"/>
      <c r="H24" s="21">
        <v>0</v>
      </c>
      <c r="I24" s="78"/>
      <c r="J24" s="21">
        <v>0</v>
      </c>
      <c r="K24" s="78"/>
      <c r="L24" s="21">
        <v>0</v>
      </c>
      <c r="M24" s="78"/>
      <c r="N24" s="21">
        <v>0</v>
      </c>
      <c r="O24" s="78"/>
      <c r="P24" s="21">
        <v>0</v>
      </c>
      <c r="Q24" s="78"/>
      <c r="R24" s="21">
        <f>SUM(F24:Q24)</f>
        <v>0</v>
      </c>
      <c r="S24" s="78"/>
      <c r="T24" s="16">
        <v>-400</v>
      </c>
      <c r="U24" s="78"/>
      <c r="V24" s="155">
        <f t="shared" si="1"/>
        <v>-400</v>
      </c>
    </row>
    <row r="25" spans="1:22">
      <c r="A25" s="160" t="s">
        <v>187</v>
      </c>
      <c r="D25" s="74"/>
      <c r="E25" s="74"/>
      <c r="F25" s="8">
        <v>0</v>
      </c>
      <c r="G25" s="8"/>
      <c r="H25" s="8">
        <v>0</v>
      </c>
      <c r="I25" s="8"/>
      <c r="J25" s="8">
        <v>0</v>
      </c>
      <c r="K25" s="8"/>
      <c r="L25" s="8">
        <v>0</v>
      </c>
      <c r="M25" s="8"/>
      <c r="N25" s="8">
        <v>0</v>
      </c>
      <c r="O25" s="157"/>
      <c r="P25" s="12">
        <f>PL!F52</f>
        <v>86336320</v>
      </c>
      <c r="R25" s="12">
        <f>SUM(F25:Q25)</f>
        <v>86336320</v>
      </c>
      <c r="T25" s="12">
        <f>PL!F53</f>
        <v>511</v>
      </c>
      <c r="U25" s="12"/>
      <c r="V25" s="12">
        <f>SUM(R25:T25)</f>
        <v>86336831</v>
      </c>
    </row>
    <row r="26" spans="1:22" ht="22.5" thickBot="1">
      <c r="A26" s="144" t="s">
        <v>243</v>
      </c>
      <c r="D26" s="74"/>
      <c r="E26" s="74"/>
      <c r="F26" s="167">
        <f>F13++F19+F22+F23+F24+F25</f>
        <v>1553175544</v>
      </c>
      <c r="G26" s="80"/>
      <c r="H26" s="167">
        <f>H13+H19+H22+H23+H24+H25</f>
        <v>1251363389</v>
      </c>
      <c r="I26" s="80"/>
      <c r="J26" s="167">
        <f>J13+J19+J22+J23+J24+J25</f>
        <v>1589337148</v>
      </c>
      <c r="K26" s="80"/>
      <c r="L26" s="167">
        <f>L13+L19+L22+L23+L24+L25</f>
        <v>-135645750</v>
      </c>
      <c r="M26" s="80"/>
      <c r="N26" s="238">
        <f>N13+N19+N22+N23+N24+N25</f>
        <v>100111661</v>
      </c>
      <c r="O26" s="80"/>
      <c r="P26" s="238">
        <f>P13+P19+P22+P23+P24+P25</f>
        <v>729374921</v>
      </c>
      <c r="Q26" s="80"/>
      <c r="R26" s="167">
        <f>R13+R19+R22+R23+R24+R25</f>
        <v>5087716913</v>
      </c>
      <c r="S26" s="80"/>
      <c r="T26" s="167">
        <f>T13+T19+T22+T23+T24+T25</f>
        <v>121612</v>
      </c>
      <c r="U26" s="80"/>
      <c r="V26" s="167">
        <f>V13+V19+V22+V23+V24+V25</f>
        <v>5087838525</v>
      </c>
    </row>
    <row r="27" spans="1:22" ht="22.5" thickTop="1"/>
    <row r="28" spans="1:22">
      <c r="V28" s="142">
        <f>V26-BS!E104</f>
        <v>0</v>
      </c>
    </row>
    <row r="29" spans="1:22">
      <c r="N29" s="236"/>
    </row>
    <row r="79" spans="6:6">
      <c r="F79" s="142" t="e">
        <f>#REF!-F78</f>
        <v>#REF!</v>
      </c>
    </row>
  </sheetData>
  <mergeCells count="4">
    <mergeCell ref="F5:V5"/>
    <mergeCell ref="F6:R6"/>
    <mergeCell ref="N8:P8"/>
    <mergeCell ref="F12:V12"/>
  </mergeCells>
  <printOptions horizontalCentered="1"/>
  <pageMargins left="0.6" right="0.4" top="0.7" bottom="0.7" header="0.3" footer="0.3"/>
  <pageSetup paperSize="9" scale="62" firstPageNumber="14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6DD9-EC3D-4B5E-8688-43AFFFE8B2CF}">
  <sheetPr>
    <pageSetUpPr fitToPage="1"/>
  </sheetPr>
  <dimension ref="A1:P84"/>
  <sheetViews>
    <sheetView view="pageBreakPreview" zoomScale="60" zoomScaleNormal="70" workbookViewId="0">
      <selection activeCell="L22" sqref="L22"/>
    </sheetView>
  </sheetViews>
  <sheetFormatPr defaultColWidth="9.42578125" defaultRowHeight="21"/>
  <cols>
    <col min="1" max="1" width="52.42578125" style="170" customWidth="1"/>
    <col min="2" max="2" width="9.42578125" style="170" customWidth="1"/>
    <col min="3" max="3" width="1.5703125" style="170" customWidth="1"/>
    <col min="4" max="4" width="16.5703125" style="170" customWidth="1"/>
    <col min="5" max="5" width="1.5703125" style="170" customWidth="1"/>
    <col min="6" max="6" width="16.5703125" style="170" customWidth="1"/>
    <col min="7" max="7" width="1.5703125" style="170" customWidth="1"/>
    <col min="8" max="8" width="16.5703125" style="170" customWidth="1"/>
    <col min="9" max="9" width="1.5703125" style="170" customWidth="1"/>
    <col min="10" max="10" width="16.5703125" style="170" customWidth="1"/>
    <col min="11" max="11" width="1.5703125" style="170" customWidth="1"/>
    <col min="12" max="12" width="16.5703125" style="170" customWidth="1"/>
    <col min="13" max="13" width="1.5703125" style="170" customWidth="1"/>
    <col min="14" max="14" width="16.5703125" style="170" customWidth="1"/>
    <col min="15" max="15" width="1.5703125" style="170" customWidth="1"/>
    <col min="16" max="16" width="16.5703125" style="170" customWidth="1"/>
    <col min="17" max="17" width="0.5703125" style="170" customWidth="1"/>
    <col min="18" max="18" width="12.5703125" style="170" bestFit="1" customWidth="1"/>
    <col min="19" max="16384" width="9.42578125" style="170"/>
  </cols>
  <sheetData>
    <row r="1" spans="1:16" ht="23.25">
      <c r="A1" s="48" t="s">
        <v>235</v>
      </c>
      <c r="B1" s="168"/>
      <c r="C1" s="169"/>
      <c r="D1" s="169"/>
      <c r="E1" s="169"/>
    </row>
    <row r="2" spans="1:16" ht="21.75">
      <c r="A2" s="251" t="s">
        <v>244</v>
      </c>
      <c r="B2" s="251"/>
      <c r="C2" s="251"/>
      <c r="D2" s="251"/>
      <c r="E2" s="251"/>
      <c r="F2" s="171"/>
      <c r="G2" s="171"/>
      <c r="H2" s="171"/>
      <c r="I2" s="171"/>
      <c r="J2" s="171"/>
      <c r="K2" s="171"/>
      <c r="L2" s="172"/>
      <c r="M2" s="172"/>
      <c r="N2" s="172"/>
      <c r="O2" s="172"/>
      <c r="P2" s="172"/>
    </row>
    <row r="3" spans="1:16" ht="21.75">
      <c r="A3" s="146" t="s">
        <v>237</v>
      </c>
      <c r="B3" s="173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6" ht="21.75">
      <c r="A4" s="142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8"/>
    </row>
    <row r="5" spans="1:16" ht="21.75">
      <c r="A5" s="142"/>
      <c r="B5" s="147"/>
      <c r="C5" s="147"/>
      <c r="D5" s="247" t="s">
        <v>1</v>
      </c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</row>
    <row r="6" spans="1:16" ht="21.75">
      <c r="A6" s="142"/>
      <c r="B6" s="147"/>
      <c r="C6" s="147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1:16" ht="21.75">
      <c r="A7" s="142"/>
      <c r="B7" s="147"/>
      <c r="C7" s="147"/>
      <c r="D7" s="151"/>
      <c r="E7" s="151"/>
      <c r="F7" s="151"/>
      <c r="G7" s="151"/>
      <c r="H7" s="151"/>
      <c r="I7" s="151"/>
      <c r="J7" s="151" t="s">
        <v>106</v>
      </c>
      <c r="K7" s="151"/>
      <c r="L7" s="249" t="s">
        <v>52</v>
      </c>
      <c r="M7" s="249"/>
      <c r="N7" s="249"/>
      <c r="O7" s="151"/>
      <c r="P7" s="151"/>
    </row>
    <row r="8" spans="1:16" ht="21.75">
      <c r="A8" s="142"/>
      <c r="B8" s="147"/>
      <c r="C8" s="147"/>
      <c r="D8" s="151" t="s">
        <v>45</v>
      </c>
      <c r="E8" s="151"/>
      <c r="F8" s="151"/>
      <c r="G8" s="151"/>
      <c r="H8" s="74" t="s">
        <v>82</v>
      </c>
      <c r="I8" s="151"/>
      <c r="J8" s="151" t="s">
        <v>107</v>
      </c>
      <c r="K8" s="151"/>
      <c r="L8" s="74" t="s">
        <v>77</v>
      </c>
      <c r="M8" s="74"/>
      <c r="N8" s="74"/>
      <c r="O8" s="151"/>
      <c r="P8" s="151"/>
    </row>
    <row r="9" spans="1:16" s="174" customFormat="1" ht="21.75">
      <c r="A9" s="74"/>
      <c r="B9" s="74"/>
      <c r="C9" s="74"/>
      <c r="D9" s="74" t="s">
        <v>80</v>
      </c>
      <c r="E9" s="74"/>
      <c r="F9" s="74" t="s">
        <v>81</v>
      </c>
      <c r="G9" s="74"/>
      <c r="H9" s="74" t="s">
        <v>108</v>
      </c>
      <c r="I9" s="74"/>
      <c r="J9" s="74" t="s">
        <v>109</v>
      </c>
      <c r="K9" s="74"/>
      <c r="L9" s="153" t="s">
        <v>84</v>
      </c>
      <c r="M9" s="74"/>
      <c r="N9" s="74"/>
      <c r="O9" s="74"/>
      <c r="P9" s="74" t="s">
        <v>78</v>
      </c>
    </row>
    <row r="10" spans="1:16" s="174" customFormat="1" ht="21.75">
      <c r="A10" s="74"/>
      <c r="B10" s="154" t="s">
        <v>3</v>
      </c>
      <c r="C10" s="74"/>
      <c r="D10" s="74" t="s">
        <v>87</v>
      </c>
      <c r="E10" s="74"/>
      <c r="F10" s="74" t="s">
        <v>88</v>
      </c>
      <c r="G10" s="74"/>
      <c r="H10" s="74" t="s">
        <v>110</v>
      </c>
      <c r="I10" s="74"/>
      <c r="J10" s="74" t="s">
        <v>111</v>
      </c>
      <c r="K10" s="74"/>
      <c r="L10" s="153" t="s">
        <v>91</v>
      </c>
      <c r="M10" s="74"/>
      <c r="N10" s="74" t="s">
        <v>92</v>
      </c>
      <c r="O10" s="74"/>
      <c r="P10" s="74" t="s">
        <v>95</v>
      </c>
    </row>
    <row r="11" spans="1:16" s="174" customFormat="1" ht="21.75">
      <c r="A11" s="74"/>
      <c r="B11" s="74"/>
      <c r="C11" s="74"/>
      <c r="D11" s="250" t="s">
        <v>4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</row>
    <row r="12" spans="1:16" ht="21.75">
      <c r="A12" s="144" t="s">
        <v>98</v>
      </c>
      <c r="B12" s="142"/>
      <c r="C12" s="142"/>
      <c r="D12" s="155">
        <v>1553174254</v>
      </c>
      <c r="E12" s="4"/>
      <c r="F12" s="155">
        <v>5072395167</v>
      </c>
      <c r="G12" s="4"/>
      <c r="H12" s="4">
        <v>2588050</v>
      </c>
      <c r="I12" s="4"/>
      <c r="J12" s="4">
        <v>-2490187463</v>
      </c>
      <c r="K12" s="4"/>
      <c r="L12" s="155">
        <v>40236200</v>
      </c>
      <c r="M12" s="4"/>
      <c r="N12" s="155">
        <v>100790189</v>
      </c>
      <c r="O12" s="155"/>
      <c r="P12" s="155">
        <f>SUM(D12:O12)</f>
        <v>4278996397</v>
      </c>
    </row>
    <row r="13" spans="1:16" ht="21.75">
      <c r="A13" s="144"/>
      <c r="B13" s="142"/>
      <c r="C13" s="142"/>
      <c r="D13" s="155"/>
      <c r="E13" s="4"/>
      <c r="F13" s="155"/>
      <c r="G13" s="4"/>
      <c r="H13" s="4"/>
      <c r="I13" s="4"/>
      <c r="J13" s="4"/>
      <c r="K13" s="4"/>
      <c r="L13" s="155"/>
      <c r="M13" s="4"/>
      <c r="N13" s="155"/>
      <c r="O13" s="155"/>
      <c r="P13" s="155"/>
    </row>
    <row r="14" spans="1:16" ht="21.75">
      <c r="A14" s="144" t="s">
        <v>99</v>
      </c>
      <c r="B14" s="142"/>
      <c r="C14" s="142"/>
      <c r="D14" s="157"/>
      <c r="E14" s="2"/>
      <c r="F14" s="157"/>
      <c r="G14" s="2"/>
      <c r="H14" s="2"/>
      <c r="I14" s="2"/>
      <c r="J14" s="2"/>
      <c r="K14" s="2"/>
      <c r="L14" s="157"/>
      <c r="M14" s="2"/>
      <c r="N14" s="157"/>
      <c r="O14" s="157"/>
      <c r="P14" s="157"/>
    </row>
    <row r="15" spans="1:16" ht="21.75">
      <c r="A15" s="156" t="s">
        <v>100</v>
      </c>
      <c r="B15" s="142"/>
      <c r="C15" s="142"/>
      <c r="D15" s="157"/>
      <c r="E15" s="2"/>
      <c r="F15" s="157"/>
      <c r="G15" s="2"/>
      <c r="H15" s="2"/>
      <c r="I15" s="2"/>
      <c r="J15" s="2"/>
      <c r="K15" s="2"/>
      <c r="L15" s="157"/>
      <c r="M15" s="2"/>
      <c r="N15" s="157"/>
      <c r="O15" s="157"/>
      <c r="P15" s="157"/>
    </row>
    <row r="16" spans="1:16" ht="21.75">
      <c r="A16" s="143" t="s">
        <v>245</v>
      </c>
      <c r="B16" s="142"/>
      <c r="C16" s="142"/>
      <c r="D16" s="22">
        <v>1283</v>
      </c>
      <c r="E16" s="12"/>
      <c r="F16" s="22">
        <v>1892</v>
      </c>
      <c r="G16" s="12"/>
      <c r="H16" s="12">
        <v>0</v>
      </c>
      <c r="I16" s="12"/>
      <c r="J16" s="12">
        <v>0</v>
      </c>
      <c r="K16" s="12"/>
      <c r="L16" s="22">
        <v>0</v>
      </c>
      <c r="M16" s="12"/>
      <c r="N16" s="22">
        <v>0</v>
      </c>
      <c r="O16" s="22"/>
      <c r="P16" s="22">
        <f>SUM(D16:O16)</f>
        <v>3175</v>
      </c>
    </row>
    <row r="17" spans="1:16" ht="21.75">
      <c r="A17" s="156" t="s">
        <v>101</v>
      </c>
      <c r="B17" s="142"/>
      <c r="C17" s="142"/>
      <c r="D17" s="24">
        <f>SUM(D16)</f>
        <v>1283</v>
      </c>
      <c r="E17" s="18"/>
      <c r="F17" s="24">
        <f>SUM(F16)</f>
        <v>1892</v>
      </c>
      <c r="G17" s="18"/>
      <c r="H17" s="24">
        <f>SUM(H16)</f>
        <v>0</v>
      </c>
      <c r="I17" s="18"/>
      <c r="J17" s="24">
        <f>SUM(J16)</f>
        <v>0</v>
      </c>
      <c r="K17" s="18"/>
      <c r="L17" s="24">
        <f>SUM(L16)</f>
        <v>0</v>
      </c>
      <c r="M17" s="18"/>
      <c r="N17" s="24">
        <f>SUM(N16)</f>
        <v>0</v>
      </c>
      <c r="O17" s="26"/>
      <c r="P17" s="24">
        <f>SUM(P16)</f>
        <v>3175</v>
      </c>
    </row>
    <row r="18" spans="1:16" ht="21.75">
      <c r="A18" s="144" t="s">
        <v>105</v>
      </c>
      <c r="B18" s="142"/>
      <c r="C18" s="142"/>
      <c r="D18" s="24">
        <f>SUM(D17)</f>
        <v>1283</v>
      </c>
      <c r="E18" s="18"/>
      <c r="F18" s="24">
        <f>SUM(F17)</f>
        <v>1892</v>
      </c>
      <c r="G18" s="18"/>
      <c r="H18" s="24">
        <f>SUM(H17)</f>
        <v>0</v>
      </c>
      <c r="I18" s="18"/>
      <c r="J18" s="24">
        <f>SUM(J17)</f>
        <v>0</v>
      </c>
      <c r="K18" s="18"/>
      <c r="L18" s="24">
        <f>SUM(L17)</f>
        <v>0</v>
      </c>
      <c r="M18" s="18"/>
      <c r="N18" s="24">
        <f>SUM(N17)</f>
        <v>0</v>
      </c>
      <c r="O18" s="26"/>
      <c r="P18" s="24">
        <f>SUM(P17)</f>
        <v>3175</v>
      </c>
    </row>
    <row r="19" spans="1:16" ht="21.75">
      <c r="A19" s="143"/>
      <c r="B19" s="142"/>
      <c r="C19" s="142"/>
      <c r="D19" s="157"/>
      <c r="E19" s="2"/>
      <c r="F19" s="157"/>
      <c r="G19" s="2"/>
      <c r="H19" s="2"/>
      <c r="I19" s="2"/>
      <c r="J19" s="2"/>
      <c r="K19" s="2"/>
      <c r="L19" s="157"/>
      <c r="M19" s="2"/>
      <c r="N19" s="157"/>
      <c r="O19" s="157"/>
      <c r="P19" s="157"/>
    </row>
    <row r="20" spans="1:16" ht="21.75">
      <c r="A20" s="144" t="s">
        <v>260</v>
      </c>
      <c r="B20" s="142"/>
      <c r="C20" s="142"/>
      <c r="D20" s="155"/>
      <c r="E20" s="4"/>
      <c r="F20" s="155"/>
      <c r="G20" s="4"/>
      <c r="H20" s="4"/>
      <c r="I20" s="4"/>
      <c r="J20" s="4"/>
      <c r="K20" s="4"/>
      <c r="L20" s="155"/>
      <c r="M20" s="4"/>
      <c r="N20" s="155"/>
      <c r="O20" s="155"/>
      <c r="P20" s="155"/>
    </row>
    <row r="21" spans="1:16" ht="21.75">
      <c r="A21" s="160" t="s">
        <v>96</v>
      </c>
      <c r="B21" s="163">
        <v>28</v>
      </c>
      <c r="C21" s="142"/>
      <c r="D21" s="21">
        <v>0</v>
      </c>
      <c r="E21" s="4"/>
      <c r="F21" s="21">
        <v>0</v>
      </c>
      <c r="G21" s="4"/>
      <c r="H21" s="21">
        <v>0</v>
      </c>
      <c r="I21" s="4"/>
      <c r="J21" s="21">
        <v>0</v>
      </c>
      <c r="K21" s="4"/>
      <c r="L21" s="155">
        <v>2231890</v>
      </c>
      <c r="M21" s="4"/>
      <c r="N21" s="155">
        <v>-2231890</v>
      </c>
      <c r="O21" s="155"/>
      <c r="P21" s="21">
        <f>SUM(D21:O21)</f>
        <v>0</v>
      </c>
    </row>
    <row r="22" spans="1:16" ht="21.75">
      <c r="A22" s="160" t="s">
        <v>97</v>
      </c>
      <c r="B22" s="163">
        <v>34</v>
      </c>
      <c r="C22" s="142"/>
      <c r="D22" s="21">
        <v>0</v>
      </c>
      <c r="E22" s="4"/>
      <c r="F22" s="21">
        <v>0</v>
      </c>
      <c r="G22" s="4"/>
      <c r="H22" s="21">
        <v>0</v>
      </c>
      <c r="I22" s="4"/>
      <c r="J22" s="21">
        <v>0</v>
      </c>
      <c r="K22" s="4"/>
      <c r="L22" s="21">
        <v>0</v>
      </c>
      <c r="M22" s="4"/>
      <c r="N22" s="155">
        <v>-93190455</v>
      </c>
      <c r="O22" s="155"/>
      <c r="P22" s="155">
        <f>SUM(D22:O22)</f>
        <v>-93190455</v>
      </c>
    </row>
    <row r="23" spans="1:16" ht="21.75">
      <c r="A23" s="160" t="s">
        <v>187</v>
      </c>
      <c r="B23" s="142"/>
      <c r="C23" s="74"/>
      <c r="D23" s="8">
        <v>0</v>
      </c>
      <c r="E23" s="157"/>
      <c r="F23" s="8">
        <v>0</v>
      </c>
      <c r="G23" s="157"/>
      <c r="H23" s="8">
        <v>0</v>
      </c>
      <c r="I23" s="157"/>
      <c r="J23" s="8">
        <v>0</v>
      </c>
      <c r="K23" s="157"/>
      <c r="L23" s="8">
        <v>0</v>
      </c>
      <c r="M23" s="157"/>
      <c r="N23" s="22">
        <f>PL!L54</f>
        <v>182416169</v>
      </c>
      <c r="O23" s="22"/>
      <c r="P23" s="22">
        <f>SUM(D23:O23)</f>
        <v>182416169</v>
      </c>
    </row>
    <row r="24" spans="1:16" ht="22.5" thickBot="1">
      <c r="A24" s="144" t="s">
        <v>261</v>
      </c>
      <c r="B24" s="142"/>
      <c r="C24" s="74"/>
      <c r="D24" s="165">
        <f>+D12+D18+D21+D22+D23</f>
        <v>1553175537</v>
      </c>
      <c r="E24" s="78"/>
      <c r="F24" s="165">
        <f>+F12+F18+F21+F22+F23</f>
        <v>5072397059</v>
      </c>
      <c r="G24" s="78"/>
      <c r="H24" s="165">
        <f>+H12+H18+H21+H22+H23</f>
        <v>2588050</v>
      </c>
      <c r="I24" s="78"/>
      <c r="J24" s="165">
        <f>+J12+J18+J21+J22+J23</f>
        <v>-2490187463</v>
      </c>
      <c r="K24" s="78"/>
      <c r="L24" s="165">
        <f>+L12+L18+L21+L22+L23</f>
        <v>42468090</v>
      </c>
      <c r="M24" s="78"/>
      <c r="N24" s="165">
        <f>+N12+N18+N21+N22+N23</f>
        <v>187784013</v>
      </c>
      <c r="O24" s="78"/>
      <c r="P24" s="165">
        <f>+P12+P18+P21+P22+P23</f>
        <v>4368225286</v>
      </c>
    </row>
    <row r="25" spans="1:16" ht="22.5" thickTop="1">
      <c r="A25" s="143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</row>
    <row r="26" spans="1:16">
      <c r="P26" s="170">
        <f>P24-BS!K104</f>
        <v>0</v>
      </c>
    </row>
    <row r="84" spans="5:5">
      <c r="E84" s="170" t="e">
        <f>#REF!-E83</f>
        <v>#REF!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3"/>
  <pageSetup paperSize="9" scale="73" firstPageNumber="15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23498-837F-4A57-A296-B03E1B5B52BC}">
  <sheetPr>
    <pageSetUpPr fitToPage="1"/>
  </sheetPr>
  <dimension ref="A1:P84"/>
  <sheetViews>
    <sheetView view="pageBreakPreview" zoomScale="60" zoomScaleNormal="70" workbookViewId="0">
      <selection activeCell="N24" activeCellId="1" sqref="L24 N24"/>
    </sheetView>
  </sheetViews>
  <sheetFormatPr defaultColWidth="9.42578125" defaultRowHeight="21"/>
  <cols>
    <col min="1" max="1" width="52.42578125" style="170" customWidth="1"/>
    <col min="2" max="2" width="9.42578125" style="170" customWidth="1"/>
    <col min="3" max="3" width="1.5703125" style="170" customWidth="1"/>
    <col min="4" max="4" width="16.5703125" style="170" customWidth="1"/>
    <col min="5" max="5" width="1.5703125" style="170" customWidth="1"/>
    <col min="6" max="6" width="16.5703125" style="170" customWidth="1"/>
    <col min="7" max="7" width="1.5703125" style="170" customWidth="1"/>
    <col min="8" max="8" width="16.5703125" style="170" customWidth="1"/>
    <col min="9" max="9" width="1.5703125" style="170" customWidth="1"/>
    <col min="10" max="10" width="16.5703125" style="170" customWidth="1"/>
    <col min="11" max="11" width="1.5703125" style="170" customWidth="1"/>
    <col min="12" max="12" width="16.5703125" style="170" customWidth="1"/>
    <col min="13" max="13" width="1.5703125" style="170" customWidth="1"/>
    <col min="14" max="14" width="16.5703125" style="170" customWidth="1"/>
    <col min="15" max="15" width="1.5703125" style="170" customWidth="1"/>
    <col min="16" max="16" width="16.5703125" style="170" customWidth="1"/>
    <col min="17" max="17" width="0.5703125" style="170" customWidth="1"/>
    <col min="18" max="18" width="12.5703125" style="170" bestFit="1" customWidth="1"/>
    <col min="19" max="16384" width="9.42578125" style="170"/>
  </cols>
  <sheetData>
    <row r="1" spans="1:16" ht="23.25">
      <c r="A1" s="48" t="s">
        <v>235</v>
      </c>
      <c r="B1" s="168"/>
      <c r="C1" s="169"/>
      <c r="D1" s="169"/>
      <c r="E1" s="169"/>
    </row>
    <row r="2" spans="1:16" ht="21.75">
      <c r="A2" s="251" t="s">
        <v>244</v>
      </c>
      <c r="B2" s="251"/>
      <c r="C2" s="251"/>
      <c r="D2" s="251"/>
      <c r="E2" s="251"/>
      <c r="F2" s="171"/>
      <c r="G2" s="171"/>
      <c r="H2" s="171"/>
      <c r="I2" s="171"/>
      <c r="J2" s="171"/>
      <c r="K2" s="171"/>
      <c r="L2" s="172"/>
      <c r="M2" s="172"/>
      <c r="N2" s="172"/>
      <c r="O2" s="172"/>
      <c r="P2" s="172"/>
    </row>
    <row r="3" spans="1:16" ht="21.75">
      <c r="A3" s="146" t="s">
        <v>237</v>
      </c>
      <c r="B3" s="173"/>
      <c r="C3" s="173"/>
      <c r="D3" s="173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6" ht="21.75">
      <c r="A4" s="142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8"/>
    </row>
    <row r="5" spans="1:16" ht="21.75">
      <c r="A5" s="142"/>
      <c r="B5" s="147"/>
      <c r="C5" s="147"/>
      <c r="D5" s="247" t="s">
        <v>1</v>
      </c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</row>
    <row r="6" spans="1:16" ht="21.75">
      <c r="A6" s="142"/>
      <c r="B6" s="147"/>
      <c r="C6" s="147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1:16" ht="21.75">
      <c r="A7" s="142"/>
      <c r="B7" s="147"/>
      <c r="C7" s="147"/>
      <c r="D7" s="151"/>
      <c r="E7" s="151"/>
      <c r="F7" s="151"/>
      <c r="G7" s="151"/>
      <c r="H7" s="151"/>
      <c r="I7" s="151"/>
      <c r="J7" s="151" t="s">
        <v>106</v>
      </c>
      <c r="K7" s="151"/>
      <c r="L7" s="249" t="s">
        <v>52</v>
      </c>
      <c r="M7" s="249"/>
      <c r="N7" s="249"/>
      <c r="O7" s="151"/>
      <c r="P7" s="151"/>
    </row>
    <row r="8" spans="1:16" ht="21.75">
      <c r="A8" s="142"/>
      <c r="B8" s="147"/>
      <c r="C8" s="147"/>
      <c r="D8" s="151" t="s">
        <v>45</v>
      </c>
      <c r="E8" s="151"/>
      <c r="F8" s="151"/>
      <c r="G8" s="151"/>
      <c r="H8" s="74" t="s">
        <v>82</v>
      </c>
      <c r="I8" s="151"/>
      <c r="J8" s="151" t="s">
        <v>107</v>
      </c>
      <c r="K8" s="151"/>
      <c r="L8" s="74" t="s">
        <v>77</v>
      </c>
      <c r="M8" s="74"/>
      <c r="N8" s="74"/>
      <c r="O8" s="151"/>
      <c r="P8" s="151"/>
    </row>
    <row r="9" spans="1:16" s="174" customFormat="1" ht="21.75">
      <c r="A9" s="74"/>
      <c r="B9" s="74"/>
      <c r="C9" s="74"/>
      <c r="D9" s="74" t="s">
        <v>80</v>
      </c>
      <c r="E9" s="74"/>
      <c r="F9" s="74" t="s">
        <v>81</v>
      </c>
      <c r="G9" s="74"/>
      <c r="H9" s="74" t="s">
        <v>108</v>
      </c>
      <c r="I9" s="74"/>
      <c r="J9" s="74" t="s">
        <v>109</v>
      </c>
      <c r="K9" s="74"/>
      <c r="L9" s="153" t="s">
        <v>84</v>
      </c>
      <c r="M9" s="74"/>
      <c r="N9" s="74"/>
      <c r="O9" s="74"/>
      <c r="P9" s="74" t="s">
        <v>78</v>
      </c>
    </row>
    <row r="10" spans="1:16" s="174" customFormat="1" ht="21.75">
      <c r="A10" s="74"/>
      <c r="B10" s="154" t="s">
        <v>3</v>
      </c>
      <c r="C10" s="74"/>
      <c r="D10" s="74" t="s">
        <v>87</v>
      </c>
      <c r="E10" s="74"/>
      <c r="F10" s="74" t="s">
        <v>88</v>
      </c>
      <c r="G10" s="74"/>
      <c r="H10" s="74" t="s">
        <v>110</v>
      </c>
      <c r="I10" s="74"/>
      <c r="J10" s="74" t="s">
        <v>111</v>
      </c>
      <c r="K10" s="74"/>
      <c r="L10" s="153" t="s">
        <v>91</v>
      </c>
      <c r="M10" s="74"/>
      <c r="N10" s="74" t="s">
        <v>92</v>
      </c>
      <c r="O10" s="74"/>
      <c r="P10" s="74" t="s">
        <v>95</v>
      </c>
    </row>
    <row r="11" spans="1:16" s="174" customFormat="1" ht="21.75">
      <c r="A11" s="74"/>
      <c r="B11" s="74"/>
      <c r="C11" s="74"/>
      <c r="D11" s="250" t="s">
        <v>4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</row>
    <row r="12" spans="1:16">
      <c r="A12" s="144" t="s">
        <v>241</v>
      </c>
      <c r="D12" s="161">
        <v>1553175537</v>
      </c>
      <c r="E12" s="161"/>
      <c r="F12" s="161">
        <v>5072397059</v>
      </c>
      <c r="G12" s="161"/>
      <c r="H12" s="161">
        <v>2588050</v>
      </c>
      <c r="I12" s="161"/>
      <c r="J12" s="161">
        <v>-2490187463</v>
      </c>
      <c r="K12" s="161"/>
      <c r="L12" s="161">
        <v>42468090</v>
      </c>
      <c r="M12" s="161"/>
      <c r="N12" s="161">
        <v>187784013</v>
      </c>
      <c r="O12" s="161"/>
      <c r="P12" s="161">
        <f>SUM(D12:O12)</f>
        <v>4368225286</v>
      </c>
    </row>
    <row r="14" spans="1:16" ht="21.75">
      <c r="A14" s="144" t="s">
        <v>99</v>
      </c>
      <c r="B14" s="142"/>
      <c r="C14" s="142"/>
      <c r="D14" s="157"/>
      <c r="E14" s="2"/>
      <c r="F14" s="157"/>
      <c r="G14" s="2"/>
      <c r="H14" s="2"/>
      <c r="I14" s="2"/>
      <c r="J14" s="2"/>
      <c r="K14" s="2"/>
      <c r="L14" s="157"/>
      <c r="M14" s="2"/>
      <c r="N14" s="157"/>
      <c r="O14" s="157"/>
      <c r="P14" s="157"/>
    </row>
    <row r="15" spans="1:16" ht="21.75">
      <c r="A15" s="156" t="s">
        <v>100</v>
      </c>
      <c r="B15" s="142"/>
      <c r="C15" s="142"/>
      <c r="D15" s="157"/>
      <c r="E15" s="2"/>
      <c r="F15" s="157"/>
      <c r="G15" s="2"/>
      <c r="H15" s="2"/>
      <c r="I15" s="2"/>
      <c r="J15" s="2"/>
      <c r="K15" s="2"/>
      <c r="L15" s="157"/>
      <c r="M15" s="2"/>
      <c r="N15" s="157"/>
      <c r="O15" s="157"/>
      <c r="P15" s="157"/>
    </row>
    <row r="16" spans="1:16" ht="21.75">
      <c r="A16" s="143" t="s">
        <v>245</v>
      </c>
      <c r="B16" s="142"/>
      <c r="C16" s="142"/>
      <c r="D16" s="22">
        <v>7</v>
      </c>
      <c r="E16" s="12"/>
      <c r="F16" s="22">
        <v>11</v>
      </c>
      <c r="G16" s="12"/>
      <c r="H16" s="12">
        <v>0</v>
      </c>
      <c r="I16" s="12"/>
      <c r="J16" s="12">
        <v>0</v>
      </c>
      <c r="K16" s="12"/>
      <c r="L16" s="22">
        <v>0</v>
      </c>
      <c r="M16" s="12"/>
      <c r="N16" s="22">
        <v>0</v>
      </c>
      <c r="O16" s="22"/>
      <c r="P16" s="22">
        <f>SUM(D16:O16)</f>
        <v>18</v>
      </c>
    </row>
    <row r="17" spans="1:16" ht="21.75">
      <c r="A17" s="156" t="s">
        <v>101</v>
      </c>
      <c r="B17" s="142"/>
      <c r="C17" s="142"/>
      <c r="D17" s="24">
        <f>SUM(D16)</f>
        <v>7</v>
      </c>
      <c r="E17" s="18"/>
      <c r="F17" s="24">
        <f>SUM(F16)</f>
        <v>11</v>
      </c>
      <c r="G17" s="18"/>
      <c r="H17" s="24">
        <f>SUM(H16)</f>
        <v>0</v>
      </c>
      <c r="I17" s="18"/>
      <c r="J17" s="24">
        <f>SUM(J16)</f>
        <v>0</v>
      </c>
      <c r="K17" s="18"/>
      <c r="L17" s="24">
        <f>SUM(L16)</f>
        <v>0</v>
      </c>
      <c r="M17" s="18"/>
      <c r="N17" s="24">
        <f>SUM(N16)</f>
        <v>0</v>
      </c>
      <c r="O17" s="26"/>
      <c r="P17" s="24">
        <f>SUM(P16)</f>
        <v>18</v>
      </c>
    </row>
    <row r="18" spans="1:16" ht="21.75">
      <c r="A18" s="144" t="s">
        <v>105</v>
      </c>
      <c r="B18" s="142"/>
      <c r="C18" s="142"/>
      <c r="D18" s="24">
        <f>SUM(D17)</f>
        <v>7</v>
      </c>
      <c r="E18" s="18"/>
      <c r="F18" s="24">
        <f>SUM(F17)</f>
        <v>11</v>
      </c>
      <c r="G18" s="18"/>
      <c r="H18" s="24">
        <f>SUM(H17)</f>
        <v>0</v>
      </c>
      <c r="I18" s="18"/>
      <c r="J18" s="24">
        <f>SUM(J17)</f>
        <v>0</v>
      </c>
      <c r="K18" s="18"/>
      <c r="L18" s="24">
        <f>SUM(L17)</f>
        <v>0</v>
      </c>
      <c r="M18" s="18"/>
      <c r="N18" s="24">
        <f>SUM(N17)</f>
        <v>0</v>
      </c>
      <c r="O18" s="26"/>
      <c r="P18" s="24">
        <f>SUM(P17)</f>
        <v>18</v>
      </c>
    </row>
    <row r="19" spans="1:16" ht="21.75">
      <c r="A19" s="143"/>
      <c r="B19" s="142"/>
      <c r="C19" s="142"/>
      <c r="D19" s="157"/>
      <c r="E19" s="2"/>
      <c r="F19" s="157"/>
      <c r="G19" s="2"/>
      <c r="H19" s="2"/>
      <c r="I19" s="2"/>
      <c r="J19" s="2"/>
      <c r="K19" s="2"/>
      <c r="L19" s="157"/>
      <c r="M19" s="2"/>
      <c r="N19" s="157"/>
      <c r="O19" s="157"/>
      <c r="P19" s="157"/>
    </row>
    <row r="20" spans="1:16" ht="21.75">
      <c r="A20" s="144" t="s">
        <v>260</v>
      </c>
      <c r="B20" s="142"/>
      <c r="C20" s="142"/>
      <c r="D20" s="155"/>
      <c r="E20" s="4"/>
      <c r="F20" s="155"/>
      <c r="G20" s="4"/>
      <c r="H20" s="4"/>
      <c r="I20" s="4"/>
      <c r="J20" s="4"/>
      <c r="K20" s="4"/>
      <c r="L20" s="155"/>
      <c r="M20" s="4"/>
      <c r="N20" s="155"/>
      <c r="O20" s="155"/>
      <c r="P20" s="155"/>
    </row>
    <row r="21" spans="1:16" ht="21.75">
      <c r="A21" s="160" t="s">
        <v>96</v>
      </c>
      <c r="B21" s="163">
        <v>28</v>
      </c>
      <c r="C21" s="142"/>
      <c r="D21" s="21">
        <v>0</v>
      </c>
      <c r="E21" s="4"/>
      <c r="F21" s="21">
        <v>0</v>
      </c>
      <c r="G21" s="4"/>
      <c r="H21" s="36">
        <v>0</v>
      </c>
      <c r="I21" s="4"/>
      <c r="J21" s="36">
        <v>0</v>
      </c>
      <c r="K21" s="4"/>
      <c r="L21" s="237">
        <v>40627467</v>
      </c>
      <c r="M21" s="4"/>
      <c r="N21" s="237">
        <v>-40627467</v>
      </c>
      <c r="O21" s="155"/>
      <c r="P21" s="21">
        <f t="shared" ref="P21:P22" si="0">SUM(D21:O21)</f>
        <v>0</v>
      </c>
    </row>
    <row r="22" spans="1:16" ht="21.75">
      <c r="A22" s="160" t="s">
        <v>97</v>
      </c>
      <c r="B22" s="163">
        <v>34</v>
      </c>
      <c r="C22" s="142"/>
      <c r="D22" s="21">
        <v>0</v>
      </c>
      <c r="E22" s="4"/>
      <c r="F22" s="21">
        <v>0</v>
      </c>
      <c r="G22" s="4"/>
      <c r="H22" s="36">
        <v>0</v>
      </c>
      <c r="I22" s="4"/>
      <c r="J22" s="36">
        <v>0</v>
      </c>
      <c r="K22" s="4"/>
      <c r="L22" s="21">
        <v>0</v>
      </c>
      <c r="M22" s="4"/>
      <c r="N22" s="155">
        <v>-40382564</v>
      </c>
      <c r="O22" s="155"/>
      <c r="P22" s="155">
        <f t="shared" si="0"/>
        <v>-40382564</v>
      </c>
    </row>
    <row r="23" spans="1:16" ht="21.75">
      <c r="A23" s="160" t="s">
        <v>187</v>
      </c>
      <c r="B23" s="142"/>
      <c r="C23" s="74"/>
      <c r="D23" s="8">
        <v>0</v>
      </c>
      <c r="E23" s="157"/>
      <c r="F23" s="8">
        <v>0</v>
      </c>
      <c r="G23" s="157"/>
      <c r="H23" s="8">
        <v>0</v>
      </c>
      <c r="I23" s="157"/>
      <c r="J23" s="8">
        <v>0</v>
      </c>
      <c r="K23" s="157"/>
      <c r="L23" s="8">
        <v>0</v>
      </c>
      <c r="M23" s="157"/>
      <c r="N23" s="22">
        <f>PL!J54</f>
        <v>632394318</v>
      </c>
      <c r="O23" s="22"/>
      <c r="P23" s="22">
        <f>SUM(D23:O23)</f>
        <v>632394318</v>
      </c>
    </row>
    <row r="24" spans="1:16" ht="22.5" thickBot="1">
      <c r="A24" s="144" t="s">
        <v>243</v>
      </c>
      <c r="B24" s="142"/>
      <c r="C24" s="74"/>
      <c r="D24" s="165">
        <f>D12+D18+D21+D22+D23</f>
        <v>1553175544</v>
      </c>
      <c r="E24" s="78"/>
      <c r="F24" s="165">
        <f>F12+F18+F21+F22+F23</f>
        <v>5072397070</v>
      </c>
      <c r="G24" s="78"/>
      <c r="H24" s="165">
        <f>H12+H18+H21+H22+H23</f>
        <v>2588050</v>
      </c>
      <c r="I24" s="78"/>
      <c r="J24" s="165">
        <f>J12+J18+J21+J22+J23</f>
        <v>-2490187463</v>
      </c>
      <c r="K24" s="78"/>
      <c r="L24" s="239">
        <f>L12+L18+L21+L22+L23</f>
        <v>83095557</v>
      </c>
      <c r="M24" s="78"/>
      <c r="N24" s="239">
        <f>N12+N18+N21+N22+N23</f>
        <v>739168300</v>
      </c>
      <c r="O24" s="78"/>
      <c r="P24" s="165">
        <f>P12+P18+P21+P22+P23</f>
        <v>4960237058</v>
      </c>
    </row>
    <row r="25" spans="1:16" ht="21.75" thickTop="1"/>
    <row r="27" spans="1:16">
      <c r="P27" s="170">
        <f>P24-BS!I104</f>
        <v>0</v>
      </c>
    </row>
    <row r="84" spans="5:5">
      <c r="E84" s="170">
        <f>E12-E83</f>
        <v>0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3"/>
  <pageSetup paperSize="9" scale="73" firstPageNumber="16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1B82-15B8-4A64-BE93-7BE5D1D3876A}">
  <sheetPr>
    <pageSetUpPr fitToPage="1"/>
  </sheetPr>
  <dimension ref="A1:O128"/>
  <sheetViews>
    <sheetView view="pageBreakPreview" zoomScale="80" zoomScaleNormal="100" zoomScaleSheetLayoutView="80" workbookViewId="0">
      <selection activeCell="N105" sqref="N105"/>
    </sheetView>
  </sheetViews>
  <sheetFormatPr defaultColWidth="8.85546875" defaultRowHeight="21.75"/>
  <cols>
    <col min="1" max="1" width="4.28515625" style="190" customWidth="1"/>
    <col min="2" max="2" width="8.42578125" style="190" customWidth="1"/>
    <col min="3" max="3" width="35.42578125" style="190" customWidth="1"/>
    <col min="4" max="4" width="9.5703125" style="190" customWidth="1"/>
    <col min="5" max="5" width="1.28515625" style="190" customWidth="1"/>
    <col min="6" max="6" width="14.140625" style="190" customWidth="1"/>
    <col min="7" max="7" width="1.5703125" style="196" customWidth="1"/>
    <col min="8" max="8" width="14.140625" style="196" customWidth="1"/>
    <col min="9" max="9" width="1.5703125" style="190" customWidth="1"/>
    <col min="10" max="10" width="14.140625" style="190" customWidth="1"/>
    <col min="11" max="11" width="1.5703125" style="196" customWidth="1"/>
    <col min="12" max="12" width="14.140625" style="196" customWidth="1"/>
    <col min="13" max="13" width="0.5703125" style="196" customWidth="1"/>
    <col min="14" max="14" width="13.140625" style="191" bestFit="1" customWidth="1"/>
    <col min="15" max="16" width="10.140625" style="190" customWidth="1"/>
    <col min="17" max="16384" width="8.85546875" style="190"/>
  </cols>
  <sheetData>
    <row r="1" spans="1:14" s="178" customFormat="1" ht="24" customHeight="1">
      <c r="A1" s="175" t="s">
        <v>235</v>
      </c>
      <c r="B1" s="176"/>
      <c r="C1" s="177"/>
      <c r="D1" s="176"/>
      <c r="E1" s="176"/>
      <c r="F1" s="176"/>
      <c r="G1" s="176"/>
      <c r="H1" s="176"/>
      <c r="N1" s="179"/>
    </row>
    <row r="2" spans="1:14" s="183" customFormat="1" ht="24" customHeight="1">
      <c r="A2" s="180" t="s">
        <v>112</v>
      </c>
      <c r="B2" s="180"/>
      <c r="C2" s="180"/>
      <c r="D2" s="180"/>
      <c r="E2" s="180"/>
      <c r="F2" s="181"/>
      <c r="G2" s="181"/>
      <c r="H2" s="181"/>
      <c r="I2" s="182"/>
      <c r="N2" s="184"/>
    </row>
    <row r="3" spans="1:14" s="186" customFormat="1" ht="24" customHeight="1">
      <c r="A3" s="185" t="s">
        <v>237</v>
      </c>
      <c r="B3" s="185"/>
      <c r="C3" s="185"/>
      <c r="D3" s="185"/>
      <c r="E3" s="185"/>
      <c r="F3" s="185"/>
      <c r="G3" s="185"/>
      <c r="H3" s="185"/>
      <c r="I3" s="182"/>
      <c r="N3" s="179"/>
    </row>
    <row r="4" spans="1:14" s="186" customFormat="1" ht="24" customHeight="1">
      <c r="A4" s="187"/>
      <c r="B4" s="187"/>
      <c r="C4" s="187"/>
      <c r="D4" s="187"/>
      <c r="E4" s="187"/>
      <c r="F4" s="187"/>
      <c r="G4" s="187"/>
      <c r="H4" s="187"/>
      <c r="I4" s="182"/>
      <c r="L4" s="188"/>
      <c r="M4" s="189"/>
      <c r="N4" s="179"/>
    </row>
    <row r="5" spans="1:14" ht="24" customHeight="1">
      <c r="B5" s="188"/>
      <c r="C5" s="188"/>
      <c r="E5" s="188"/>
      <c r="F5" s="252" t="s">
        <v>0</v>
      </c>
      <c r="G5" s="252"/>
      <c r="H5" s="252"/>
      <c r="I5" s="188"/>
      <c r="J5" s="252" t="s">
        <v>1</v>
      </c>
      <c r="K5" s="252"/>
      <c r="L5" s="252"/>
      <c r="M5" s="188"/>
    </row>
    <row r="6" spans="1:14" ht="24" customHeight="1">
      <c r="C6" s="192"/>
      <c r="D6" s="193" t="s">
        <v>3</v>
      </c>
      <c r="E6" s="194"/>
      <c r="F6" s="195">
        <v>2567</v>
      </c>
      <c r="H6" s="195">
        <v>2566</v>
      </c>
      <c r="I6" s="194"/>
      <c r="J6" s="195">
        <v>2567</v>
      </c>
      <c r="L6" s="195">
        <v>2566</v>
      </c>
      <c r="M6" s="190"/>
    </row>
    <row r="7" spans="1:14" ht="24" customHeight="1">
      <c r="C7" s="192"/>
      <c r="D7" s="197"/>
      <c r="E7" s="194"/>
      <c r="F7" s="253" t="s">
        <v>4</v>
      </c>
      <c r="G7" s="253"/>
      <c r="H7" s="253"/>
      <c r="I7" s="253"/>
      <c r="J7" s="253"/>
      <c r="K7" s="253"/>
      <c r="L7" s="253"/>
      <c r="M7" s="190"/>
    </row>
    <row r="8" spans="1:14" s="200" customFormat="1" ht="24" customHeight="1">
      <c r="A8" s="198" t="s">
        <v>113</v>
      </c>
      <c r="B8" s="199"/>
      <c r="C8" s="199"/>
      <c r="D8" s="199"/>
      <c r="F8" s="27"/>
      <c r="G8" s="27"/>
      <c r="H8" s="27"/>
      <c r="I8" s="29"/>
      <c r="J8" s="27"/>
      <c r="K8" s="27"/>
      <c r="L8" s="27"/>
      <c r="N8" s="179"/>
    </row>
    <row r="9" spans="1:14" s="202" customFormat="1" ht="24" customHeight="1">
      <c r="A9" s="201" t="s">
        <v>192</v>
      </c>
      <c r="F9" s="28">
        <f>PL!F27</f>
        <v>132181086</v>
      </c>
      <c r="G9" s="27"/>
      <c r="H9" s="28">
        <f>PL!H27</f>
        <v>294477394</v>
      </c>
      <c r="I9" s="29"/>
      <c r="J9" s="28">
        <f>PL!J27</f>
        <v>643884472</v>
      </c>
      <c r="K9" s="27"/>
      <c r="L9" s="28">
        <f>PL!L27</f>
        <v>196197439</v>
      </c>
      <c r="N9" s="179"/>
    </row>
    <row r="10" spans="1:14" s="202" customFormat="1" ht="24" customHeight="1">
      <c r="A10" s="203" t="s">
        <v>191</v>
      </c>
      <c r="F10" s="28"/>
      <c r="G10" s="27"/>
      <c r="H10" s="28"/>
      <c r="I10" s="29"/>
      <c r="J10" s="28"/>
      <c r="K10" s="27"/>
      <c r="L10" s="28"/>
      <c r="N10" s="179"/>
    </row>
    <row r="11" spans="1:14" s="202" customFormat="1" ht="24" customHeight="1">
      <c r="A11" s="204" t="s">
        <v>114</v>
      </c>
      <c r="D11" s="205">
        <v>30</v>
      </c>
      <c r="F11" s="28">
        <v>51135462</v>
      </c>
      <c r="G11" s="27"/>
      <c r="H11" s="28">
        <v>54074334</v>
      </c>
      <c r="I11" s="29"/>
      <c r="J11" s="28">
        <v>14146929</v>
      </c>
      <c r="K11" s="27"/>
      <c r="L11" s="28">
        <v>13681614</v>
      </c>
      <c r="N11" s="179"/>
    </row>
    <row r="12" spans="1:14" s="202" customFormat="1" ht="24" customHeight="1">
      <c r="A12" s="206" t="s">
        <v>267</v>
      </c>
      <c r="D12" s="205">
        <v>30</v>
      </c>
      <c r="F12" s="28">
        <v>2904220</v>
      </c>
      <c r="G12" s="27"/>
      <c r="H12" s="28">
        <v>0</v>
      </c>
      <c r="I12" s="29"/>
      <c r="J12" s="28">
        <v>0</v>
      </c>
      <c r="K12" s="27"/>
      <c r="L12" s="28">
        <v>0</v>
      </c>
      <c r="N12" s="179"/>
    </row>
    <row r="13" spans="1:14" s="202" customFormat="1" ht="24" customHeight="1">
      <c r="A13" s="204" t="s">
        <v>225</v>
      </c>
      <c r="B13" s="207"/>
      <c r="D13" s="205">
        <v>30</v>
      </c>
      <c r="F13" s="28">
        <v>3360953</v>
      </c>
      <c r="G13" s="208"/>
      <c r="H13" s="28">
        <v>25432256</v>
      </c>
      <c r="I13" s="29"/>
      <c r="J13" s="28">
        <v>2754163</v>
      </c>
      <c r="K13" s="208"/>
      <c r="L13" s="28">
        <v>12706615</v>
      </c>
      <c r="N13" s="179"/>
    </row>
    <row r="14" spans="1:14" s="202" customFormat="1" ht="24" customHeight="1">
      <c r="A14" s="207" t="s">
        <v>193</v>
      </c>
      <c r="D14" s="205"/>
      <c r="F14" s="28"/>
      <c r="G14" s="27"/>
      <c r="H14" s="28"/>
      <c r="I14" s="28"/>
      <c r="J14" s="28"/>
      <c r="K14" s="28"/>
      <c r="L14" s="28"/>
      <c r="N14" s="179"/>
    </row>
    <row r="15" spans="1:14" s="202" customFormat="1" ht="24" customHeight="1">
      <c r="A15" s="207"/>
      <c r="B15" s="202" t="s">
        <v>17</v>
      </c>
      <c r="D15" s="205">
        <v>15</v>
      </c>
      <c r="F15" s="28">
        <v>-93887050</v>
      </c>
      <c r="G15" s="27"/>
      <c r="H15" s="28">
        <v>-227616259</v>
      </c>
      <c r="I15" s="28"/>
      <c r="J15" s="28">
        <v>0</v>
      </c>
      <c r="K15" s="28"/>
      <c r="L15" s="28">
        <v>0</v>
      </c>
      <c r="N15" s="179"/>
    </row>
    <row r="16" spans="1:14" s="202" customFormat="1" ht="24" customHeight="1">
      <c r="A16" s="207" t="s">
        <v>255</v>
      </c>
      <c r="D16" s="205"/>
      <c r="F16" s="28">
        <v>-3530575</v>
      </c>
      <c r="G16" s="27"/>
      <c r="H16" s="28">
        <v>0</v>
      </c>
      <c r="I16" s="29"/>
      <c r="J16" s="28">
        <v>0</v>
      </c>
      <c r="K16" s="27"/>
      <c r="L16" s="28">
        <v>0</v>
      </c>
      <c r="N16" s="179"/>
    </row>
    <row r="17" spans="1:14" s="202" customFormat="1" ht="24" customHeight="1">
      <c r="A17" s="207" t="s">
        <v>264</v>
      </c>
      <c r="D17" s="205"/>
      <c r="F17" s="28">
        <v>-77804</v>
      </c>
      <c r="G17" s="27"/>
      <c r="H17" s="28">
        <v>220418</v>
      </c>
      <c r="I17" s="28"/>
      <c r="J17" s="28">
        <v>0</v>
      </c>
      <c r="K17" s="28"/>
      <c r="L17" s="28">
        <v>0</v>
      </c>
      <c r="N17" s="179"/>
    </row>
    <row r="18" spans="1:14" s="202" customFormat="1" ht="24" customHeight="1">
      <c r="A18" s="209" t="s">
        <v>173</v>
      </c>
      <c r="D18" s="205"/>
      <c r="F18" s="28">
        <v>8502284</v>
      </c>
      <c r="G18" s="27"/>
      <c r="H18" s="28">
        <v>356028</v>
      </c>
      <c r="I18" s="28"/>
      <c r="J18" s="28">
        <v>5823</v>
      </c>
      <c r="K18" s="28"/>
      <c r="L18" s="28">
        <v>56218</v>
      </c>
      <c r="N18" s="179"/>
    </row>
    <row r="19" spans="1:14" s="202" customFormat="1" ht="24" customHeight="1">
      <c r="A19" s="207" t="s">
        <v>246</v>
      </c>
      <c r="D19" s="205">
        <v>7</v>
      </c>
      <c r="F19" s="28">
        <v>17507572</v>
      </c>
      <c r="G19" s="27"/>
      <c r="H19" s="28">
        <v>1891213</v>
      </c>
      <c r="I19" s="29"/>
      <c r="J19" s="28">
        <v>0</v>
      </c>
      <c r="K19" s="27"/>
      <c r="L19" s="28">
        <v>1891213</v>
      </c>
      <c r="N19" s="179"/>
    </row>
    <row r="20" spans="1:14" s="202" customFormat="1" ht="24" customHeight="1">
      <c r="A20" s="210" t="s">
        <v>115</v>
      </c>
      <c r="D20" s="205">
        <v>26</v>
      </c>
      <c r="F20" s="28">
        <v>4220870</v>
      </c>
      <c r="G20" s="27"/>
      <c r="H20" s="28">
        <v>4311581</v>
      </c>
      <c r="I20" s="29"/>
      <c r="J20" s="28">
        <v>3937188</v>
      </c>
      <c r="K20" s="27"/>
      <c r="L20" s="28">
        <v>3870597</v>
      </c>
      <c r="N20" s="179"/>
    </row>
    <row r="21" spans="1:14" s="202" customFormat="1" ht="24" customHeight="1">
      <c r="A21" s="210" t="s">
        <v>116</v>
      </c>
      <c r="D21" s="205">
        <v>31</v>
      </c>
      <c r="F21" s="28">
        <v>-2769148</v>
      </c>
      <c r="G21" s="27"/>
      <c r="H21" s="28">
        <v>-3232538</v>
      </c>
      <c r="I21" s="29"/>
      <c r="J21" s="28">
        <v>-240708025</v>
      </c>
      <c r="K21" s="27"/>
      <c r="L21" s="28">
        <v>-258070089</v>
      </c>
      <c r="N21" s="179"/>
    </row>
    <row r="22" spans="1:14" s="202" customFormat="1" ht="24" customHeight="1">
      <c r="A22" s="207" t="s">
        <v>171</v>
      </c>
      <c r="D22" s="205" t="s">
        <v>259</v>
      </c>
      <c r="F22" s="28">
        <v>0</v>
      </c>
      <c r="G22" s="27"/>
      <c r="H22" s="28">
        <v>0</v>
      </c>
      <c r="I22" s="29"/>
      <c r="J22" s="28">
        <v>-609999600</v>
      </c>
      <c r="K22" s="27"/>
      <c r="L22" s="28">
        <v>-178279729</v>
      </c>
      <c r="N22" s="179"/>
    </row>
    <row r="23" spans="1:14" s="202" customFormat="1" ht="24" customHeight="1">
      <c r="A23" s="210" t="s">
        <v>117</v>
      </c>
      <c r="D23" s="205"/>
      <c r="F23" s="28">
        <v>79594918</v>
      </c>
      <c r="G23" s="27"/>
      <c r="H23" s="28">
        <v>64308286</v>
      </c>
      <c r="I23" s="29"/>
      <c r="J23" s="28">
        <v>226942066</v>
      </c>
      <c r="K23" s="27"/>
      <c r="L23" s="28">
        <v>264981104</v>
      </c>
      <c r="N23" s="179"/>
    </row>
    <row r="24" spans="1:14" s="202" customFormat="1" ht="24" customHeight="1">
      <c r="A24" s="210" t="s">
        <v>118</v>
      </c>
      <c r="D24" s="205">
        <v>12</v>
      </c>
      <c r="F24" s="28">
        <v>15317210</v>
      </c>
      <c r="G24" s="27"/>
      <c r="H24" s="28">
        <v>8242432</v>
      </c>
      <c r="I24" s="29"/>
      <c r="J24" s="28">
        <v>0</v>
      </c>
      <c r="K24" s="27"/>
      <c r="L24" s="28">
        <v>0</v>
      </c>
      <c r="N24" s="179"/>
    </row>
    <row r="25" spans="1:14" s="202" customFormat="1" ht="24" customHeight="1">
      <c r="A25" s="207" t="s">
        <v>194</v>
      </c>
      <c r="D25" s="205"/>
      <c r="F25" s="28"/>
      <c r="G25" s="27"/>
      <c r="H25" s="28"/>
      <c r="I25" s="29"/>
      <c r="J25" s="28"/>
      <c r="K25" s="27"/>
      <c r="L25" s="28"/>
      <c r="N25" s="179"/>
    </row>
    <row r="26" spans="1:14" s="202" customFormat="1" ht="24" customHeight="1">
      <c r="A26" s="210"/>
      <c r="B26" s="202" t="s">
        <v>195</v>
      </c>
      <c r="D26" s="205">
        <v>12</v>
      </c>
      <c r="F26" s="28">
        <v>-6343933</v>
      </c>
      <c r="G26" s="27"/>
      <c r="H26" s="28">
        <v>-6673926</v>
      </c>
      <c r="I26" s="29"/>
      <c r="J26" s="28">
        <v>0</v>
      </c>
      <c r="K26" s="27"/>
      <c r="L26" s="28">
        <v>0</v>
      </c>
      <c r="N26" s="179"/>
    </row>
    <row r="27" spans="1:14" s="202" customFormat="1" ht="24" customHeight="1">
      <c r="A27" s="210" t="s">
        <v>119</v>
      </c>
      <c r="D27" s="205">
        <v>25</v>
      </c>
      <c r="F27" s="28">
        <v>11952890</v>
      </c>
      <c r="G27" s="27"/>
      <c r="H27" s="28">
        <v>20889090</v>
      </c>
      <c r="I27" s="29"/>
      <c r="J27" s="28">
        <v>11952890</v>
      </c>
      <c r="K27" s="27"/>
      <c r="L27" s="28">
        <v>20889090</v>
      </c>
      <c r="N27" s="179"/>
    </row>
    <row r="28" spans="1:14" s="202" customFormat="1" ht="24" customHeight="1">
      <c r="A28" s="210" t="s">
        <v>120</v>
      </c>
      <c r="D28" s="205"/>
      <c r="F28" s="28">
        <v>1838307</v>
      </c>
      <c r="G28" s="27"/>
      <c r="H28" s="28">
        <v>7916076</v>
      </c>
      <c r="I28" s="29"/>
      <c r="J28" s="28">
        <v>165977</v>
      </c>
      <c r="K28" s="27"/>
      <c r="L28" s="28">
        <v>5864134</v>
      </c>
      <c r="N28" s="179"/>
    </row>
    <row r="29" spans="1:14" s="202" customFormat="1" ht="24" customHeight="1">
      <c r="A29" s="210" t="s">
        <v>121</v>
      </c>
      <c r="D29" s="205">
        <v>31</v>
      </c>
      <c r="F29" s="28">
        <v>-5975313</v>
      </c>
      <c r="G29" s="27"/>
      <c r="H29" s="28">
        <v>-10261000</v>
      </c>
      <c r="I29" s="29"/>
      <c r="J29" s="28">
        <v>-2309713</v>
      </c>
      <c r="K29" s="27"/>
      <c r="L29" s="28">
        <v>-100000</v>
      </c>
      <c r="N29" s="179"/>
    </row>
    <row r="30" spans="1:14" s="202" customFormat="1" ht="24" customHeight="1">
      <c r="A30" s="207" t="s">
        <v>122</v>
      </c>
      <c r="D30" s="205">
        <v>31</v>
      </c>
      <c r="F30" s="211">
        <v>0</v>
      </c>
      <c r="G30" s="27"/>
      <c r="H30" s="211">
        <v>-6456226</v>
      </c>
      <c r="I30" s="29"/>
      <c r="J30" s="211">
        <v>0</v>
      </c>
      <c r="K30" s="27"/>
      <c r="L30" s="211">
        <v>-732625</v>
      </c>
      <c r="N30" s="179"/>
    </row>
    <row r="31" spans="1:14" s="202" customFormat="1" ht="24" customHeight="1">
      <c r="A31" s="212" t="s">
        <v>123</v>
      </c>
      <c r="F31" s="27"/>
      <c r="G31" s="27"/>
      <c r="H31" s="27"/>
      <c r="I31" s="29"/>
      <c r="J31" s="27"/>
      <c r="K31" s="27"/>
      <c r="L31" s="27"/>
      <c r="N31" s="179"/>
    </row>
    <row r="32" spans="1:14" s="202" customFormat="1" ht="24" customHeight="1">
      <c r="A32" s="213" t="s">
        <v>124</v>
      </c>
      <c r="F32" s="27">
        <f>SUM(F9:F30)</f>
        <v>215931949</v>
      </c>
      <c r="G32" s="27"/>
      <c r="H32" s="27">
        <f>SUM(H9:H30)</f>
        <v>227879159</v>
      </c>
      <c r="I32" s="29"/>
      <c r="J32" s="27">
        <f>SUM(J9:J30)</f>
        <v>50772170</v>
      </c>
      <c r="K32" s="27"/>
      <c r="L32" s="27">
        <f>SUM(L9:L30)</f>
        <v>82955581</v>
      </c>
      <c r="N32" s="179"/>
    </row>
    <row r="33" spans="1:14" s="202" customFormat="1" ht="24" customHeight="1">
      <c r="A33" s="214" t="s">
        <v>125</v>
      </c>
      <c r="F33" s="27"/>
      <c r="G33" s="27"/>
      <c r="H33" s="27"/>
      <c r="I33" s="29"/>
      <c r="J33" s="27"/>
      <c r="K33" s="27"/>
      <c r="L33" s="27"/>
      <c r="N33" s="179"/>
    </row>
    <row r="34" spans="1:14" s="202" customFormat="1" ht="24" customHeight="1">
      <c r="A34" s="213" t="s">
        <v>126</v>
      </c>
      <c r="F34" s="27">
        <v>131494111</v>
      </c>
      <c r="G34" s="27"/>
      <c r="H34" s="28">
        <v>-131678272</v>
      </c>
      <c r="I34" s="29"/>
      <c r="J34" s="27">
        <v>18156131</v>
      </c>
      <c r="K34" s="27"/>
      <c r="L34" s="28">
        <v>-14192200</v>
      </c>
      <c r="N34" s="179"/>
    </row>
    <row r="35" spans="1:14" s="202" customFormat="1" ht="24" customHeight="1">
      <c r="A35" s="213" t="s">
        <v>127</v>
      </c>
      <c r="F35" s="27">
        <f>-8366005+493344</f>
        <v>-7872661</v>
      </c>
      <c r="G35" s="27"/>
      <c r="H35" s="28">
        <v>-1640668</v>
      </c>
      <c r="I35" s="29"/>
      <c r="J35" s="27">
        <v>-79721458</v>
      </c>
      <c r="K35" s="27"/>
      <c r="L35" s="28">
        <v>26664983</v>
      </c>
      <c r="N35" s="179"/>
    </row>
    <row r="36" spans="1:14" s="202" customFormat="1" ht="24" customHeight="1">
      <c r="A36" s="213" t="s">
        <v>128</v>
      </c>
      <c r="F36" s="27">
        <v>234196709</v>
      </c>
      <c r="G36" s="27"/>
      <c r="H36" s="28">
        <v>-249504974</v>
      </c>
      <c r="I36" s="29"/>
      <c r="J36" s="27">
        <v>-86354833</v>
      </c>
      <c r="K36" s="27"/>
      <c r="L36" s="28">
        <v>211949259</v>
      </c>
      <c r="N36" s="179"/>
    </row>
    <row r="37" spans="1:14" s="202" customFormat="1" ht="24" customHeight="1">
      <c r="A37" s="213" t="s">
        <v>129</v>
      </c>
      <c r="F37" s="27">
        <v>-138517377</v>
      </c>
      <c r="G37" s="27"/>
      <c r="H37" s="28">
        <v>-641387450</v>
      </c>
      <c r="I37" s="29"/>
      <c r="J37" s="27">
        <v>105753337</v>
      </c>
      <c r="K37" s="27"/>
      <c r="L37" s="28">
        <v>-38755298</v>
      </c>
      <c r="N37" s="179"/>
    </row>
    <row r="38" spans="1:14" s="202" customFormat="1" ht="24" customHeight="1">
      <c r="A38" s="212" t="s">
        <v>130</v>
      </c>
      <c r="F38" s="27">
        <v>11515019</v>
      </c>
      <c r="G38" s="27"/>
      <c r="H38" s="27">
        <v>27777176</v>
      </c>
      <c r="I38" s="29"/>
      <c r="J38" s="28">
        <v>0</v>
      </c>
      <c r="K38" s="27"/>
      <c r="L38" s="28">
        <v>0</v>
      </c>
      <c r="N38" s="179"/>
    </row>
    <row r="39" spans="1:14" s="202" customFormat="1" ht="24" customHeight="1">
      <c r="A39" s="213" t="s">
        <v>131</v>
      </c>
      <c r="F39" s="27">
        <v>-1386778</v>
      </c>
      <c r="G39" s="27"/>
      <c r="H39" s="27">
        <v>2194033</v>
      </c>
      <c r="I39" s="29"/>
      <c r="J39" s="28">
        <v>0</v>
      </c>
      <c r="K39" s="27"/>
      <c r="L39" s="28">
        <v>441897</v>
      </c>
      <c r="N39" s="179"/>
    </row>
    <row r="40" spans="1:14" s="202" customFormat="1" ht="24" customHeight="1">
      <c r="A40" s="212" t="s">
        <v>226</v>
      </c>
      <c r="F40" s="27">
        <v>0</v>
      </c>
      <c r="G40" s="27"/>
      <c r="H40" s="27">
        <v>460400</v>
      </c>
      <c r="I40" s="29"/>
      <c r="J40" s="28">
        <v>0</v>
      </c>
      <c r="K40" s="27"/>
      <c r="L40" s="28">
        <v>0</v>
      </c>
      <c r="N40" s="179"/>
    </row>
    <row r="41" spans="1:14" s="202" customFormat="1" ht="24" customHeight="1">
      <c r="A41" s="213" t="s">
        <v>132</v>
      </c>
      <c r="F41" s="27">
        <v>2081998</v>
      </c>
      <c r="G41" s="27"/>
      <c r="H41" s="27">
        <v>1557053</v>
      </c>
      <c r="I41" s="29"/>
      <c r="J41" s="28">
        <v>461190</v>
      </c>
      <c r="K41" s="27"/>
      <c r="L41" s="28">
        <v>0</v>
      </c>
      <c r="N41" s="179"/>
    </row>
    <row r="42" spans="1:14" s="178" customFormat="1" ht="24" customHeight="1">
      <c r="A42" s="175" t="str">
        <f>A1</f>
        <v>บริษัท เนอวานา ดีเวลลอปเม้นท์ จำกัด (มหาชน) และบริษัทย่อย</v>
      </c>
      <c r="B42" s="176"/>
      <c r="C42" s="177"/>
      <c r="D42" s="176"/>
      <c r="E42" s="176"/>
      <c r="F42" s="176"/>
      <c r="G42" s="176"/>
      <c r="H42" s="176"/>
      <c r="N42" s="179"/>
    </row>
    <row r="43" spans="1:14" s="183" customFormat="1" ht="24" customHeight="1">
      <c r="A43" s="180" t="s">
        <v>146</v>
      </c>
      <c r="B43" s="180"/>
      <c r="C43" s="180"/>
      <c r="D43" s="180"/>
      <c r="E43" s="180"/>
      <c r="F43" s="181"/>
      <c r="G43" s="181"/>
      <c r="H43" s="181"/>
      <c r="I43" s="182"/>
      <c r="N43" s="184"/>
    </row>
    <row r="44" spans="1:14" s="186" customFormat="1" ht="24" customHeight="1">
      <c r="A44" s="185" t="str">
        <f>A3</f>
        <v>สำหรับปีสิ้นสุดวันที่ 31 ธันวาคม 2567</v>
      </c>
      <c r="B44" s="185"/>
      <c r="C44" s="185"/>
      <c r="D44" s="185"/>
      <c r="E44" s="185"/>
      <c r="F44" s="185"/>
      <c r="G44" s="185"/>
      <c r="H44" s="185"/>
      <c r="I44" s="182"/>
      <c r="N44" s="179"/>
    </row>
    <row r="45" spans="1:14" s="186" customFormat="1" ht="24" customHeight="1">
      <c r="A45" s="187"/>
      <c r="B45" s="187"/>
      <c r="C45" s="187"/>
      <c r="D45" s="187"/>
      <c r="E45" s="187"/>
      <c r="F45" s="187"/>
      <c r="G45" s="187"/>
      <c r="H45" s="187"/>
      <c r="I45" s="182"/>
      <c r="L45" s="188"/>
      <c r="M45" s="189"/>
      <c r="N45" s="179"/>
    </row>
    <row r="46" spans="1:14" ht="24" customHeight="1">
      <c r="B46" s="188"/>
      <c r="C46" s="188"/>
      <c r="E46" s="188"/>
      <c r="F46" s="252" t="s">
        <v>0</v>
      </c>
      <c r="G46" s="252"/>
      <c r="H46" s="252"/>
      <c r="I46" s="188"/>
      <c r="J46" s="252" t="s">
        <v>1</v>
      </c>
      <c r="K46" s="252"/>
      <c r="L46" s="252"/>
      <c r="M46" s="188"/>
    </row>
    <row r="47" spans="1:14" ht="24" customHeight="1">
      <c r="C47" s="192"/>
      <c r="D47" s="193" t="s">
        <v>3</v>
      </c>
      <c r="E47" s="194"/>
      <c r="F47" s="195">
        <f>F6</f>
        <v>2567</v>
      </c>
      <c r="H47" s="195">
        <f>H6</f>
        <v>2566</v>
      </c>
      <c r="I47" s="194"/>
      <c r="J47" s="195">
        <f>J6</f>
        <v>2567</v>
      </c>
      <c r="L47" s="195">
        <f>L6</f>
        <v>2566</v>
      </c>
      <c r="M47" s="190"/>
    </row>
    <row r="48" spans="1:14" ht="24" customHeight="1">
      <c r="C48" s="192"/>
      <c r="D48" s="197"/>
      <c r="E48" s="194"/>
      <c r="F48" s="245" t="s">
        <v>4</v>
      </c>
      <c r="G48" s="245"/>
      <c r="H48" s="245"/>
      <c r="I48" s="245"/>
      <c r="J48" s="245"/>
      <c r="K48" s="245"/>
      <c r="L48" s="245"/>
      <c r="M48" s="190"/>
    </row>
    <row r="49" spans="1:14" s="202" customFormat="1" ht="24" customHeight="1">
      <c r="A49" s="214" t="s">
        <v>133</v>
      </c>
      <c r="F49" s="27"/>
      <c r="G49" s="27"/>
      <c r="H49" s="27"/>
      <c r="I49" s="29"/>
      <c r="J49" s="28"/>
      <c r="K49" s="27"/>
      <c r="L49" s="28"/>
      <c r="N49" s="179"/>
    </row>
    <row r="50" spans="1:14" s="202" customFormat="1" ht="24" customHeight="1">
      <c r="A50" s="213" t="s">
        <v>134</v>
      </c>
      <c r="F50" s="27">
        <v>-17615967</v>
      </c>
      <c r="G50" s="27"/>
      <c r="H50" s="27">
        <v>281716659</v>
      </c>
      <c r="I50" s="29"/>
      <c r="J50" s="28">
        <v>-12549676</v>
      </c>
      <c r="K50" s="27"/>
      <c r="L50" s="28">
        <v>-21723127</v>
      </c>
      <c r="N50" s="179"/>
    </row>
    <row r="51" spans="1:14" s="202" customFormat="1" ht="24" customHeight="1">
      <c r="A51" s="212" t="s">
        <v>135</v>
      </c>
      <c r="F51" s="27">
        <v>3050644</v>
      </c>
      <c r="G51" s="27"/>
      <c r="H51" s="27">
        <v>3843046</v>
      </c>
      <c r="I51" s="29"/>
      <c r="J51" s="28">
        <v>9676860</v>
      </c>
      <c r="K51" s="27"/>
      <c r="L51" s="28">
        <v>93577270</v>
      </c>
      <c r="N51" s="179"/>
    </row>
    <row r="52" spans="1:14" s="202" customFormat="1" ht="24" customHeight="1">
      <c r="A52" s="213" t="s">
        <v>136</v>
      </c>
      <c r="F52" s="27">
        <v>-631982000</v>
      </c>
      <c r="G52" s="27"/>
      <c r="H52" s="27">
        <v>-115800000</v>
      </c>
      <c r="I52" s="29"/>
      <c r="J52" s="28">
        <v>0</v>
      </c>
      <c r="K52" s="27"/>
      <c r="L52" s="28">
        <v>0</v>
      </c>
      <c r="N52" s="179"/>
    </row>
    <row r="53" spans="1:14" s="202" customFormat="1" ht="24" customHeight="1">
      <c r="A53" s="213" t="s">
        <v>137</v>
      </c>
      <c r="F53" s="27">
        <v>10349608</v>
      </c>
      <c r="G53" s="27"/>
      <c r="H53" s="27">
        <v>10333296</v>
      </c>
      <c r="I53" s="29"/>
      <c r="J53" s="28">
        <v>-1371226</v>
      </c>
      <c r="K53" s="27"/>
      <c r="L53" s="28">
        <v>81191</v>
      </c>
      <c r="N53" s="179"/>
    </row>
    <row r="54" spans="1:14" s="202" customFormat="1" ht="24" customHeight="1">
      <c r="A54" s="213" t="s">
        <v>138</v>
      </c>
      <c r="F54" s="27">
        <v>20787611</v>
      </c>
      <c r="G54" s="27"/>
      <c r="H54" s="27">
        <v>-6786241</v>
      </c>
      <c r="I54" s="29"/>
      <c r="J54" s="28">
        <v>9255576</v>
      </c>
      <c r="K54" s="27"/>
      <c r="L54" s="28">
        <v>2916465</v>
      </c>
      <c r="N54" s="179"/>
    </row>
    <row r="55" spans="1:14" s="202" customFormat="1" ht="24" customHeight="1">
      <c r="A55" s="213" t="s">
        <v>139</v>
      </c>
      <c r="F55" s="27">
        <v>-7927302</v>
      </c>
      <c r="G55" s="27"/>
      <c r="H55" s="27">
        <v>-20441636</v>
      </c>
      <c r="I55" s="29"/>
      <c r="J55" s="28">
        <v>0</v>
      </c>
      <c r="K55" s="27"/>
      <c r="L55" s="28">
        <v>-25800</v>
      </c>
      <c r="N55" s="179"/>
    </row>
    <row r="56" spans="1:14" s="202" customFormat="1" ht="24" customHeight="1">
      <c r="A56" s="213" t="s">
        <v>174</v>
      </c>
      <c r="F56" s="27">
        <v>0</v>
      </c>
      <c r="G56" s="27"/>
      <c r="H56" s="27">
        <v>-154960</v>
      </c>
      <c r="I56" s="29"/>
      <c r="J56" s="28">
        <v>0</v>
      </c>
      <c r="K56" s="27"/>
      <c r="L56" s="28">
        <v>-154960</v>
      </c>
      <c r="N56" s="179"/>
    </row>
    <row r="57" spans="1:14" s="202" customFormat="1" ht="24" customHeight="1">
      <c r="A57" s="213" t="s">
        <v>140</v>
      </c>
      <c r="F57" s="27">
        <v>10596629</v>
      </c>
      <c r="G57" s="27"/>
      <c r="H57" s="27">
        <v>25528557</v>
      </c>
      <c r="I57" s="29"/>
      <c r="J57" s="28">
        <v>7586621</v>
      </c>
      <c r="K57" s="27"/>
      <c r="L57" s="28">
        <v>6612476</v>
      </c>
      <c r="N57" s="179"/>
    </row>
    <row r="58" spans="1:14" s="202" customFormat="1" ht="24" customHeight="1">
      <c r="A58" s="212" t="s">
        <v>232</v>
      </c>
      <c r="F58" s="215">
        <v>10595980</v>
      </c>
      <c r="G58" s="27"/>
      <c r="H58" s="215">
        <v>7122026</v>
      </c>
      <c r="I58" s="29"/>
      <c r="J58" s="211">
        <v>1220000</v>
      </c>
      <c r="K58" s="27"/>
      <c r="L58" s="211">
        <v>0</v>
      </c>
      <c r="N58" s="179"/>
    </row>
    <row r="59" spans="1:14" s="202" customFormat="1" ht="24" customHeight="1">
      <c r="A59" s="202" t="s">
        <v>141</v>
      </c>
      <c r="F59" s="28">
        <f>SUM(F32:F41,F50:F58)</f>
        <v>-154701827</v>
      </c>
      <c r="G59" s="27"/>
      <c r="H59" s="28">
        <f>SUM(H32:H41,H50:H58)</f>
        <v>-578982796</v>
      </c>
      <c r="I59" s="29"/>
      <c r="J59" s="28">
        <f>SUM(J32:J41,J50:J58)</f>
        <v>22884692</v>
      </c>
      <c r="K59" s="27"/>
      <c r="L59" s="28">
        <f>SUM(L32:L41,L50:L58)</f>
        <v>350347737</v>
      </c>
      <c r="N59" s="179"/>
    </row>
    <row r="60" spans="1:14" s="202" customFormat="1" ht="24" customHeight="1">
      <c r="A60" s="202" t="s">
        <v>142</v>
      </c>
      <c r="F60" s="28">
        <v>-539353097</v>
      </c>
      <c r="G60" s="27"/>
      <c r="H60" s="28">
        <v>-471324045</v>
      </c>
      <c r="I60" s="29"/>
      <c r="J60" s="28">
        <v>-150958211</v>
      </c>
      <c r="K60" s="27"/>
      <c r="L60" s="28">
        <v>-244318471</v>
      </c>
      <c r="N60" s="179"/>
    </row>
    <row r="61" spans="1:14" s="202" customFormat="1" ht="24" customHeight="1">
      <c r="A61" s="202" t="s">
        <v>143</v>
      </c>
      <c r="F61" s="28">
        <v>-29086380</v>
      </c>
      <c r="G61" s="27"/>
      <c r="H61" s="28">
        <v>-66160945</v>
      </c>
      <c r="I61" s="29"/>
      <c r="J61" s="28">
        <v>-2841069</v>
      </c>
      <c r="K61" s="27"/>
      <c r="L61" s="28">
        <v>-10185055</v>
      </c>
      <c r="N61" s="179"/>
    </row>
    <row r="62" spans="1:14" s="202" customFormat="1" ht="24" customHeight="1">
      <c r="A62" s="202" t="s">
        <v>144</v>
      </c>
      <c r="F62" s="28">
        <v>2056087</v>
      </c>
      <c r="G62" s="27"/>
      <c r="H62" s="28">
        <v>1092042</v>
      </c>
      <c r="I62" s="29"/>
      <c r="J62" s="28">
        <v>0</v>
      </c>
      <c r="K62" s="27"/>
      <c r="L62" s="28">
        <v>0</v>
      </c>
      <c r="N62" s="179"/>
    </row>
    <row r="63" spans="1:14" s="202" customFormat="1" ht="24" customHeight="1">
      <c r="A63" s="216" t="s">
        <v>145</v>
      </c>
      <c r="F63" s="217">
        <f>SUM(F59:F62)</f>
        <v>-721085217</v>
      </c>
      <c r="G63" s="218"/>
      <c r="H63" s="217">
        <f>SUM(H59:H62)</f>
        <v>-1115375744</v>
      </c>
      <c r="I63" s="219"/>
      <c r="J63" s="217">
        <f>SUM(J59:J62)</f>
        <v>-130914588</v>
      </c>
      <c r="K63" s="218"/>
      <c r="L63" s="217">
        <f>SUM(L59:L62)</f>
        <v>95844211</v>
      </c>
      <c r="N63" s="179"/>
    </row>
    <row r="64" spans="1:14" s="202" customFormat="1" ht="24" customHeight="1">
      <c r="A64" s="216"/>
      <c r="F64" s="220"/>
      <c r="G64" s="218"/>
      <c r="H64" s="220"/>
      <c r="I64" s="219"/>
      <c r="J64" s="220"/>
      <c r="K64" s="218"/>
      <c r="L64" s="220"/>
      <c r="N64" s="179"/>
    </row>
    <row r="65" spans="1:14" s="202" customFormat="1" ht="24" customHeight="1">
      <c r="A65" s="216" t="s">
        <v>147</v>
      </c>
      <c r="D65" s="163"/>
      <c r="F65" s="29"/>
      <c r="G65" s="27"/>
      <c r="H65" s="29"/>
      <c r="I65" s="29"/>
      <c r="J65" s="27"/>
      <c r="K65" s="27"/>
      <c r="L65" s="27"/>
      <c r="N65" s="179"/>
    </row>
    <row r="66" spans="1:14" s="202" customFormat="1" ht="24" customHeight="1">
      <c r="A66" s="201" t="s">
        <v>265</v>
      </c>
      <c r="D66" s="221"/>
      <c r="F66" s="28">
        <v>8454927</v>
      </c>
      <c r="G66" s="27"/>
      <c r="H66" s="28">
        <v>29039142</v>
      </c>
      <c r="I66" s="29"/>
      <c r="J66" s="29">
        <v>1772182</v>
      </c>
      <c r="K66" s="27"/>
      <c r="L66" s="28">
        <v>19382317</v>
      </c>
      <c r="N66" s="179"/>
    </row>
    <row r="67" spans="1:14" s="202" customFormat="1" ht="24" customHeight="1">
      <c r="A67" s="201" t="s">
        <v>247</v>
      </c>
      <c r="D67" s="221">
        <v>4</v>
      </c>
      <c r="F67" s="28">
        <v>0</v>
      </c>
      <c r="G67" s="27"/>
      <c r="H67" s="28">
        <v>0</v>
      </c>
      <c r="I67" s="29"/>
      <c r="J67" s="28">
        <v>986843495</v>
      </c>
      <c r="K67" s="27"/>
      <c r="L67" s="28">
        <v>2781518000</v>
      </c>
      <c r="N67" s="179"/>
    </row>
    <row r="68" spans="1:14" s="202" customFormat="1" ht="24" customHeight="1">
      <c r="A68" s="201" t="s">
        <v>227</v>
      </c>
      <c r="B68" s="222"/>
      <c r="D68" s="221">
        <v>4</v>
      </c>
      <c r="F68" s="28">
        <v>-15900000</v>
      </c>
      <c r="G68" s="27"/>
      <c r="H68" s="28">
        <v>-14500000</v>
      </c>
      <c r="I68" s="29"/>
      <c r="J68" s="28">
        <v>-684765198</v>
      </c>
      <c r="K68" s="27"/>
      <c r="L68" s="28">
        <v>-2263320000</v>
      </c>
      <c r="N68" s="179"/>
    </row>
    <row r="69" spans="1:14" s="202" customFormat="1" ht="24" customHeight="1">
      <c r="A69" s="202" t="s">
        <v>148</v>
      </c>
      <c r="D69" s="221" t="s">
        <v>259</v>
      </c>
      <c r="F69" s="28">
        <v>0</v>
      </c>
      <c r="G69" s="27"/>
      <c r="H69" s="28">
        <v>0</v>
      </c>
      <c r="I69" s="29"/>
      <c r="J69" s="28">
        <v>609999600</v>
      </c>
      <c r="K69" s="27"/>
      <c r="L69" s="28">
        <v>178279729</v>
      </c>
      <c r="N69" s="179"/>
    </row>
    <row r="70" spans="1:14" s="202" customFormat="1" ht="24" customHeight="1">
      <c r="A70" s="212" t="s">
        <v>179</v>
      </c>
      <c r="D70" s="163">
        <v>15</v>
      </c>
      <c r="F70" s="27">
        <v>-281620484</v>
      </c>
      <c r="G70" s="27"/>
      <c r="H70" s="27">
        <v>-44710599</v>
      </c>
      <c r="I70" s="29"/>
      <c r="J70" s="28">
        <v>0</v>
      </c>
      <c r="K70" s="27"/>
      <c r="L70" s="28">
        <v>0</v>
      </c>
      <c r="N70" s="179"/>
    </row>
    <row r="71" spans="1:14" s="202" customFormat="1" ht="24" customHeight="1">
      <c r="A71" s="202" t="s">
        <v>150</v>
      </c>
      <c r="D71" s="221"/>
      <c r="F71" s="28">
        <v>77851</v>
      </c>
      <c r="G71" s="27"/>
      <c r="H71" s="28">
        <v>2128297</v>
      </c>
      <c r="I71" s="29"/>
      <c r="J71" s="28">
        <v>0</v>
      </c>
      <c r="K71" s="27"/>
      <c r="L71" s="28">
        <v>0</v>
      </c>
      <c r="N71" s="179"/>
    </row>
    <row r="72" spans="1:14" s="202" customFormat="1" ht="24" customHeight="1">
      <c r="A72" s="201" t="s">
        <v>149</v>
      </c>
      <c r="D72" s="221"/>
      <c r="F72" s="28">
        <v>-8216747</v>
      </c>
      <c r="G72" s="27"/>
      <c r="H72" s="27">
        <v>-6831068</v>
      </c>
      <c r="I72" s="29"/>
      <c r="J72" s="28">
        <v>-486278</v>
      </c>
      <c r="K72" s="27"/>
      <c r="L72" s="28">
        <v>-1935752</v>
      </c>
      <c r="N72" s="179"/>
    </row>
    <row r="73" spans="1:14" s="202" customFormat="1" ht="24" customHeight="1">
      <c r="A73" s="202" t="s">
        <v>151</v>
      </c>
      <c r="D73" s="221"/>
      <c r="F73" s="28">
        <v>-1906233</v>
      </c>
      <c r="G73" s="27"/>
      <c r="H73" s="28">
        <v>-10910</v>
      </c>
      <c r="I73" s="29"/>
      <c r="J73" s="28">
        <v>-1906233</v>
      </c>
      <c r="K73" s="27"/>
      <c r="L73" s="28">
        <v>-10910</v>
      </c>
      <c r="N73" s="179"/>
    </row>
    <row r="74" spans="1:14" s="202" customFormat="1" ht="24" customHeight="1">
      <c r="A74" s="201" t="s">
        <v>248</v>
      </c>
      <c r="D74" s="221"/>
      <c r="F74" s="28">
        <v>0</v>
      </c>
      <c r="G74" s="27"/>
      <c r="H74" s="28">
        <v>0</v>
      </c>
      <c r="I74" s="29"/>
      <c r="J74" s="28">
        <v>-198940300</v>
      </c>
      <c r="K74" s="27"/>
      <c r="L74" s="28">
        <v>-138083869</v>
      </c>
      <c r="N74" s="179"/>
    </row>
    <row r="75" spans="1:14" s="202" customFormat="1" ht="24" customHeight="1">
      <c r="A75" s="201" t="s">
        <v>249</v>
      </c>
      <c r="D75" s="221"/>
      <c r="F75" s="27">
        <v>0</v>
      </c>
      <c r="G75" s="27"/>
      <c r="H75" s="28">
        <v>-138083869</v>
      </c>
      <c r="I75" s="29"/>
      <c r="J75" s="28">
        <v>0</v>
      </c>
      <c r="K75" s="27"/>
      <c r="L75" s="28">
        <v>0</v>
      </c>
      <c r="N75" s="179"/>
    </row>
    <row r="76" spans="1:14" s="202" customFormat="1" ht="24" customHeight="1">
      <c r="A76" s="202" t="s">
        <v>152</v>
      </c>
      <c r="D76" s="221"/>
      <c r="F76" s="28">
        <v>481587</v>
      </c>
      <c r="G76" s="27"/>
      <c r="H76" s="28">
        <v>436374</v>
      </c>
      <c r="I76" s="29"/>
      <c r="J76" s="28">
        <v>437213</v>
      </c>
      <c r="K76" s="27"/>
      <c r="L76" s="28">
        <v>12945202</v>
      </c>
      <c r="N76" s="179"/>
    </row>
    <row r="77" spans="1:14" s="202" customFormat="1" ht="24" customHeight="1">
      <c r="A77" s="223" t="s">
        <v>180</v>
      </c>
      <c r="D77" s="224"/>
      <c r="F77" s="225">
        <f>SUM(F66:F76)</f>
        <v>-298629099</v>
      </c>
      <c r="G77" s="218"/>
      <c r="H77" s="225">
        <f>SUM(H66:H76)</f>
        <v>-172532633</v>
      </c>
      <c r="I77" s="219"/>
      <c r="J77" s="225">
        <f>SUM(J66:J76)</f>
        <v>712954481</v>
      </c>
      <c r="K77" s="218"/>
      <c r="L77" s="225">
        <f>SUM(L66:L76)</f>
        <v>588774717</v>
      </c>
      <c r="N77" s="179"/>
    </row>
    <row r="78" spans="1:14" s="178" customFormat="1" ht="24" customHeight="1">
      <c r="A78" s="175" t="str">
        <f>A1</f>
        <v>บริษัท เนอวานา ดีเวลลอปเม้นท์ จำกัด (มหาชน) และบริษัทย่อย</v>
      </c>
      <c r="B78" s="176"/>
      <c r="C78" s="177"/>
      <c r="D78" s="176"/>
      <c r="E78" s="176"/>
      <c r="F78" s="176"/>
      <c r="G78" s="176"/>
      <c r="H78" s="176"/>
      <c r="N78" s="179"/>
    </row>
    <row r="79" spans="1:14" s="183" customFormat="1" ht="24" customHeight="1">
      <c r="A79" s="180" t="s">
        <v>146</v>
      </c>
      <c r="B79" s="180"/>
      <c r="C79" s="180"/>
      <c r="D79" s="180"/>
      <c r="E79" s="180"/>
      <c r="F79" s="181"/>
      <c r="G79" s="181"/>
      <c r="H79" s="181"/>
      <c r="I79" s="182"/>
      <c r="N79" s="184"/>
    </row>
    <row r="80" spans="1:14" s="186" customFormat="1" ht="24" customHeight="1">
      <c r="A80" s="185" t="str">
        <f>A3</f>
        <v>สำหรับปีสิ้นสุดวันที่ 31 ธันวาคม 2567</v>
      </c>
      <c r="B80" s="185"/>
      <c r="C80" s="185"/>
      <c r="D80" s="185"/>
      <c r="E80" s="185"/>
      <c r="F80" s="185"/>
      <c r="G80" s="185"/>
      <c r="H80" s="185"/>
      <c r="I80" s="182"/>
      <c r="N80" s="179"/>
    </row>
    <row r="81" spans="1:14" s="186" customFormat="1" ht="24" customHeight="1">
      <c r="A81" s="187"/>
      <c r="B81" s="187"/>
      <c r="C81" s="187"/>
      <c r="D81" s="187"/>
      <c r="E81" s="187"/>
      <c r="F81" s="187"/>
      <c r="G81" s="187"/>
      <c r="H81" s="187"/>
      <c r="I81" s="182"/>
      <c r="L81" s="188"/>
      <c r="M81" s="189"/>
      <c r="N81" s="179"/>
    </row>
    <row r="82" spans="1:14" ht="24" customHeight="1">
      <c r="B82" s="188"/>
      <c r="C82" s="188"/>
      <c r="E82" s="188"/>
      <c r="F82" s="252" t="s">
        <v>0</v>
      </c>
      <c r="G82" s="252"/>
      <c r="H82" s="252"/>
      <c r="I82" s="188"/>
      <c r="J82" s="252" t="s">
        <v>1</v>
      </c>
      <c r="K82" s="252"/>
      <c r="L82" s="252"/>
      <c r="M82" s="188"/>
    </row>
    <row r="83" spans="1:14" ht="24" customHeight="1">
      <c r="C83" s="192"/>
      <c r="D83" s="193" t="s">
        <v>3</v>
      </c>
      <c r="E83" s="194"/>
      <c r="F83" s="195">
        <f>F6</f>
        <v>2567</v>
      </c>
      <c r="H83" s="195">
        <f>H6</f>
        <v>2566</v>
      </c>
      <c r="I83" s="194"/>
      <c r="J83" s="195">
        <f>J6</f>
        <v>2567</v>
      </c>
      <c r="L83" s="195">
        <f>L6</f>
        <v>2566</v>
      </c>
      <c r="M83" s="190"/>
    </row>
    <row r="84" spans="1:14" ht="24" customHeight="1">
      <c r="C84" s="192"/>
      <c r="D84" s="197"/>
      <c r="E84" s="194"/>
      <c r="F84" s="245" t="s">
        <v>4</v>
      </c>
      <c r="G84" s="245"/>
      <c r="H84" s="245"/>
      <c r="I84" s="245"/>
      <c r="J84" s="245"/>
      <c r="K84" s="245"/>
      <c r="L84" s="245"/>
      <c r="M84" s="190"/>
    </row>
    <row r="85" spans="1:14" s="202" customFormat="1" ht="24" customHeight="1">
      <c r="A85" s="216" t="s">
        <v>153</v>
      </c>
      <c r="D85" s="224"/>
      <c r="F85" s="27"/>
      <c r="G85" s="27"/>
      <c r="H85" s="27"/>
      <c r="I85" s="29"/>
      <c r="J85" s="27"/>
      <c r="K85" s="27"/>
      <c r="L85" s="27"/>
      <c r="N85" s="179"/>
    </row>
    <row r="86" spans="1:14" s="202" customFormat="1" ht="24" customHeight="1">
      <c r="A86" s="212" t="s">
        <v>252</v>
      </c>
      <c r="D86" s="224"/>
      <c r="F86" s="27">
        <v>2756795530</v>
      </c>
      <c r="G86" s="27"/>
      <c r="H86" s="28">
        <v>1654489268</v>
      </c>
      <c r="I86" s="29"/>
      <c r="J86" s="27">
        <v>1788938467</v>
      </c>
      <c r="K86" s="27"/>
      <c r="L86" s="28">
        <v>1215776555</v>
      </c>
      <c r="N86" s="179"/>
    </row>
    <row r="87" spans="1:14" s="202" customFormat="1" ht="24" customHeight="1">
      <c r="A87" s="213" t="s">
        <v>154</v>
      </c>
      <c r="D87" s="224"/>
      <c r="F87" s="27">
        <v>-1971943618</v>
      </c>
      <c r="G87" s="27"/>
      <c r="H87" s="27">
        <v>-2122045663</v>
      </c>
      <c r="I87" s="29"/>
      <c r="J87" s="27">
        <v>-624197175</v>
      </c>
      <c r="K87" s="27"/>
      <c r="L87" s="27">
        <v>-2102045663</v>
      </c>
      <c r="N87" s="179"/>
    </row>
    <row r="88" spans="1:14" s="202" customFormat="1" ht="24" customHeight="1">
      <c r="A88" s="212" t="s">
        <v>250</v>
      </c>
      <c r="D88" s="224">
        <v>4</v>
      </c>
      <c r="F88" s="27">
        <v>50000000</v>
      </c>
      <c r="G88" s="27"/>
      <c r="H88" s="27">
        <v>10000000</v>
      </c>
      <c r="I88" s="29"/>
      <c r="J88" s="27">
        <v>313012485</v>
      </c>
      <c r="K88" s="27"/>
      <c r="L88" s="27">
        <v>791519600</v>
      </c>
      <c r="N88" s="179"/>
    </row>
    <row r="89" spans="1:14" s="202" customFormat="1" ht="24" customHeight="1">
      <c r="A89" s="212" t="s">
        <v>251</v>
      </c>
      <c r="D89" s="224">
        <v>4</v>
      </c>
      <c r="F89" s="27">
        <v>0</v>
      </c>
      <c r="G89" s="27"/>
      <c r="H89" s="27">
        <v>0</v>
      </c>
      <c r="I89" s="29"/>
      <c r="J89" s="27">
        <v>-856347085</v>
      </c>
      <c r="K89" s="27"/>
      <c r="L89" s="27">
        <v>-140250000</v>
      </c>
      <c r="N89" s="179"/>
    </row>
    <row r="90" spans="1:14" s="202" customFormat="1" ht="24" customHeight="1">
      <c r="A90" s="213" t="s">
        <v>156</v>
      </c>
      <c r="D90" s="224"/>
      <c r="F90" s="28">
        <v>2142963590</v>
      </c>
      <c r="G90" s="27"/>
      <c r="H90" s="28">
        <v>3521997243</v>
      </c>
      <c r="I90" s="29"/>
      <c r="J90" s="27">
        <v>42093485</v>
      </c>
      <c r="K90" s="27"/>
      <c r="L90" s="28">
        <v>0</v>
      </c>
      <c r="N90" s="179"/>
    </row>
    <row r="91" spans="1:14" s="202" customFormat="1" ht="24" customHeight="1">
      <c r="A91" s="213" t="s">
        <v>155</v>
      </c>
      <c r="D91" s="224"/>
      <c r="F91" s="27">
        <v>-884708993</v>
      </c>
      <c r="G91" s="27"/>
      <c r="H91" s="28">
        <v>-1481781424</v>
      </c>
      <c r="I91" s="29"/>
      <c r="J91" s="27">
        <v>-67960000</v>
      </c>
      <c r="K91" s="27"/>
      <c r="L91" s="27">
        <v>-63516017</v>
      </c>
      <c r="N91" s="179"/>
    </row>
    <row r="92" spans="1:14" s="202" customFormat="1" ht="24" customHeight="1">
      <c r="A92" s="213" t="s">
        <v>157</v>
      </c>
      <c r="D92" s="224"/>
      <c r="F92" s="28">
        <v>0</v>
      </c>
      <c r="G92" s="27"/>
      <c r="H92" s="28">
        <v>-3830878</v>
      </c>
      <c r="I92" s="29"/>
      <c r="J92" s="27">
        <v>0</v>
      </c>
      <c r="K92" s="27"/>
      <c r="L92" s="28">
        <v>-830340</v>
      </c>
      <c r="N92" s="179"/>
    </row>
    <row r="93" spans="1:14" s="202" customFormat="1" ht="24" customHeight="1">
      <c r="A93" s="213" t="s">
        <v>162</v>
      </c>
      <c r="D93" s="224">
        <v>24</v>
      </c>
      <c r="F93" s="27">
        <v>-1867961</v>
      </c>
      <c r="G93" s="27"/>
      <c r="H93" s="27">
        <v>-1941811</v>
      </c>
      <c r="I93" s="29"/>
      <c r="J93" s="27">
        <v>-951706</v>
      </c>
      <c r="K93" s="27"/>
      <c r="L93" s="28">
        <v>0</v>
      </c>
      <c r="N93" s="179"/>
    </row>
    <row r="94" spans="1:14" s="202" customFormat="1" ht="24" customHeight="1">
      <c r="A94" s="213" t="s">
        <v>158</v>
      </c>
      <c r="D94" s="224">
        <v>25</v>
      </c>
      <c r="F94" s="28">
        <v>200000000</v>
      </c>
      <c r="G94" s="27"/>
      <c r="H94" s="28">
        <v>1385000000</v>
      </c>
      <c r="I94" s="29"/>
      <c r="J94" s="27">
        <v>200000000</v>
      </c>
      <c r="K94" s="27"/>
      <c r="L94" s="28">
        <v>1385000000</v>
      </c>
      <c r="N94" s="179"/>
    </row>
    <row r="95" spans="1:14" s="202" customFormat="1" ht="24" customHeight="1">
      <c r="A95" s="213" t="s">
        <v>159</v>
      </c>
      <c r="D95" s="224">
        <v>25</v>
      </c>
      <c r="F95" s="28">
        <v>-2676684</v>
      </c>
      <c r="G95" s="27"/>
      <c r="H95" s="28">
        <v>-21550312</v>
      </c>
      <c r="I95" s="29"/>
      <c r="J95" s="27">
        <v>-2676684</v>
      </c>
      <c r="K95" s="27"/>
      <c r="L95" s="28">
        <v>-21550313</v>
      </c>
      <c r="N95" s="179"/>
    </row>
    <row r="96" spans="1:14" s="202" customFormat="1" ht="24" customHeight="1">
      <c r="A96" s="213" t="s">
        <v>160</v>
      </c>
      <c r="D96" s="224">
        <v>25</v>
      </c>
      <c r="F96" s="27">
        <v>-1450000000</v>
      </c>
      <c r="G96" s="27"/>
      <c r="H96" s="28">
        <v>-1600000000</v>
      </c>
      <c r="I96" s="29"/>
      <c r="J96" s="28">
        <v>-1450000000</v>
      </c>
      <c r="K96" s="27"/>
      <c r="L96" s="28">
        <v>-1600000000</v>
      </c>
      <c r="N96" s="179"/>
    </row>
    <row r="97" spans="1:15" s="202" customFormat="1" ht="24" customHeight="1">
      <c r="A97" s="213" t="s">
        <v>161</v>
      </c>
      <c r="D97" s="224"/>
      <c r="F97" s="27">
        <v>18</v>
      </c>
      <c r="G97" s="27"/>
      <c r="H97" s="28">
        <v>3178</v>
      </c>
      <c r="I97" s="29"/>
      <c r="J97" s="27">
        <v>18</v>
      </c>
      <c r="K97" s="27"/>
      <c r="L97" s="28">
        <v>3178</v>
      </c>
      <c r="N97" s="179"/>
    </row>
    <row r="98" spans="1:15" s="202" customFormat="1" ht="24" customHeight="1">
      <c r="A98" s="212" t="s">
        <v>253</v>
      </c>
      <c r="D98" s="224"/>
      <c r="F98" s="27"/>
      <c r="G98" s="27"/>
      <c r="H98" s="27"/>
      <c r="I98" s="29"/>
      <c r="J98" s="27"/>
      <c r="K98" s="27"/>
      <c r="L98" s="28"/>
      <c r="N98" s="179"/>
    </row>
    <row r="99" spans="1:15" s="202" customFormat="1" ht="24" customHeight="1">
      <c r="A99" s="201"/>
      <c r="B99" s="201" t="s">
        <v>254</v>
      </c>
      <c r="D99" s="224"/>
      <c r="F99" s="27">
        <v>59700</v>
      </c>
      <c r="G99" s="27"/>
      <c r="H99" s="27">
        <v>0</v>
      </c>
      <c r="I99" s="29"/>
      <c r="J99" s="27">
        <v>0</v>
      </c>
      <c r="K99" s="27"/>
      <c r="L99" s="28">
        <v>0</v>
      </c>
      <c r="N99" s="179"/>
    </row>
    <row r="100" spans="1:15" s="202" customFormat="1" ht="24" customHeight="1">
      <c r="A100" s="213" t="s">
        <v>97</v>
      </c>
      <c r="D100" s="224">
        <v>34</v>
      </c>
      <c r="F100" s="27">
        <v>-40382564</v>
      </c>
      <c r="G100" s="27"/>
      <c r="H100" s="27">
        <v>-93190455</v>
      </c>
      <c r="I100" s="29"/>
      <c r="J100" s="27">
        <v>-40382564</v>
      </c>
      <c r="K100" s="27"/>
      <c r="L100" s="28">
        <v>-93190455</v>
      </c>
      <c r="N100" s="179"/>
    </row>
    <row r="101" spans="1:15" s="202" customFormat="1" ht="24" customHeight="1">
      <c r="A101" s="213" t="s">
        <v>175</v>
      </c>
      <c r="D101" s="224"/>
      <c r="F101" s="27">
        <v>-400</v>
      </c>
      <c r="G101" s="27"/>
      <c r="H101" s="27">
        <v>-271</v>
      </c>
      <c r="I101" s="29"/>
      <c r="J101" s="27">
        <v>0</v>
      </c>
      <c r="K101" s="27"/>
      <c r="L101" s="28">
        <v>0</v>
      </c>
      <c r="N101" s="179"/>
    </row>
    <row r="102" spans="1:15" s="202" customFormat="1" ht="24" customHeight="1">
      <c r="A102" s="226" t="s">
        <v>163</v>
      </c>
      <c r="D102" s="224"/>
      <c r="F102" s="217">
        <f>SUM(F86:F101)</f>
        <v>798238618</v>
      </c>
      <c r="G102" s="218"/>
      <c r="H102" s="217">
        <f>SUM(H86:H101)</f>
        <v>1247148875</v>
      </c>
      <c r="I102" s="219"/>
      <c r="J102" s="217">
        <f>SUM(J86:J101)</f>
        <v>-698470759</v>
      </c>
      <c r="K102" s="218"/>
      <c r="L102" s="217">
        <f>SUM(L86:L101)</f>
        <v>-629083455</v>
      </c>
      <c r="N102" s="179"/>
    </row>
    <row r="103" spans="1:15" s="202" customFormat="1" ht="24" customHeight="1">
      <c r="A103" s="226" t="s">
        <v>164</v>
      </c>
      <c r="D103" s="224"/>
      <c r="F103" s="218">
        <f>F63+F77+F102</f>
        <v>-221475698</v>
      </c>
      <c r="G103" s="218"/>
      <c r="H103" s="218">
        <f>H63+H77+H102</f>
        <v>-40759502</v>
      </c>
      <c r="I103" s="219"/>
      <c r="J103" s="218">
        <f>J63+J77+J102</f>
        <v>-116430866</v>
      </c>
      <c r="K103" s="218"/>
      <c r="L103" s="218">
        <f>L63+L77+L102</f>
        <v>55535473</v>
      </c>
      <c r="N103" s="179"/>
    </row>
    <row r="104" spans="1:15" s="202" customFormat="1" ht="24" customHeight="1">
      <c r="A104" s="202" t="s">
        <v>165</v>
      </c>
      <c r="D104" s="224"/>
      <c r="F104" s="215">
        <v>254717159</v>
      </c>
      <c r="G104" s="27"/>
      <c r="H104" s="215">
        <v>295476661</v>
      </c>
      <c r="I104" s="29"/>
      <c r="J104" s="215">
        <v>123031154</v>
      </c>
      <c r="K104" s="27"/>
      <c r="L104" s="215">
        <v>67495681</v>
      </c>
      <c r="N104" s="179"/>
    </row>
    <row r="105" spans="1:15" s="202" customFormat="1" ht="24" customHeight="1" thickBot="1">
      <c r="A105" s="216" t="s">
        <v>166</v>
      </c>
      <c r="D105" s="224"/>
      <c r="F105" s="227">
        <f>SUM(F103:F104)</f>
        <v>33241461</v>
      </c>
      <c r="G105" s="218"/>
      <c r="H105" s="227">
        <f>SUM(H103:H104)</f>
        <v>254717159</v>
      </c>
      <c r="I105" s="219"/>
      <c r="J105" s="227">
        <f>SUM(J103:J104)</f>
        <v>6600288</v>
      </c>
      <c r="K105" s="218"/>
      <c r="L105" s="227">
        <f>SUM(L103:L104)</f>
        <v>123031154</v>
      </c>
      <c r="N105" s="228"/>
      <c r="O105" s="229"/>
    </row>
    <row r="106" spans="1:15" s="186" customFormat="1" ht="24" customHeight="1" thickTop="1">
      <c r="A106" s="216"/>
      <c r="B106" s="202"/>
      <c r="D106" s="230"/>
      <c r="E106" s="230"/>
      <c r="F106" s="231"/>
      <c r="G106" s="232"/>
      <c r="H106" s="231"/>
      <c r="I106" s="233"/>
      <c r="K106" s="232"/>
      <c r="L106" s="231"/>
      <c r="N106" s="179"/>
    </row>
    <row r="107" spans="1:15" s="186" customFormat="1" ht="24" customHeight="1">
      <c r="A107" s="234" t="s">
        <v>167</v>
      </c>
      <c r="B107" s="202"/>
      <c r="D107" s="230"/>
      <c r="E107" s="230"/>
      <c r="F107" s="231"/>
      <c r="G107" s="231"/>
      <c r="H107" s="231"/>
      <c r="I107" s="182"/>
      <c r="J107" s="231"/>
      <c r="K107" s="231"/>
      <c r="L107" s="231"/>
      <c r="N107" s="179"/>
    </row>
    <row r="108" spans="1:15" s="186" customFormat="1" ht="24" customHeight="1">
      <c r="A108" s="202" t="s">
        <v>168</v>
      </c>
      <c r="B108" s="202"/>
      <c r="D108" s="224"/>
      <c r="E108" s="230"/>
      <c r="F108" s="231">
        <v>130142</v>
      </c>
      <c r="G108" s="231"/>
      <c r="H108" s="231">
        <v>120429</v>
      </c>
      <c r="I108" s="231"/>
      <c r="J108" s="229">
        <v>0</v>
      </c>
      <c r="K108" s="231"/>
      <c r="L108" s="27">
        <v>0</v>
      </c>
      <c r="N108" s="179"/>
    </row>
    <row r="109" spans="1:15" s="186" customFormat="1" ht="24" customHeight="1">
      <c r="A109" s="201" t="s">
        <v>256</v>
      </c>
      <c r="B109" s="202"/>
      <c r="D109" s="224"/>
      <c r="E109" s="230"/>
      <c r="F109" s="231">
        <v>1040761</v>
      </c>
      <c r="G109" s="231"/>
      <c r="H109" s="229">
        <v>0</v>
      </c>
      <c r="I109" s="231"/>
      <c r="J109" s="27">
        <v>1040761</v>
      </c>
      <c r="K109" s="231"/>
      <c r="L109" s="27">
        <v>0</v>
      </c>
      <c r="N109" s="179"/>
    </row>
    <row r="110" spans="1:15" s="186" customFormat="1" ht="24" customHeight="1">
      <c r="A110" s="201" t="s">
        <v>257</v>
      </c>
      <c r="B110" s="202"/>
      <c r="D110" s="224"/>
      <c r="E110" s="230"/>
      <c r="F110" s="231">
        <v>10308670</v>
      </c>
      <c r="G110" s="231"/>
      <c r="H110" s="229">
        <v>0</v>
      </c>
      <c r="I110" s="231"/>
      <c r="J110" s="27">
        <v>10308670</v>
      </c>
      <c r="K110" s="231"/>
      <c r="L110" s="27">
        <v>0</v>
      </c>
      <c r="N110" s="179"/>
    </row>
    <row r="111" spans="1:15" s="186" customFormat="1" ht="24" customHeight="1">
      <c r="A111" s="201" t="s">
        <v>258</v>
      </c>
      <c r="B111" s="202"/>
      <c r="D111" s="224"/>
      <c r="E111" s="230"/>
      <c r="F111" s="27"/>
      <c r="G111" s="231"/>
      <c r="H111" s="229"/>
      <c r="I111" s="231"/>
      <c r="J111" s="229"/>
      <c r="K111" s="231"/>
      <c r="L111" s="27"/>
      <c r="N111" s="179"/>
    </row>
    <row r="112" spans="1:15" s="186" customFormat="1" ht="24" customHeight="1">
      <c r="A112" s="201"/>
      <c r="B112" s="202" t="s">
        <v>18</v>
      </c>
      <c r="D112" s="224"/>
      <c r="E112" s="230"/>
      <c r="F112" s="27">
        <v>0</v>
      </c>
      <c r="G112" s="231"/>
      <c r="H112" s="231">
        <v>22553471</v>
      </c>
      <c r="I112" s="231"/>
      <c r="J112" s="229">
        <v>0</v>
      </c>
      <c r="K112" s="229"/>
      <c r="L112" s="229">
        <v>0</v>
      </c>
      <c r="N112" s="179"/>
    </row>
    <row r="113" spans="1:14" s="186" customFormat="1" ht="24" customHeight="1">
      <c r="A113" s="201" t="s">
        <v>231</v>
      </c>
      <c r="B113" s="202"/>
      <c r="D113" s="235"/>
      <c r="E113" s="230"/>
      <c r="F113" s="229">
        <v>0</v>
      </c>
      <c r="G113" s="229"/>
      <c r="H113" s="229">
        <v>0</v>
      </c>
      <c r="I113" s="231"/>
      <c r="J113" s="27">
        <v>0</v>
      </c>
      <c r="K113" s="231"/>
      <c r="L113" s="27">
        <v>91500000</v>
      </c>
      <c r="N113" s="179"/>
    </row>
    <row r="114" spans="1:14" s="186" customFormat="1" ht="24" customHeight="1">
      <c r="A114" s="201" t="s">
        <v>196</v>
      </c>
      <c r="B114" s="202"/>
      <c r="D114" s="235"/>
      <c r="E114" s="230"/>
      <c r="F114" s="231"/>
      <c r="G114" s="231"/>
      <c r="H114" s="229"/>
      <c r="I114" s="231"/>
      <c r="J114" s="27"/>
      <c r="K114" s="231"/>
      <c r="L114" s="27"/>
      <c r="N114" s="179"/>
    </row>
    <row r="115" spans="1:14" s="186" customFormat="1" ht="24" customHeight="1">
      <c r="A115" s="201" t="s">
        <v>216</v>
      </c>
      <c r="B115" s="202" t="s">
        <v>217</v>
      </c>
      <c r="D115" s="235"/>
      <c r="E115" s="230"/>
      <c r="F115" s="229">
        <v>0</v>
      </c>
      <c r="G115" s="231"/>
      <c r="H115" s="27">
        <v>241500000</v>
      </c>
      <c r="I115" s="231"/>
      <c r="J115" s="27">
        <v>0</v>
      </c>
      <c r="K115" s="231"/>
      <c r="L115" s="27">
        <v>150000000</v>
      </c>
      <c r="N115" s="179"/>
    </row>
    <row r="116" spans="1:14" s="186" customFormat="1" ht="24" customHeight="1">
      <c r="A116" s="202" t="s">
        <v>169</v>
      </c>
      <c r="B116" s="202"/>
      <c r="D116" s="235"/>
      <c r="E116" s="230"/>
      <c r="F116" s="229">
        <v>0</v>
      </c>
      <c r="G116" s="231"/>
      <c r="H116" s="27">
        <v>96963288</v>
      </c>
      <c r="I116" s="231"/>
      <c r="J116" s="27">
        <v>0</v>
      </c>
      <c r="K116" s="231"/>
      <c r="L116" s="27">
        <v>64400959</v>
      </c>
      <c r="N116" s="179"/>
    </row>
    <row r="117" spans="1:14" s="186" customFormat="1" ht="24" customHeight="1">
      <c r="A117" s="202" t="s">
        <v>170</v>
      </c>
      <c r="B117" s="202"/>
      <c r="D117" s="235"/>
      <c r="E117" s="230"/>
      <c r="F117" s="229">
        <v>0</v>
      </c>
      <c r="G117" s="229"/>
      <c r="H117" s="229">
        <v>0</v>
      </c>
      <c r="I117" s="231"/>
      <c r="J117" s="27">
        <v>0</v>
      </c>
      <c r="K117" s="231"/>
      <c r="L117" s="27">
        <v>32562329</v>
      </c>
      <c r="N117" s="179"/>
    </row>
    <row r="118" spans="1:14" s="186" customFormat="1">
      <c r="A118" s="201" t="s">
        <v>229</v>
      </c>
      <c r="B118" s="202"/>
      <c r="D118" s="224"/>
      <c r="E118" s="230"/>
      <c r="G118" s="231"/>
      <c r="H118" s="231"/>
      <c r="I118" s="231"/>
      <c r="J118" s="229"/>
      <c r="K118" s="231"/>
      <c r="L118" s="231"/>
      <c r="N118" s="179"/>
    </row>
    <row r="119" spans="1:14" s="186" customFormat="1">
      <c r="A119" s="202"/>
      <c r="B119" s="202" t="s">
        <v>230</v>
      </c>
      <c r="D119" s="224"/>
      <c r="E119" s="230"/>
      <c r="F119" s="229">
        <v>0</v>
      </c>
      <c r="G119" s="231"/>
      <c r="H119" s="27">
        <v>283774000</v>
      </c>
      <c r="I119" s="231"/>
      <c r="J119" s="229">
        <v>0</v>
      </c>
      <c r="K119" s="231"/>
      <c r="L119" s="229">
        <v>0</v>
      </c>
      <c r="N119" s="179"/>
    </row>
    <row r="120" spans="1:14" s="186" customFormat="1">
      <c r="A120" s="202"/>
      <c r="B120" s="202"/>
      <c r="D120" s="224"/>
      <c r="E120" s="230"/>
      <c r="F120" s="231"/>
      <c r="G120" s="231"/>
      <c r="H120" s="231"/>
      <c r="I120" s="231"/>
      <c r="J120" s="229"/>
      <c r="K120" s="231"/>
      <c r="L120" s="231"/>
      <c r="N120" s="179"/>
    </row>
    <row r="121" spans="1:14" s="186" customFormat="1">
      <c r="A121" s="202"/>
      <c r="B121" s="202"/>
      <c r="D121" s="224"/>
      <c r="E121" s="230"/>
      <c r="F121" s="231">
        <f>F105-BS!E9</f>
        <v>0</v>
      </c>
      <c r="G121" s="231"/>
      <c r="H121" s="231">
        <f>H105-BS!G9</f>
        <v>0</v>
      </c>
      <c r="I121" s="231">
        <f>I105-BS!H9</f>
        <v>0</v>
      </c>
      <c r="J121" s="231">
        <f>J105-BS!I9</f>
        <v>0</v>
      </c>
      <c r="K121" s="231">
        <f>K105-BS!J9</f>
        <v>0</v>
      </c>
      <c r="L121" s="231">
        <f>L105-BS!K9</f>
        <v>0</v>
      </c>
      <c r="N121" s="179"/>
    </row>
    <row r="122" spans="1:14" s="186" customFormat="1">
      <c r="A122" s="202"/>
      <c r="B122" s="202"/>
      <c r="D122" s="224"/>
      <c r="E122" s="230"/>
      <c r="F122" s="231"/>
      <c r="G122" s="231"/>
      <c r="H122" s="231"/>
      <c r="I122" s="231"/>
      <c r="J122" s="229"/>
      <c r="K122" s="231"/>
      <c r="L122" s="231"/>
      <c r="N122" s="179"/>
    </row>
    <row r="123" spans="1:14" s="186" customFormat="1">
      <c r="A123" s="202"/>
      <c r="B123" s="202"/>
      <c r="D123" s="224"/>
      <c r="E123" s="230"/>
      <c r="F123" s="231"/>
      <c r="G123" s="231"/>
      <c r="H123" s="231"/>
      <c r="I123" s="231"/>
      <c r="J123" s="231"/>
      <c r="K123" s="231"/>
      <c r="L123" s="231"/>
      <c r="N123" s="179"/>
    </row>
    <row r="124" spans="1:14" s="186" customFormat="1">
      <c r="A124" s="202"/>
      <c r="B124" s="202"/>
      <c r="D124" s="224"/>
      <c r="E124" s="230"/>
      <c r="F124" s="231"/>
      <c r="G124" s="231"/>
      <c r="H124" s="231"/>
      <c r="I124" s="231"/>
      <c r="J124" s="231"/>
      <c r="K124" s="231"/>
      <c r="L124" s="231"/>
      <c r="N124" s="179"/>
    </row>
    <row r="125" spans="1:14" s="186" customFormat="1">
      <c r="A125" s="202"/>
      <c r="B125" s="202"/>
      <c r="D125" s="230"/>
      <c r="E125" s="230"/>
      <c r="F125" s="231"/>
      <c r="G125" s="231"/>
      <c r="H125" s="231"/>
      <c r="I125" s="182"/>
      <c r="N125" s="179"/>
    </row>
    <row r="126" spans="1:14" s="186" customFormat="1">
      <c r="A126" s="202"/>
      <c r="B126" s="202"/>
      <c r="D126" s="230"/>
      <c r="E126" s="230"/>
      <c r="F126" s="231"/>
      <c r="G126" s="231"/>
      <c r="H126" s="231"/>
      <c r="I126" s="182"/>
      <c r="N126" s="179"/>
    </row>
    <row r="127" spans="1:14" s="186" customFormat="1">
      <c r="A127" s="200"/>
      <c r="B127" s="200"/>
      <c r="D127" s="230"/>
      <c r="E127" s="230"/>
      <c r="F127" s="231"/>
      <c r="G127" s="231"/>
      <c r="H127" s="231"/>
      <c r="I127" s="182"/>
      <c r="N127" s="179"/>
    </row>
    <row r="128" spans="1:14">
      <c r="F128" s="229"/>
      <c r="J128" s="231"/>
    </row>
  </sheetData>
  <mergeCells count="9">
    <mergeCell ref="F82:H82"/>
    <mergeCell ref="J82:L82"/>
    <mergeCell ref="F84:L84"/>
    <mergeCell ref="F5:H5"/>
    <mergeCell ref="J5:L5"/>
    <mergeCell ref="F7:L7"/>
    <mergeCell ref="F46:H46"/>
    <mergeCell ref="J46:L46"/>
    <mergeCell ref="F48:L48"/>
  </mergeCells>
  <printOptions horizontalCentered="1"/>
  <pageMargins left="0.6" right="0.4" top="0.7" bottom="0.7" header="0.196850393700787" footer="0.196850393700787"/>
  <pageSetup paperSize="9" scale="78" firstPageNumber="17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41" max="11" man="1"/>
    <brk id="7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da0d2bbb699bc91822c6e0d2f68ec088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9a82bf848fca25605edc0ab4facf8448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48ff08bb-c0af-463c-abc9-a845ad53222e"/>
    <ds:schemaRef ds:uri="http://schemas.microsoft.com/office/2006/metadata/properties"/>
    <ds:schemaRef ds:uri="http://purl.org/dc/elements/1.1/"/>
    <ds:schemaRef ds:uri="http://www.w3.org/XML/1998/namespace"/>
    <ds:schemaRef ds:uri="a128cbc3-ba33-4159-99cf-c937717b8b4f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865EDE1-1FA6-4AF9-A3C2-4EF82891D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 Consolidation 66 </vt:lpstr>
      <vt:lpstr>CE Consolidation 67</vt:lpstr>
      <vt:lpstr>CE Separate 66</vt:lpstr>
      <vt:lpstr>CE Separate 67</vt:lpstr>
      <vt:lpstr>CF </vt:lpstr>
      <vt:lpstr>BS!Print_Area</vt:lpstr>
      <vt:lpstr>'CE Consolidation 66 '!Print_Area</vt:lpstr>
      <vt:lpstr>'CE Consolidation 67'!Print_Area</vt:lpstr>
      <vt:lpstr>'CE Separate 66'!Print_Area</vt:lpstr>
      <vt:lpstr>'CE Separate 67'!Print_Area</vt:lpstr>
      <vt:lpstr>'CF 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Guest05 HR</cp:lastModifiedBy>
  <cp:revision/>
  <cp:lastPrinted>2025-02-27T09:23:42Z</cp:lastPrinted>
  <dcterms:created xsi:type="dcterms:W3CDTF">2011-03-08T09:02:15Z</dcterms:created>
  <dcterms:modified xsi:type="dcterms:W3CDTF">2025-02-28T04:06:26Z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