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khuyjim001\Downloads\WICE Final YE2024\"/>
    </mc:Choice>
  </mc:AlternateContent>
  <xr:revisionPtr revIDLastSave="0" documentId="13_ncr:1_{978766D8-065F-4454-8FFF-14647CB971B1}" xr6:coauthVersionLast="47" xr6:coauthVersionMax="47" xr10:uidLastSave="{00000000-0000-0000-0000-000000000000}"/>
  <bookViews>
    <workbookView xWindow="-110" yWindow="-110" windowWidth="19420" windowHeight="11500" tabRatio="794" activeTab="4" xr2:uid="{2B135C1C-D086-4221-B994-3E24FFB05DB3}"/>
  </bookViews>
  <sheets>
    <sheet name="TH BS 5-7" sheetId="1" r:id="rId1"/>
    <sheet name="TH_PL 8-9" sheetId="2" r:id="rId2"/>
    <sheet name="TH_Equity 10" sheetId="4" r:id="rId3"/>
    <sheet name="TH_Equity 11" sheetId="7" r:id="rId4"/>
    <sheet name="TH_CF 12-14" sheetId="5" r:id="rId5"/>
  </sheets>
  <definedNames>
    <definedName name="_________GFD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GFD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FC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FC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GFD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GFD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123Graph_A" localSheetId="0" hidden="1">#REF!</definedName>
    <definedName name="__123Graph_A" localSheetId="4" hidden="1">#REF!</definedName>
    <definedName name="__123Graph_A" hidden="1">#REF!</definedName>
    <definedName name="__123Graph_B" localSheetId="0" hidden="1">#REF!</definedName>
    <definedName name="__123Graph_B" localSheetId="4" hidden="1">#REF!</definedName>
    <definedName name="__123Graph_B" hidden="1">#REF!</definedName>
    <definedName name="__123Graph_C" hidden="1">#REF!</definedName>
    <definedName name="__123Graph_D" localSheetId="0" hidden="1">#REF!</definedName>
    <definedName name="__123Graph_D" localSheetId="4" hidden="1">#REF!</definedName>
    <definedName name="__123Graph_D" hidden="1">#REF!</definedName>
    <definedName name="__123Graph_E" localSheetId="0" hidden="1">#REF!</definedName>
    <definedName name="__123Graph_E" localSheetId="4" hidden="1">#REF!</definedName>
    <definedName name="__123Graph_E" hidden="1">#REF!</definedName>
    <definedName name="__123Graph_F" localSheetId="0" hidden="1">#REF!</definedName>
    <definedName name="__123Graph_F" localSheetId="4" hidden="1">#REF!</definedName>
    <definedName name="__123Graph_F" hidden="1">#REF!</definedName>
    <definedName name="__FC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C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DS_HYPERLINK_TOGGLE_STATE__" hidden="1">"ON"</definedName>
    <definedName name="__FDS_UNIQUE_RANGE_ID_GENERATOR_COUNTER" hidden="1">1</definedName>
    <definedName name="__FDS_USED_FOR_REUSING_RANGE_IDS_RECYCLE" localSheetId="0" hidden="1">{2,3,1,4}</definedName>
    <definedName name="__FDS_USED_FOR_REUSING_RANGE_IDS_RECYCLE" localSheetId="4" hidden="1">{2,3,1,4}</definedName>
    <definedName name="__FDS_USED_FOR_REUSING_RANGE_IDS_RECYCLE" hidden="1">{2,3,1,4}</definedName>
    <definedName name="__GFD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GFD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10__123Graph_ACHART_14" localSheetId="0" hidden="1">#REF!</definedName>
    <definedName name="_10__123Graph_ACHART_14" hidden="1">#REF!</definedName>
    <definedName name="_10__123Graph_AOP_COSTS" localSheetId="0" hidden="1">#REF!</definedName>
    <definedName name="_10__123Graph_AOP_COSTS" hidden="1">#REF!</definedName>
    <definedName name="_11__123Graph_ACHART_2" hidden="1">#REF!</definedName>
    <definedName name="_11__123Graph_AR_M_MARG" hidden="1">#REF!</definedName>
    <definedName name="_12__123Graph_AR_M_MARG" localSheetId="0" hidden="1">#REF!</definedName>
    <definedName name="_12__123Graph_AR_M_MARG" localSheetId="4" hidden="1">#REF!</definedName>
    <definedName name="_12__123Graph_AR_M_MARG" hidden="1">#REF!</definedName>
    <definedName name="_12__123Graph_B_CURRENT_1" localSheetId="0" hidden="1">#REF!</definedName>
    <definedName name="_12__123Graph_B_CURRENT_1" localSheetId="4" hidden="1">#REF!</definedName>
    <definedName name="_12__123Graph_B_CURRENT_1" hidden="1">#REF!</definedName>
    <definedName name="_123Graph_M" localSheetId="0" hidden="1">#REF!</definedName>
    <definedName name="_123Graph_M" localSheetId="4" hidden="1">#REF!</definedName>
    <definedName name="_123Graph_M" hidden="1">#REF!</definedName>
    <definedName name="_13__123Graph_B_CURRENT_2" localSheetId="0" hidden="1">#REF!</definedName>
    <definedName name="_13__123Graph_B_CURRENT_2" localSheetId="4" hidden="1">#REF!</definedName>
    <definedName name="_13__123Graph_B_CURRENT_2" hidden="1">#REF!</definedName>
    <definedName name="_13__123Graph_BCHART_1" hidden="1">#REF!</definedName>
    <definedName name="_14__123Graph_B_CURRENT_3" hidden="1">#REF!</definedName>
    <definedName name="_14__123Graph_BCHART_12" hidden="1">#REF!</definedName>
    <definedName name="_15__123Graph_B_CURRENT_4" hidden="1">#REF!</definedName>
    <definedName name="_15__123Graph_BCHART_13" hidden="1">#REF!</definedName>
    <definedName name="_16__123Graph_B_CURRENT_5" hidden="1">#REF!</definedName>
    <definedName name="_16__123Graph_BCHART_14" hidden="1">#REF!</definedName>
    <definedName name="_17__123Graph_BCHART_2" hidden="1">#REF!</definedName>
    <definedName name="_17__123Graph_BGASOLINE\_2" hidden="1">#REF!</definedName>
    <definedName name="_18__123Graph_CCHART_12" hidden="1">#REF!</definedName>
    <definedName name="_18__123Graph_LBL_A_CURRENT_6" hidden="1">#REF!</definedName>
    <definedName name="_19__123Graph_CCHART_13" hidden="1">#REF!</definedName>
    <definedName name="_19__123Graph_LBL_A_CURRENT_7" hidden="1">#REF!</definedName>
    <definedName name="_2__123Graph_A_CURRENT_2" localSheetId="4" hidden="1">#REF!</definedName>
    <definedName name="_2__123Graph_A_CURRENT_2" hidden="1">#REF!</definedName>
    <definedName name="_20__123Graph_CCHART_14" hidden="1">#REF!</definedName>
    <definedName name="_20__123Graph_X_CURRENT_6" hidden="1">#REF!</definedName>
    <definedName name="_21__123Graph_CCHART_2" hidden="1">#REF!</definedName>
    <definedName name="_21__123Graph_X_CURRENT_7" hidden="1">#REF!</definedName>
    <definedName name="_22__123Graph_DCHART_1" hidden="1">#REF!</definedName>
    <definedName name="_22__123Graph_XGASOLINE\_2" hidden="1">#REF!</definedName>
    <definedName name="_23__123Graph_XCHART_1" hidden="1">#REF!</definedName>
    <definedName name="_23__123Graph_XLIQUIDS" hidden="1">#REF!</definedName>
    <definedName name="_24__123Graph_XCHART_12" hidden="1">#REF!</definedName>
    <definedName name="_24__123Graph_XOP_COSTS" hidden="1">#REF!</definedName>
    <definedName name="_25__123Graph_XCHART_13" hidden="1">#REF!</definedName>
    <definedName name="_25__123Graph_XR_M_MARG" hidden="1">#REF!</definedName>
    <definedName name="_26__123Graph_XCHART_14" hidden="1">#REF!</definedName>
    <definedName name="_27__123Graph_XCHART_2" hidden="1">#REF!</definedName>
    <definedName name="_2d" localSheetId="0" hidden="1">#REF!</definedName>
    <definedName name="_2d" localSheetId="4" hidden="1">#REF!</definedName>
    <definedName name="_2d" hidden="1">#REF!</definedName>
    <definedName name="_2S" localSheetId="0" hidden="1">#REF!</definedName>
    <definedName name="_2S" localSheetId="4" hidden="1">#REF!</definedName>
    <definedName name="_2S" hidden="1">#REF!</definedName>
    <definedName name="_3__123Graph_A_CURRENT_3" localSheetId="0" hidden="1">#REF!</definedName>
    <definedName name="_3__123Graph_A_CURRENT_3" hidden="1">#REF!</definedName>
    <definedName name="_30_0Rwvu.Pag" localSheetId="0" hidden="1">#REF!</definedName>
    <definedName name="_30_0Rwvu.Pag" hidden="1">#REF!</definedName>
    <definedName name="_4__123Graph_A_CURRENT_4" localSheetId="4" hidden="1">#REF!</definedName>
    <definedName name="_4__123Graph_A_CURRENT_4" hidden="1">#REF!</definedName>
    <definedName name="_4_0_S" hidden="1">#REF!</definedName>
    <definedName name="_5__123Graph_A_CURRENT_5" localSheetId="4" hidden="1">#REF!</definedName>
    <definedName name="_5__123Graph_A_CURRENT_5" hidden="1">#REF!</definedName>
    <definedName name="_5_0ACwvu.Pag" hidden="1">#REF!</definedName>
    <definedName name="_6__123Graph_A_CURRENT_6" hidden="1">#REF!</definedName>
    <definedName name="_6_0Swvu.Pag" hidden="1">#REF!</definedName>
    <definedName name="_7__123Graph_A_CURRENT_7" hidden="1">#REF!</definedName>
    <definedName name="_7__123Graph_ACHART_1" hidden="1">#REF!</definedName>
    <definedName name="_8__123Graph_ACHART_12" hidden="1">#REF!</definedName>
    <definedName name="_8__123Graph_AGASOLINE\_2" hidden="1">#REF!</definedName>
    <definedName name="_9__123Graph_ACHART_13" localSheetId="0" hidden="1">#REF!</definedName>
    <definedName name="_9__123Graph_ACHART_13" localSheetId="4" hidden="1">#REF!</definedName>
    <definedName name="_9__123Graph_ACHART_13" hidden="1">#REF!</definedName>
    <definedName name="_9__123Graph_ALIQUIDS" localSheetId="0" hidden="1">#REF!</definedName>
    <definedName name="_9__123Graph_ALIQUIDS" localSheetId="4" hidden="1">#REF!</definedName>
    <definedName name="_9__123Graph_ALIQUIDS" hidden="1">#REF!</definedName>
    <definedName name="_FC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C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ill" localSheetId="0" hidden="1">#REF!</definedName>
    <definedName name="_Fill" localSheetId="4" hidden="1">#REF!</definedName>
    <definedName name="_Fill" hidden="1">#REF!</definedName>
    <definedName name="_GFD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FD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SRATES_1" hidden="1">"CT30000120000728        "</definedName>
    <definedName name="_GSRATES_2" hidden="1">"CT30000119990919        "</definedName>
    <definedName name="_GSRATES_3" hidden="1">"CT30000119990928        "</definedName>
    <definedName name="_GSRATES_4" hidden="1">"CT30000119990928        "</definedName>
    <definedName name="_GSRATES_5" hidden="1">"CT30000119990331        "</definedName>
    <definedName name="_GSRATES_6" hidden="1">"CT30000119990101        "</definedName>
    <definedName name="_GSRATES_7" hidden="1">"CT30000119980930        "</definedName>
    <definedName name="_GSRATES_8" hidden="1">"CT30000119980630        "</definedName>
    <definedName name="_GSRATES_9" hidden="1">"CT30000119980331        "</definedName>
    <definedName name="_GSRATES_COUNT" hidden="1">1</definedName>
    <definedName name="_k1" localSheetId="0" hidden="1">#REF!</definedName>
    <definedName name="_k1" localSheetId="4" hidden="1">#REF!</definedName>
    <definedName name="_k1" hidden="1">#REF!</definedName>
    <definedName name="_k2" localSheetId="0" hidden="1">#REF!</definedName>
    <definedName name="_k2" localSheetId="4" hidden="1">#REF!</definedName>
    <definedName name="_k2" hidden="1">#REF!</definedName>
    <definedName name="_Key1" localSheetId="0" hidden="1">#REF!</definedName>
    <definedName name="_Key1" localSheetId="4" hidden="1">#REF!</definedName>
    <definedName name="_Key1" hidden="1">#REF!</definedName>
    <definedName name="_Key2" localSheetId="0" hidden="1">#REF!</definedName>
    <definedName name="_Key2" localSheetId="4" hidden="1">#REF!</definedName>
    <definedName name="_Key2" hidden="1">#REF!</definedName>
    <definedName name="_Key3" localSheetId="0" hidden="1">#REF!</definedName>
    <definedName name="_Key3" localSheetId="4" hidden="1">#REF!</definedName>
    <definedName name="_Key3" hidden="1">#REF!</definedName>
    <definedName name="_k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vs1" localSheetId="0" hidden="1">{#N/A,#N/A,FALSE,"COVER1.XLS ";#N/A,#N/A,FALSE,"RACT1.XLS";#N/A,#N/A,FALSE,"RACT2.XLS";#N/A,#N/A,FALSE,"ECCMP";#N/A,#N/A,FALSE,"WELDER.XLS"}</definedName>
    <definedName name="_kvs1" localSheetId="4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0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Order1" hidden="1">255</definedName>
    <definedName name="_Order1_1" hidden="1">255</definedName>
    <definedName name="_Order1_MM" hidden="1">0</definedName>
    <definedName name="_Order2_MM" hidden="1">0</definedName>
    <definedName name="_Parse_Out" localSheetId="0" hidden="1">#REF!</definedName>
    <definedName name="_Parse_Out" hidden="1">#REF!</definedName>
    <definedName name="_pro2" localSheetId="0" hidden="1">{#N/A,#N/A,FALSE,"ll-inves";#N/A,#N/A,FALSE,"bgt-cf 97";#N/A,#N/A,FALSE,"bgt-pl 97"}</definedName>
    <definedName name="_pro2" localSheetId="4" hidden="1">{#N/A,#N/A,FALSE,"ll-inves";#N/A,#N/A,FALSE,"bgt-cf 97";#N/A,#N/A,FALSE,"bgt-pl 97"}</definedName>
    <definedName name="_pro2" hidden="1">{#N/A,#N/A,FALSE,"ll-inves";#N/A,#N/A,FALSE,"bgt-cf 97";#N/A,#N/A,FALSE,"bgt-pl 97"}</definedName>
    <definedName name="_R" localSheetId="4" hidden="1">#REF!</definedName>
    <definedName name="_R" hidden="1">#REF!</definedName>
    <definedName name="_Regression_X" localSheetId="0" hidden="1">#REF!</definedName>
    <definedName name="_Regression_X" localSheetId="4" hidden="1">#REF!</definedName>
    <definedName name="_Regression_X" hidden="1">#REF!</definedName>
    <definedName name="_sig2" localSheetId="0" hidden="1">{#N/A,#N/A,FALSE,"ll-inves";#N/A,#N/A,FALSE,"bgt-cf 97";#N/A,#N/A,FALSE,"bgt-pl 97"}</definedName>
    <definedName name="_sig2" localSheetId="4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hidden="1">#REF!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ARROTES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BARROTES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BARROTES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S2DocOpenMode" hidden="1">"AS2DocumentEdit"</definedName>
    <definedName name="AS2NamedRange" hidden="1">41</definedName>
    <definedName name="asasa" localSheetId="0" hidden="1">#REF!</definedName>
    <definedName name="asasa" localSheetId="4" hidden="1">#REF!</definedName>
    <definedName name="asasa" hidden="1">#REF!</definedName>
    <definedName name="ASDASDASD_SDFKSDFJOISDF" localSheetId="0" hidden="1">#REF!</definedName>
    <definedName name="ASDASDASD_SDFKSDFJOISDF" localSheetId="4" hidden="1">#REF!</definedName>
    <definedName name="ASDASDASD_SDFKSDFJOISDF" hidden="1">#REF!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uraStyleDefaultsReset" hidden="1">#N/A</definedName>
    <definedName name="b" localSheetId="0" hidden="1">{"'Model'!$A$1:$N$53"}</definedName>
    <definedName name="b" localSheetId="4" hidden="1">{"'Model'!$A$1:$N$53"}</definedName>
    <definedName name="b" hidden="1">{"'Model'!$A$1:$N$53"}</definedName>
    <definedName name="blank" localSheetId="0" hidden="1">{#N/A,#N/A,FALSE,"ll-inves";#N/A,#N/A,FALSE,"bgt-cf 97";#N/A,#N/A,FALSE,"bgt-pl 97"}</definedName>
    <definedName name="blank" localSheetId="4" hidden="1">{#N/A,#N/A,FALSE,"ll-inves";#N/A,#N/A,FALSE,"bgt-cf 97";#N/A,#N/A,FALSE,"bgt-pl 97"}</definedName>
    <definedName name="blank" hidden="1">{#N/A,#N/A,FALSE,"ll-inves";#N/A,#N/A,FALSE,"bgt-cf 97";#N/A,#N/A,FALSE,"bgt-pl 97"}</definedName>
    <definedName name="cact" localSheetId="0" hidden="1">{#N/A,#N/A,FALSE,"ll-inves";#N/A,#N/A,FALSE,"bgt-cf 97";#N/A,#N/A,FALSE,"bgt-pl 97"}</definedName>
    <definedName name="cact" localSheetId="4" hidden="1">{#N/A,#N/A,FALSE,"ll-inves";#N/A,#N/A,FALSE,"bgt-cf 97";#N/A,#N/A,FALSE,"bgt-pl 97"}</definedName>
    <definedName name="cact" hidden="1">{#N/A,#N/A,FALSE,"ll-inves";#N/A,#N/A,FALSE,"bgt-cf 97";#N/A,#N/A,FALSE,"bgt-pl 97"}</definedName>
    <definedName name="cashf1" localSheetId="0" hidden="1">{#N/A,#N/A,FALSE,"ll-inves";#N/A,#N/A,FALSE,"bgt-cf 97";#N/A,#N/A,FALSE,"bgt-pl 97"}</definedName>
    <definedName name="cashf1" localSheetId="4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0" hidden="1">{#N/A,#N/A,FALSE,"ll-inves";#N/A,#N/A,FALSE,"bgt-cf 97";#N/A,#N/A,FALSE,"bgt-pl 97"}</definedName>
    <definedName name="cashf2" localSheetId="4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0" hidden="1">{#N/A,#N/A,FALSE,"ll-inves";#N/A,#N/A,FALSE,"bgt-cf 97";#N/A,#N/A,FALSE,"bgt-pl 97"}</definedName>
    <definedName name="cashf3" localSheetId="4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0" hidden="1">{#N/A,#N/A,FALSE,"ll-inves";#N/A,#N/A,FALSE,"bgt-cf 97";#N/A,#N/A,FALSE,"bgt-pl 97"}</definedName>
    <definedName name="cashP" localSheetId="4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0" hidden="1">{#N/A,#N/A,FALSE,"ll-inves";#N/A,#N/A,FALSE,"bgt-cf 97";#N/A,#N/A,FALSE,"bgt-pl 97"}</definedName>
    <definedName name="cashsat" localSheetId="4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595EC34_opts" hidden="1">"1, 9, 1, False, 2, False, False, , 0, False, True, 1, 1"</definedName>
    <definedName name="cb_bChart9876793_opts" hidden="1">"1, 2, 1, False, 2, False, False, , 0, False, False, 2, 2"</definedName>
    <definedName name="cb_Chart_1_opts" hidden="1">"1, 5, 1, False, 2, True, False, , 0, False, False, 1, 1"</definedName>
    <definedName name="cb_Chart_10_opts" hidden="1">"1, 8, 1, False, 2, False, False, , 0, False, False, 2, 2"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1, 1, False, 2, False, False, , 0, False, False, 2, 2"</definedName>
    <definedName name="cb_Chart_12_opts" hidden="1">"1, 8, 1, False, 2, False, False, , 0, False, False, 2, 2"</definedName>
    <definedName name="cb_Chart_13_opts" hidden="1">"1, 8, 1, False, 2, False, False, , 0, False, False, 2, 2"</definedName>
    <definedName name="cb_Chart_14_opts" hidden="1">"1, 8, 1, False, 2, False, False, , 0, False, False, 2, 2"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"1, 8, 1, False, 2, False, False, , 0, False, False, 2, 2"</definedName>
    <definedName name="cb_Chart_1670_opts" hidden="1">"1, 5, 1, False, 2, True, False, , 0, False, False, 2, 1"</definedName>
    <definedName name="cb_Chart_17_opts" hidden="1">"1, 6, 1, False, 2, False, False, , 0, False, True, 2, 2"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1opts1" hidden="1">"1, 9, 1, False, 2, False, True, , 1, False, True, 1, 1"</definedName>
    <definedName name="cb_Chart_2_opts" hidden="1">"1, 1, 1, False, 2, False, False, , 0, False, False, 1, 1"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_opts" hidden="1">"1, 9, 1, False, 2, False, False, , 0, False, False, 1, 1"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_opts" hidden="1">"1, 8, 1, False, 2, False, False, , 0, False, False, 2, 2"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False, False, , 0, False, False, 1, 1"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3, 1, False, 2, True, False, , 0, False, True, 2, 1"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3, 1, False, 2, True, False, , 0, False, True, 1, 2"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48_opts" hidden="1">"2, 1, 2, True, 2, False, False, , 0, False, True, 1, 1"</definedName>
    <definedName name="cb_Chart_49_opts" hidden="1">"2, 1, 2, True, 2, False, False, , 0, False, True, 1, 1"</definedName>
    <definedName name="cb_Chart_5_opts" hidden="1">"1, 8, 1, False, 2, False, False, , 0, False, False, 1, 2"</definedName>
    <definedName name="cb_Chart_50_opts" hidden="1">"2, 1, 2, True, 2, False, False, , 0, False, True, 1, 1"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_opts" hidden="1">"1, 9, 1, False, 2, False, True, , 3, False, False, 1, 1"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2, 1, False, 2, False, False, , 0, False, False, 2, 1"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"1, 7, 1, False, 2, False, False, , 0, False, True, 2,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1, 1, False, 2, True, False, , 0, False, False, 1, 2"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1, 1, False, 2, True, False, , 0, False, False, 1, 2"</definedName>
    <definedName name="cb_sChart_36498_opts" hidden="1">"1, 3, 1, False, 2, False, False, , 0, False, False, 1, 2"</definedName>
    <definedName name="cb_sChart_37450_opts" hidden="1">"1, 5, 1, False, 2, True, False, , 0, False, True, 2, 1"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9, 1, False, 2, False, False, , 0, False, True, 2, 2"</definedName>
    <definedName name="cb_sChart_5449_opts" hidden="1">"1, 3, 1, False, 2, False, False, , 0, False, True, 2, 2"</definedName>
    <definedName name="cb_sChart_5723_opts" hidden="1">"1, 3, 1, False, 2, False, False, , 0, False, True, 2, 2"</definedName>
    <definedName name="cb_sChart_58046_opts" hidden="1">"1, 9, 1, False, 2, False, False, , 0, False, True, 2,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8, 1, False, 2, False, False, , 0, False, False, 2, 2"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1, 1, False, 2, True, False, , 0, False, False, 1, 2"</definedName>
    <definedName name="cb_sChart_79140_opts" hidden="1">"1, 5, 1, False, 2, False, False, , 0, False, True, 2, 1"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4, 1, False, 2, True, False, , 0, False, False, 1, 1"</definedName>
    <definedName name="cb_sChart_87236_opts" hidden="1">"1, 1, 1, False, 2, False, False, , 0, False, False, 1, 1"</definedName>
    <definedName name="cb_sChart_95047_opts" hidden="1">"1, 6, 1, False, 2, False, False, , 0, False, True, 2,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0D6460A_opts" hidden="1">"1, 1, 1, False, 2, True, False, , 0, False, False, 1, 1"</definedName>
    <definedName name="cb_sChart10D65256_opts" hidden="1">"1, 1, 1, False, 2, True, False, , 0, False, False, 1, 1"</definedName>
    <definedName name="cb_sChart10D653EB_opts" hidden="1">"1, 1, 1, False, 2, True, False, , 0, False, False, 1, 1"</definedName>
    <definedName name="cb_sChart10D65893_opts" hidden="1">"1, 1, 1, False, 2, True, False, , 0, False, False, 1, 1"</definedName>
    <definedName name="cb_sChart12D83A2_opts" hidden="1">"1, 1, 1, False, 2, False, False, , 0, False, True, 2, 2"</definedName>
    <definedName name="cb_sChart12D852C_opts" hidden="1">"1, 1, 1, False, 2, False, False, , 0, False, True, 2, 2"</definedName>
    <definedName name="cb_sChart12D89EB_opts" hidden="1">"1, 1, 1, False, 2, False, False, , 0, False, True, 2, 2"</definedName>
    <definedName name="cb_sChart12DAD51_opts" hidden="1">"1, 1, 1, False, 2, False, False, , 0, False, True, 2, 2"</definedName>
    <definedName name="cb_sChart12E7B7B_opts" hidden="1">"1, 1, 1, False, 2, True, False, , 0, False, True, 2, 2"</definedName>
    <definedName name="cb_sChart12E83C1_opts" hidden="1">"1, 1, 1, False, 2, False, False, , 0, False, True, 2, 1"</definedName>
    <definedName name="cb_sChart12E85B3_opts" hidden="1">"1, 1, 1, False, 2, False, False, , 0, False, True, 2, 2"</definedName>
    <definedName name="cb_sChart12E8C9E_opts" hidden="1">"1, 2, 1, False, 2, False, False, , 0, False, False, 2, 1"</definedName>
    <definedName name="cb_sChart12EA8E0_opts" hidden="1">"1, 1, 1, False, 2, True, False, , 0, False, False, 2, 2"</definedName>
    <definedName name="cb_sChart12EB078_opts" hidden="1">"1, 1, 1, False, 2, False, False, , 0, False, False, 2, 2"</definedName>
    <definedName name="cb_sChart12EBD15_opts" hidden="1">"1, 1, 1, False, 2, False, False, , 0, False, False, 2, 2"</definedName>
    <definedName name="cb_sChart12FE48A_opts" hidden="1">"1, 2, 1, False, 2, False, False, , 0, False, False, 2, 1"</definedName>
    <definedName name="cb_sChart12FE9EB_opts" hidden="1">"1, 1, 1, False, 2, False, False, , 0, False, False, 1, 2"</definedName>
    <definedName name="cb_sChart12FEDFD_opts" hidden="1">"1, 1, 1, False, 2, False, False, , 0, False, False, 1, 2"</definedName>
    <definedName name="cb_sChart12FF231_opts" hidden="1">"1, 1, 1, False, 2, False, False, , 0, False, False, 1, 2"</definedName>
    <definedName name="cb_sChart12FF8BF_opts" hidden="1">"1, 1, 1, False, 2, False, False, , 0, False, False, 1, 2"</definedName>
    <definedName name="cb_sChart12FF933_opts" hidden="1">"1, 3, 1, False, 2, False, False, , 0, False, False, 1, 2"</definedName>
    <definedName name="cb_sChart12FFC46_opts" hidden="1">"1, 1, 1, False, 2, False, False, , 0, False, False, 1, 2"</definedName>
    <definedName name="cb_sChart13893CA8_opts" hidden="1">"1, 3, 1, False, 2, False, False, , 0, False, True, 1, 1"</definedName>
    <definedName name="cb_sChart138A89C6_opts" hidden="1">"1, 5, 1, False, 2, True, False, , 0, False, True, 1, 1"</definedName>
    <definedName name="cb_sChart138A98B2_opts" hidden="1">"1, 3, 1, False, 2, False, False, , 0, False, False, 1, 1"</definedName>
    <definedName name="cb_sChart138A9A2F_opts" hidden="1">"1, 5, 1, False, 2, False, False, , 0, False, False, 1, 1"</definedName>
    <definedName name="cb_sChart138B4149_opts" hidden="1">"1, 5, 1, False, 2, False, False, , 0, False, False, 1, 1"</definedName>
    <definedName name="cb_sChart1489E789_opts" hidden="1">"2, 1, 2, True, 2, False, False, , 0, False, True, 2, 2"</definedName>
    <definedName name="cb_sChart1489EC54_opts" hidden="1">"2, 1, 2, True, 2, False, False, , 0, False, True, 2, 2"</definedName>
    <definedName name="cb_sChart155036A2_opts" hidden="1">"1, 1, 1, False, 2, True, False, , 0, False, False, 1, 1"</definedName>
    <definedName name="cb_sChart1747F65E_opts" hidden="1">"2, 1, 2, True, 2, False, False, , 0, False, True, 1, 1"</definedName>
    <definedName name="cb_sChart1749F803_opts" hidden="1">"1, 1, 1, False, 2, True, False, , 0, False, False, 1, 1"</definedName>
    <definedName name="cb_sChart174A0AB0_opts" hidden="1">"1, 1, 1, False, 2, False, False, , 0, False, False, 2, 1"</definedName>
    <definedName name="cb_sChart174C8BEB_opts" hidden="1">"1, 9, 1, False, 2, False, False, , 0, False, True, 1, 1"</definedName>
    <definedName name="cb_sChart174C8EAD_opts" hidden="1">"1, 9, 1, False, 2, False, False, , 0, False, False, 1, 1"</definedName>
    <definedName name="cb_sChart174C909E_opts" hidden="1">"1, 9, 1, False, 2, False, False, , 0, False, True, 1, 1"</definedName>
    <definedName name="cb_sChart174E2C44_opts" hidden="1">"2, 1, 2, True, 2, False, False, , 0, False, True, 1, 1"</definedName>
    <definedName name="cb_sChart1754A686_opts" hidden="1">"1, 10, 1, False, 2, False, False, , 0, False, False, 2, 2"</definedName>
    <definedName name="cb_sChart1755F643_opts" hidden="1">"1, 1, 1, False, 2, False, False, , 0, False, False, 2, 1"</definedName>
    <definedName name="cb_sChart1755FC0D_opts" hidden="1">"1, 1, 1, False, 2, True, False, , 0, False, False, 2, 1"</definedName>
    <definedName name="cb_sChart175849A6_opts" hidden="1">"1, 1, 1, False, 2, False, False, , 0, False, False, 2, 1"</definedName>
    <definedName name="cb_sChart175885B1_opts" hidden="1">"1, 1, 1, False, 2, False, False, , 0, False, False, 1, 1"</definedName>
    <definedName name="cb_sChart175890FE_opts" hidden="1">"1, 1, 1, False, 2, True, False, , 0, False, False, 1, 1"</definedName>
    <definedName name="cb_sChart1765309A_opts" hidden="1">"2, 1, 2, True, 2, False, False, , 0, False, True, 1, 1"</definedName>
    <definedName name="cb_sChart1769A36D_opts" hidden="1">"2, 1, 2, True, 2, False, False, , 0, False, True, 1, 1"</definedName>
    <definedName name="cb_sChart1769CA15_opts" hidden="1">"1, 9, 1, False, 2, False, False, , 0, False, True, 1, 1"</definedName>
    <definedName name="cb_sChart18009FE8_opts" hidden="1">"1, 1, 1, False, 2, False, False, , 0, False, False, 1, 1"</definedName>
    <definedName name="cb_sChart1801153B_opts" hidden="1">"1, 1, 1, False, 2, False, False, , 0, False, True, 1, 1"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82C6410_opts" hidden="1">"1, 1, 1, False, 2, True, False, , 0, False, False, 2, 2"</definedName>
    <definedName name="cb_sChart182C682D_opts" hidden="1">"2, 1, 1, False, 2, False, False, , 0, False, False, 2, 2"</definedName>
    <definedName name="cb_sChart182C6A08_opts" hidden="1">"2, 1, 1, True, 2, False, False, , 0, False, True, 2, 2"</definedName>
    <definedName name="cb_sChart182C8139_opts" hidden="1">"1, 10, 1, False, 2, False, False, , 0, False, False, 1, 1"</definedName>
    <definedName name="cb_sChart182CA784_opts" hidden="1">"2, 1, 1, True, 2, False, False, , 0, False, True, 2, 2"</definedName>
    <definedName name="cb_sChart182CB588_opts" hidden="1">"1, 1, 1, False, 2, True, False, , 0, False, False, 2, 2"</definedName>
    <definedName name="cb_sChart182CB687_opts" hidden="1">"1, 1, 1, False, 2, True, False, , 0, False, False, 2, 2"</definedName>
    <definedName name="cb_sChart182CB729_opts" hidden="1">"1, 1, 1, False, 2, True, False, , 0, False, False, 2, 2"</definedName>
    <definedName name="cb_sChart182CB879_opts" hidden="1">"1, 1, 1, False, 2, True, False, , 0, False, False, 2, 2"</definedName>
    <definedName name="cb_sChart182CCD73_opts" hidden="1">"2, 1, 2, True, 2, False, False, , 0, False, True, 1, 1"</definedName>
    <definedName name="cb_sChart182D26A7_opts" hidden="1">"1, 9, 1, False, 2, False, False, , 0, False, True, 1, 1"</definedName>
    <definedName name="cb_sChart182EE412_opts" hidden="1">"1, 3, 1, False, 2, False, False, , 0, False, False, 2, 2"</definedName>
    <definedName name="cb_sChart182EE7EA_opts" hidden="1">"1, 3, 1, False, 2, True, False, , 0, False, True, 2, 2"</definedName>
    <definedName name="cb_sChart182EEAFD_opts" hidden="1">"1, 3, 1, False, 2, False, False, , 0, False, True, 1, 1"</definedName>
    <definedName name="cb_sChart182EEB7C_opts" hidden="1">"1, 3, 1, False, 2, False, False, , 0, False, True, 2, 2"</definedName>
    <definedName name="cb_sChart182EFA23_opts" hidden="1">"1, 3, 1, False, 2, False, False, , 0, False, True, 2, 2"</definedName>
    <definedName name="cb_sChart182F2AF6_opts" hidden="1">"1, 10, 1, False, 2, False, False, , 0, False, False, 1, 1"</definedName>
    <definedName name="cb_sChart182F2C80_opts" hidden="1">"1, 10, 1, False, 2, False, False, , 0, False, False, 1, 1"</definedName>
    <definedName name="cb_sChart182F3616_opts" hidden="1">"1, 10, 1, False, 2, False, False, , 0, False, False, 1, 1"</definedName>
    <definedName name="cb_sChart182F379F_opts" hidden="1">"1, 10, 1, False, 2, False, False, , 0, False, False, 1, 1"</definedName>
    <definedName name="cb_sChart182F6E6B_opts" hidden="1">"1, 1, 1, False, 2, True, False, , 0, False, False, 1, 2"</definedName>
    <definedName name="cb_sChart182F8534_opts" hidden="1">"1, 1, 1, False, 2, True, False, , 0, False, False, 2, 2"</definedName>
    <definedName name="cb_sChart182F90BC_opts" hidden="1">"1, 1, 1, False, 2, True, False, , 0, False, False, 2, 2"</definedName>
    <definedName name="cb_sChart18446126_opts" hidden="1">"2, 1, 2, True, 2, False, False, , 0, False, True, 1, 1"</definedName>
    <definedName name="cb_sChart1844654F_opts" hidden="1">"1, 9, 1, False, 2, False, False, , 0, False, True, 1, 1"</definedName>
    <definedName name="cb_sChart189C3065_opts" hidden="1">"2, 1, 2, True, 2, False, False, , 0, False, True, 1, 1"</definedName>
    <definedName name="cb_sChart18D72224_opts" hidden="1">"2, 1, 2, True, 2, False, False, , 0, False, True, 1, 1"</definedName>
    <definedName name="cb_sChart1B0137B5_opts" hidden="1">"1, 1, 1, False, 2, False, False, , 0, False, False, 1, 1"</definedName>
    <definedName name="cb_sChart1B0F4031_opts" hidden="1">"1, 1, 1, False, 2, False, False, , 0, False, False, 2, 2"</definedName>
    <definedName name="cb_sChart1B0F428B_opts" hidden="1">"1, 1, 1, False, 2, False, False, , 0, False, True, 2, 2"</definedName>
    <definedName name="cb_sChart1B0F43A1_opts" hidden="1">"1, 1, 1, False, 2, False, False, , 0, False, True, 2, 2"</definedName>
    <definedName name="cb_sChart1B0F4883_opts" hidden="1">"1, 1, 1, False, 2, False, False, , 0, False, True, 2, 2"</definedName>
    <definedName name="cb_sChart1B0F4A52_opts" hidden="1">"1, 1, 1, False, 2, False, False, , 0, False, True, 2, 2"</definedName>
    <definedName name="cb_sChart1B0F5252_opts" hidden="1">"1, 1, 1, False, 2, False, False, , 0, False, True, 2, 2"</definedName>
    <definedName name="cb_sChart1B2A786B_opts" hidden="1">"1, 9, 1, False, 2, False, False, , 0, False, True, 1, 1"</definedName>
    <definedName name="cb_sChart1B36F9D3_opts" hidden="1">"2, 1, 1, False, 2, False, False, , 0, False, False, 1, 1"</definedName>
    <definedName name="cb_sChart1B36FA69_opts" hidden="1">"2, 1, 1, True, 2, False, False, , 0, False, True, 1, 1"</definedName>
    <definedName name="cb_sChart1B36FB17_opts" hidden="1">"2, 1, 2, True, 2, False, False, , 0, False, True, 1, 1"</definedName>
    <definedName name="cb_sChart1B3899A2_opts" hidden="1">"1, 9, 1, False, 2, False, False, , 0, False, True, 1, 1"</definedName>
    <definedName name="cb_sChart1B597E8A_opts" hidden="1">"1, 3, 1, False, 2, False, False, , 0, False, False, 1, 1"</definedName>
    <definedName name="cb_sChart1B598BC9_opts" hidden="1">"1, 3, 1, False, 2, False, False, , 0, False, True, 1, 1"</definedName>
    <definedName name="cb_sChart1B598CA5_opts" hidden="1">"1, 3, 1, False, 2, True, False, , 0, False, False, 1, 1"</definedName>
    <definedName name="cb_sChart1B598D98_opts" hidden="1">"1, 5, 1, False, 2, False, False, , 0, False, False, 1, 1"</definedName>
    <definedName name="cb_sChart1B598E69_opts" hidden="1">"1, 3, 1, False, 2, False, False, , 0, False, True, 1, 1"</definedName>
    <definedName name="cb_sChart1B59DA46_opts" hidden="1">"1, 3, 1, False, 2, True, False, , 0, False, True, 1, 2"</definedName>
    <definedName name="cb_sChart1B59F03F_opts" hidden="1">"1, 3, 1, False, 2, True, False, , 0, False, True, 1, 2"</definedName>
    <definedName name="cb_sChart1B76B73C_opts" hidden="1">"2, 1, 2, True, 2, False, False, , 0, False, True, 1, 1"</definedName>
    <definedName name="cb_sChart1B76EB51_opts" hidden="1">"1, 9, 1, False, 2, False, False, , 0, False, True, 1, 1"</definedName>
    <definedName name="cb_sChart1B7AB11_opts" hidden="1">"1, 7, 1, False, 2, False, False, , 0, False, True, 1, 1"</definedName>
    <definedName name="cb_sChart1B7ECF0_opts" hidden="1">"1, 9, 1, False, 2, False, False, , 0, False, False, 1, 1"</definedName>
    <definedName name="cb_sChart1B8AF1F_opts" hidden="1">"1, 9, 1, False, 2, False, True, , 0, False, False, 1, 1"</definedName>
    <definedName name="cb_sChart1B99DE1_opts" hidden="1">"1, 7, 1, False, 2, False, False, , 0, False, True,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1E3875_opts" hidden="1">"1, 3, 1, False, 2, True, False, , 0, False, True, 1, 1"</definedName>
    <definedName name="cb_sChart1C1E3945_opts" hidden="1">"1, 5, 1, False, 2, True, False, , 0, False, True, 1, 1"</definedName>
    <definedName name="cb_sChart1C1E3ADA_opts" hidden="1">"1, 5, 1, False, 2, True, False, , 0, False, True, 1, 1"</definedName>
    <definedName name="cb_sChart1C1E4E34_opts" hidden="1">"1, 4, 1, False, 2, True, False, , 0, False, False, 1, 1"</definedName>
    <definedName name="cb_sChart1C1E5685_opts" hidden="1">"1, 4, 1, False, 2, True, False, , 0, False, True, 3, 1"</definedName>
    <definedName name="cb_sChart1C1E5778_opts" hidden="1">"1, 1, 1, False, 2, True, False, , 0, False, True, 3, 1"</definedName>
    <definedName name="cb_sChart1C1E580F_opts" hidden="1">"1, 4, 1, False, 2, True, False, , 0, False, True, 3, 1"</definedName>
    <definedName name="cb_sChart1C1E58D4_opts" hidden="1">"1, 4, 1, False, 2, True, False, , 0, False, True, 3, 1"</definedName>
    <definedName name="cb_sChart1C3BD6A6_opts" hidden="1">"1, 10, 1, False, 2, False, False, , 0, False, False, 1, 1"</definedName>
    <definedName name="cb_sChart1C57CB5C_opts" hidden="1">"1, 10, 1, False, 2, False, False, , 0, False, False, 1, 1"</definedName>
    <definedName name="cb_sChart1C5896AD_opts" hidden="1">"1, 10, 1, False, 2, False, False, , 0, False, False, 1, 1"</definedName>
    <definedName name="cb_sChart1C589842_opts" hidden="1">"1, 10, 1, False, 2, False, False, , 0, False, False, 1, 1"</definedName>
    <definedName name="cb_sChart1C5FD194_opts" hidden="1">"2, 1, 2, True, 2, False, False, , 0, False, True, 1, 1"</definedName>
    <definedName name="cb_sChart1C5FEB93_opts" hidden="1">"2, 1, 2, True, 2, False, False, , 0, False, True, 1, 1"</definedName>
    <definedName name="cb_sChart1CAAAF_opts" hidden="1">"1, 1, 1, False, 2, False, False, , 0, False, False, 3, 2"</definedName>
    <definedName name="cb_sChart1CC916DC_opts" hidden="1">"1, 10, 1, False, 2, False, False, , 0, False, False, 1, 1"</definedName>
    <definedName name="cb_sChart1D0218BA_opts" hidden="1">"1, 1, 1, False, 2, False, False, , 0, False, False, 1, 1"</definedName>
    <definedName name="cb_sChart1D0219E7_opts" hidden="1">"1, 1, 1, False, 2, False, False, , 0, False, False, 1, 1"</definedName>
    <definedName name="cb_sChart1D022117_opts" hidden="1">"1, 1, 1, False, 2, False, False, , 0, False, False, 1, 1"</definedName>
    <definedName name="cb_sChart1D02CAAE_opts" hidden="1">"1, 10, 1, False, 2, False, False, , 0, False, False, 1, 1"</definedName>
    <definedName name="cb_sChart1D03E238_opts" hidden="1">"1, 1, 1, False, 2, False, False, , 0, False, False, 1, 1"</definedName>
    <definedName name="cb_sChart1D03E90C_opts" hidden="1">"1, 1, 1, False, 2, False, False, , 0, False, False, 1, 1"</definedName>
    <definedName name="cb_sChart1D05BD_opts" hidden="1">"1, 4, 1, False, 2, True, False, , 0, False, False, 2, 1"</definedName>
    <definedName name="cb_sChart1D0E49_opts" hidden="1">"1, 1, 1, False, 2, True, False, , 0, False, True, 2, 1"</definedName>
    <definedName name="cb_sChart1D0EF7_opts" hidden="1">"1, 5, 1, False, 2, True, False, , 0, False, True, 2, 1"</definedName>
    <definedName name="cb_sChart1D1405AB_opts" hidden="1">"1, 10, 1, False, 2, False, False, , 0, False, False, 1, 1"</definedName>
    <definedName name="cb_sChart1D1426E6_opts" hidden="1">"1, 10, 1, False, 2, False, False, , 0, False, False, 1, 1"</definedName>
    <definedName name="cb_sChart1D14336C_opts" hidden="1">"1, 10, 1, False, 2, False, False, , 0, False, False, 1, 1"</definedName>
    <definedName name="cb_sChart1D14587E_opts" hidden="1">"1, 10, 1, False, 2, False, False, , 0, False, False, 1, 1"</definedName>
    <definedName name="cb_sChart1D3AE8_opts" hidden="1">"1, 6, 1, False, 2, False, False, , 0, False, True, 2, 2"</definedName>
    <definedName name="cb_sChart1D3EEF_opts" hidden="1">"1, 7, 1, False, 2, False, False, , 0, False, True, 2, 2"</definedName>
    <definedName name="cb_sChart1D41EA_opts" hidden="1">"1, 8, 1, False, 2, False, False, , 0, False, False, 2, 2"</definedName>
    <definedName name="cb_sChart1D5891_opts" hidden="1">"1, 9, 1, False, 2, False, False, , 0, False, True, 2, 2"</definedName>
    <definedName name="cb_sChart1D9CE2_opts" hidden="1">"1, 10, 1, False, 2, True, False, , 0, False, False, 2,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9B8D4_opts" hidden="1">"1, 10, 1, False, 2, False, False, , 0, False, False, 1, 1"</definedName>
    <definedName name="cb_sChart1DB9C5CE_opts" hidden="1">"1, 10, 1, False, 2, False, False, , 0, False, False, 1, 1"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BCD0EE_opts" hidden="1">"1, 10, 1, False, 2, False, False, , 0, False, False, 1, 1"</definedName>
    <definedName name="cb_sChart1DBCD418_opts" hidden="1">"1, 10, 1, False, 2, False, False, , 0, False, False,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23F891A_opts" hidden="1">"1, 9, 1, False, 2, False, False, , 0, False, True, 1, 1"</definedName>
    <definedName name="cb_sChart24ED245_opts" hidden="1">"1, 9, 1, False, 2, False, False, , 0, False, True, 1, 1"</definedName>
    <definedName name="cb_sChart24ED930_opts" hidden="1">"1, 9, 1, False, 2, False, False, , 0, False, False, 1, 1"</definedName>
    <definedName name="cb_sChart26CA498_opts" hidden="1">"1, 9, 1, False, 2, False, False, , 0, False, False, 1, 1"</definedName>
    <definedName name="cb_sChart27D31D5_opts" hidden="1">"1, 9, 1, False, 2, False, False, , 0, False, True, 1, 1"</definedName>
    <definedName name="cb_sChart27D3990_opts" hidden="1">"1, 9, 1, False, 2, False, False, , 0, False, True, 1, 1"</definedName>
    <definedName name="cb_sChart2A64D8F_opts" hidden="1">"1, 8, 1, False, 2, False, False, , 0, False, True, 1, 1"</definedName>
    <definedName name="cb_sChart2A65748_opts" hidden="1">"1, 8, 1, False, 2, False, False, , 0, False, True, 1, 1"</definedName>
    <definedName name="cb_sChart2A667D4_opts" hidden="1">"1, 8, 1, False, 2, False, False, , 0, False, True, 1, 1"</definedName>
    <definedName name="cb_sChart2A66D9D_opts" hidden="1">"1, 8, 1, False, 2, False, False, , 0, False, True, 1, 1"</definedName>
    <definedName name="cb_sChart2A67124_opts" hidden="1">"2, 1, 3, False, 2, False, False, , 0, False, True, 1, 1"</definedName>
    <definedName name="cb_sChart2A673A1_opts" hidden="1">"1, 8, 1, False, 2, False, False, , 0, False, True, 1, 1"</definedName>
    <definedName name="cb_sChart2A67A0C_opts" hidden="1">"1, 8, 1, False, 2, False, False, , 0, False, True, 1, 1"</definedName>
    <definedName name="cb_sChart2A68670_opts" hidden="1">"1, 8, 1, False, 2, False, False, , 0, False, True, 1, 1"</definedName>
    <definedName name="cb_sChart2A6C43D_opts" hidden="1">"1, 9, 1, False, 2, False, False, , 0, False, True, 1, 1"</definedName>
    <definedName name="cb_sChart2A74E8A_opts" hidden="1">"1, 9, 1, False, 2, False, False, , 0, False, True, 1, 1"</definedName>
    <definedName name="cb_sChart2A76BA8_opts" hidden="1">"1, 9, 1, False, 2, False, False, , 0, False, True, 1, 1"</definedName>
    <definedName name="cb_sChart2D6F93B_opts" hidden="1">"1, 9, 1, False, 2, False, False, , 0, False, True, 1, 1"</definedName>
    <definedName name="cb_sChart2D714FE_opts" hidden="1">"1, 9, 1, False, 2, False, False, , 0, False, True, 1, 2"</definedName>
    <definedName name="cb_sChart2D737E5_opts" hidden="1">"1, 9, 1, False, 2, False, False, , 0, False, False, 1, 2"</definedName>
    <definedName name="cb_sChart2D73A28_opts" hidden="1">"1, 9, 1, False, 2, False, False, , 0, False, True, 1, 1"</definedName>
    <definedName name="cb_sChart2D759D9_opts" hidden="1">"1, 10, 1, False, 2, False, False, , 0, False, False, 1, 2"</definedName>
    <definedName name="cb_sChart2D76823_opts" hidden="1">"1, 9, 1, False, 2, False, False, , 0, False, True, 1, 2"</definedName>
    <definedName name="cb_sChart2D76BFA_opts" hidden="1">"1, 9, 1, False, 2, False, False, , 0, False, True, 1, 2"</definedName>
    <definedName name="cb_sChart2D9FB96_opts" hidden="1">"1, 9, 1, False, 2, False, False, , 0, False, True, 1, 2"</definedName>
    <definedName name="cb_sChart2D9FE6F_opts" hidden="1">"1, 9, 1, False, 2, False, False, , 0, False, True, 1, 2"</definedName>
    <definedName name="cb_sChart2DA6F48_opts" hidden="1">"1, 9, 1, False, 2, False, False, , 0, False, True, 1, 2"</definedName>
    <definedName name="cb_sChart2DAB5B8_opts" hidden="1">"1, 7, 1, False, 2, False, False, , 0, False, True, 1, 1"</definedName>
    <definedName name="cb_sChart2DAC2D5_opts" hidden="1">"1, 7, 1, False, 2, False, False, , 0, False, True, 1, 1"</definedName>
    <definedName name="cb_sChart2DADDDE_opts" hidden="1">"1, 7, 1, False, 2, False, False, , 0, False, False, 1, 1"</definedName>
    <definedName name="cb_sChart2DADE5D_opts" hidden="1">"1, 7, 1, False, 2, False, False, , 0, False, True, 1, 1"</definedName>
    <definedName name="cb_sChart2DAF358_opts" hidden="1">"1, 7, 1, False, 2, False, False, , 0, False, True, 1, 1"</definedName>
    <definedName name="cb_sChart2DB05D6_opts" hidden="1">"1, 7, 1, False, 2, False, False, , 0, False, True, 1, 1"</definedName>
    <definedName name="cb_sChart2DBCB46_opts" hidden="1">"1, 7, 1, False, 2, False, False, , 0, False, True, 1, 1"</definedName>
    <definedName name="cb_sChart2E6278B_opts" hidden="1">"1, 9, 1, False, 2, False, False, , 0, False, True, 1, 1"</definedName>
    <definedName name="cb_sChart2EB0678_opts" hidden="1">"1, 1, 1, False, 2, True, False, , 0, False, True, 2, 2"</definedName>
    <definedName name="cb_sChart2F3EBCE_opts" hidden="1">"2, 1, 1, False, 2, False, False, , 0, False, True, 2, 2"</definedName>
    <definedName name="cb_sChart2F3F63F_opts" hidden="1">"1, 5, 1, False, 2, True, False, , 0, False, False, 1, 1"</definedName>
    <definedName name="cb_sChart2F3F90D_opts" hidden="1">"1, 5, 1, False, 2, True, False, , 0, False, False, 2, 2"</definedName>
    <definedName name="cb_sChart2F46DBE_opts" hidden="1">"2, 1, 1, True, 2, False, False, , 0, False, True, 1, 2"</definedName>
    <definedName name="cb_sChart2F470D1_opts" hidden="1">"2, 1, 1, False, 2, True, False, , 0, False, True, 1, 2"</definedName>
    <definedName name="cb_sChart2F4952A_opts" hidden="1">"1, 5, 1, False, 2, False, False, , 0, False, False, 1, 1"</definedName>
    <definedName name="cb_sChart2F49CDA_opts" hidden="1">"1, 5, 1, False, 2, False, False, , 0, False, False, 1, 1"</definedName>
    <definedName name="cb_sChart2F4A3D0_opts" hidden="1">"1, 5, 1, False, 2, False, False, , 0, False, False, 1, 1"</definedName>
    <definedName name="cb_sChart2F4A9B1_opts" hidden="1">"1, 5, 1, False, 2, False, False, , 0, False, False, 1, 1"</definedName>
    <definedName name="cb_sChart2F65E86_opts" hidden="1">"1, 1, 1, False, 2, True, False, , 0, False, False, 2, 2"</definedName>
    <definedName name="cb_sChart2F6A8C2_opts" hidden="1">"1, 1, 1, False, 2, True, False, , 0, False, False, 1, 2"</definedName>
    <definedName name="cb_sChart2F6AAB4_opts" hidden="1">"1, 1, 1, False, 2, True, False, , 0, False, True, 1, 2"</definedName>
    <definedName name="cb_sChart2F6B601_opts" hidden="1">"1, 1, 1, False, 2, False, False, , 0, False, False, 1, 1"</definedName>
    <definedName name="cb_sChart2F730C1_opts" hidden="1">"1, 4, 1, False, 2, False, False, , 0, False, False, 1, 1"</definedName>
    <definedName name="cb_sChart2FA9A3C_opts" hidden="1">"1, 3, 1, False, 2, False, False, , 0, False, True, 1, 2"</definedName>
    <definedName name="cb_sChart2FA9CC4_opts" hidden="1">"1, 3, 1, False, 2, False, False, , 0, False, True, 1, 2"</definedName>
    <definedName name="cb_sChart33FC2FF_opts" hidden="1">"1, 5, 1, False, 2, False, False, , 0, False, False, 1, 2"</definedName>
    <definedName name="cb_sChart33FC8D4_opts" hidden="1">"1, 5, 1, False, 2, False, False, , 0, False, False, 1, 2"</definedName>
    <definedName name="cb_sChart33FE8BF_opts" hidden="1">"1, 5, 1, False, 2, False, False, , 0, False, False, 1, 2"</definedName>
    <definedName name="cb_sChart34010F1_opts" hidden="1">"1, 5, 1, False, 2, False, False, , 0, False, False, 1, 2"</definedName>
    <definedName name="cb_sChart3401AFA_opts" hidden="1">"1, 5, 1, False, 2, False, False, , 0, False, False, 1, 2"</definedName>
    <definedName name="cb_sChart3409186_opts" hidden="1">"1, 5, 1, False, 2, False, False, , 0, False, False, 1, 2"</definedName>
    <definedName name="cb_sChart340A263_opts" hidden="1">"1, 5, 1, False, 2, False, False, , 0, False, False, 1, 1"</definedName>
    <definedName name="cb_sChart340F629_opts" hidden="1">"1, 8, 1, False, 2, False, False, , 0, False, False, 1, 2"</definedName>
    <definedName name="cb_sChart340FD14_opts" hidden="1">"1, 8, 1, False, 2, False, False, , 0, False, False, 1, 2"</definedName>
    <definedName name="cb_sChart34107E2_opts" hidden="1">"1, 8, 1, False, 2, False, False, , 0, False, False, 1, 1"</definedName>
    <definedName name="cb_sChart3434ED7_opts" hidden="1">"1, 5, 1, False, 2, False, False, , 0, False, False, 1, 2"</definedName>
    <definedName name="cb_sChart343DEED_opts" hidden="1">"2, 1, 2, True, 2, False, False, , 0, False, True, 1, 2"</definedName>
    <definedName name="cb_sChart344EE9A_opts" hidden="1">"1, 9, 1, False, 2, False, False, , 0, False, True, 1, 1"</definedName>
    <definedName name="cb_sChart344F24F_opts" hidden="1">"1, 9, 1, False, 2, False, False, , 0, False, True, 1, 2"</definedName>
    <definedName name="cb_sChart3450777_opts" hidden="1">"1, 9, 1, False, 2, False, True, 13, 2, False, False, 1, 1"</definedName>
    <definedName name="cb_sChart3450E85_opts" hidden="1">"1, 9, 1, False, 2, False, False, , 0, False, True, 1, 2"</definedName>
    <definedName name="cb_sChart3452C22_opts" hidden="1">"1, 3, 1, False, 2, False, False, , 0, False, True, 1, 2"</definedName>
    <definedName name="cb_sChart345311B_opts" hidden="1">"1, 3, 1, False, 2, False, False, , 0, False, True, 1, 2"</definedName>
    <definedName name="cb_sChart3453B0D_opts" hidden="1">"2, 1, 1, True, 2, False, False, , 0, False, True, 1, 2"</definedName>
    <definedName name="cb_sChart34647CA_opts" hidden="1">"1, 8, 1, False, 2, False, False, , 0, False, False, 2, 2"</definedName>
    <definedName name="cb_sChart346520D_opts" hidden="1">"1, 8, 1, False, 2, False, False, , 0, False, False, 1, 2"</definedName>
    <definedName name="cb_sChart34654DB_opts" hidden="1">"1, 8, 1, False, 2, False, False, , 0, False, False, 1, 2"</definedName>
    <definedName name="cb_sChart346953C_opts" hidden="1">"2, 1, 1, False, 2, False, False, , 0, False, False, 2, 2"</definedName>
    <definedName name="cb_sChart346A27B_opts" hidden="1">"1, 3, 1, False, 2, False, False, , 0, False, True, 2, 2"</definedName>
    <definedName name="cb_sChart347102A_opts" hidden="1">"2, 1, 1, False, 2, False, False, , 0, False, True, 2, 2"</definedName>
    <definedName name="cb_sChart34E448E_opts" hidden="1">"1, 1, 1, False, 2, False, False, , 0, False, False, 1, 1"</definedName>
    <definedName name="cb_sChart34F5376_opts" hidden="1">"2, 1, 2, True, 2, False, False, , 0, False, True, 1, 2"</definedName>
    <definedName name="cb_sChart34F577C_opts" hidden="1">"2, 1, 2, True, 2, False, False, , 0, False, True, 1, 2"</definedName>
    <definedName name="cb_sChart34F5A05_opts" hidden="1">"2, 1, 2, True, 2, False, False, , 0, False, True, 1, 2"</definedName>
    <definedName name="cb_sChart34F5F2C_opts" hidden="1">"2, 1, 2, True, 2, False, False, , 0, False, True, 1, 2"</definedName>
    <definedName name="cb_sChart34F92FC_opts" hidden="1">"1, 1, 1, False, 2, True, False, , 0, False, False, 1, 2"</definedName>
    <definedName name="cb_sChart34F9B08_opts" hidden="1">"1, 4, 1, False, 2, False, False, , 0, False, False, 1, 1"</definedName>
    <definedName name="cb_sChart34FAEB3_opts" hidden="1">"1, 3, 1, False, 2, False, False, , 0, False, True, 1, 1"</definedName>
    <definedName name="cb_sChart34FB053_opts" hidden="1">"1, 3, 1, False, 2, True, False, , 0, False, False, 1, 1"</definedName>
    <definedName name="cb_sChart352F02B_opts" hidden="1">"1, 5, 1, False, 2, True, False, , 0, False, False, 1, 2"</definedName>
    <definedName name="cb_sChart3532FF6_opts" hidden="1">"2, 1, 1, False, 2, False, False, , 0, False, True, 1, 2"</definedName>
    <definedName name="cb_sChart355BCAD_opts" hidden="1">"2, 1, 1, False, 2, False, False, , 0, False, True, 1, 2"</definedName>
    <definedName name="cb_sChart35FF6A2_opts" hidden="1">"1, 8, 1, False, 2, False, False, , 0, False, False, 1, 2"</definedName>
    <definedName name="cb_sChart3624091_opts" hidden="1">"1, 8, 1, False, 2, False, False, , 0, False, False, 1, 2"</definedName>
    <definedName name="cb_sChart36406CE_opts" hidden="1">"1, 3, 1, False, 2, True, False, , 0, False, True, 1, 1"</definedName>
    <definedName name="cb_sChart3AB73A1_opts" hidden="1">"2, 1, 1, False, 2, True, False, , 0, False, True, 2, 2"</definedName>
    <definedName name="cb_sChart3ABAD51_opts" hidden="1">"1, 5, 1, False, 2, True, False, , 0, False, False, 2, 2"</definedName>
    <definedName name="cb_sChart3AE4A4F_opts" hidden="1">"2, 1, 1, True, 2, False, False, , 0, False, True, 2, 2"</definedName>
    <definedName name="cb_sChart3AEA7B7_opts" hidden="1">"2, 1, 1, True, 2, False, False, , 0, False, True, 1, 1"</definedName>
    <definedName name="cb_sChart3AEAB83_opts" hidden="1">"2, 1, 1, True, 2, False, False, , 0, False, True, 2, 2"</definedName>
    <definedName name="cb_sChart3AF2834_opts" hidden="1">"1, 3, 1, False, 2, False, False, , 0, False, False, 2, 2"</definedName>
    <definedName name="cb_sChart3AF5310_opts" hidden="1">"1, 1, 1, False, 2, False, False, , 0, False, False, 1, 2"</definedName>
    <definedName name="cb_sChart3AF68AD_opts" hidden="1">"1, 1, 1, False, 2, False, False, , 0, False, False, 2, 2"</definedName>
    <definedName name="cb_sChart3AF71DA_opts" hidden="1">"1, 1, 1, False, 2, False, False, , 0, False, False, 1, 1"</definedName>
    <definedName name="cb_sChart3AF76D4_opts" hidden="1">"1, 1, 1, False, 2, False, False, , 0, False, False, 2, 2"</definedName>
    <definedName name="cb_sChart3AF8492_opts" hidden="1">"1, 1, 1, False, 2, False, False, , 0, False, False, 1, 1"</definedName>
    <definedName name="cb_sChart3AFF994_opts" hidden="1">"1, 1, 1, False, 2, False, False, , 0, False, False, 2, 2"</definedName>
    <definedName name="cb_sChart3B004D6_opts" hidden="1">"1, 1, 1, False, 2, False, False, , 0, False, False, 1, 1"</definedName>
    <definedName name="cb_sChart3B03C44_opts" hidden="1">"1, 1, 1, False, 2, False, False, , 0, False, False, 1, 1"</definedName>
    <definedName name="cb_sChart3B08D31_opts" hidden="1">"1, 8, 1, False, 2, False, False, , 0, False, False, 2, 2"</definedName>
    <definedName name="cb_sChart3B09A9F_opts" hidden="1">"1, 8, 1, False, 2, False, False, , 0, False, False, 2, 2"</definedName>
    <definedName name="cb_sChart3B09F8C_opts" hidden="1">"1, 8, 1, False, 2, False, False, , 0, False, False, 2, 2"</definedName>
    <definedName name="cb_sChart3B0ABD8_opts" hidden="1">"1, 8, 1, False, 2, False, False, , 0, False, False, 2, 2"</definedName>
    <definedName name="cb_sChart3B12357_opts" hidden="1">"1, 8, 1, False, 2, False, False, , 0, False, False, 2, 2"</definedName>
    <definedName name="cb_sChart3B12816_opts" hidden="1">"1, 8, 1, False, 2, False, False, , 0, False, False, 2, 2"</definedName>
    <definedName name="cb_sChart3B12D0F_opts" hidden="1">"1, 8, 1, False, 2, False, False, , 0, False, False, 2, 2"</definedName>
    <definedName name="cb_sChart3BA9EF5_opts" hidden="1">"1, 9, 1, False, 2, False, False, , 0, False, True, 1, 1"</definedName>
    <definedName name="cb_sChart3BAA0A1_opts" hidden="1">"1, 9, 1, False, 2, False, False, , 0, False, True, 1, 1"</definedName>
    <definedName name="cb_sChart3BAA29E_opts" hidden="1">"1, 9, 1, False, 2, False, False, , 0, False, True, 1, 1"</definedName>
    <definedName name="cb_sChart3BAACED_opts" hidden="1">"1, 9, 1, False, 2, False, False, , 0, False, True, 1, 1"</definedName>
    <definedName name="cb_sChart3BAD7A6_opts" hidden="1">"2, 1, 2, True, 2, False, False, , 0, False, True, 1, 2"</definedName>
    <definedName name="cb_sChart3BBD972_opts" hidden="1">"1, 1, 1, False, 2, False, False, , 0, False, False, 1, 1"</definedName>
    <definedName name="cb_sChart3BC0E91_opts" hidden="1">"2, 1, 1, False, 2, True, False, , 0, False, True, 1, 1"</definedName>
    <definedName name="cb_sChart3BFC30E_opts" hidden="1">"1, 4, 1, False, 2, False, False, , 0, False, False, 1, 1"</definedName>
    <definedName name="cb_sChart3BFD9FA_opts" hidden="1">"2, 1, 1, True, 2, False, False, , 0, False, True, 2, 2"</definedName>
    <definedName name="cb_sChart3BFEF23_opts" hidden="1">"1, 4, 1, False, 2, False, False, , 0, False, False, 1, 1"</definedName>
    <definedName name="cb_sChart3BFF2E3_opts" hidden="1">"1, 1, 1, False, 2, False, False, , 0, False, False, 1, 1"</definedName>
    <definedName name="cb_sChart41E9A35_opts" hidden="1">"1, 9, 1, False, 2, False, False, , 0, False, True, 1, 1"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595EE0E_opts" hidden="1">"1, 9, 1, False, 2, False, True, , 3, False, True, 1, 1"</definedName>
    <definedName name="cb_sChart5D0C805_opts" hidden="1">"1, 4, 1, False, 2, False, False, , 0, False, False, 1, 1"</definedName>
    <definedName name="cb_sChart5D375C8_opts" hidden="1">"1, 9, 1, False, 2, False, False, , 0, False, True, 1, 1"</definedName>
    <definedName name="cb_sChart6A2ED7_opts" hidden="1">"1, 10, 1, False, 2, True, False, , 0, False, False, 1, 1"</definedName>
    <definedName name="cb_sChart6A6617_opts" hidden="1">"1, 10, 1, False, 2, True, False, , 0, False, False, 1, 1"</definedName>
    <definedName name="cb_sChart6A66F3_opts" hidden="1">"1, 10, 1, False, 2, True, False, , 0, False, False, 1, 1"</definedName>
    <definedName name="cb_sChart6A7DF6_opts" hidden="1">"1, 3, 1, False, 2, True, False, , 0, False, True, 2, 1"</definedName>
    <definedName name="cb_sChart74E984_opts" hidden="1">"1, 1, 1, False, 2, False, False, , 0, False, False, 2, 2"</definedName>
    <definedName name="cb_sChart8CD287E_opts" hidden="1">"1, 1, 1, False, 2, False, False, , 0, False, False, 1, 1"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EE4CE1B_opts" hidden="1">"1, 4, 1, False, 2, False, False, , 0, False, False, 1, 1"</definedName>
    <definedName name="cb_sChartEE4CF99_opts" hidden="1">"1, 1, 1, False, 2, False, False, , 0, False, False, 1, 1"</definedName>
    <definedName name="cb_sChartEE4DD06_opts" hidden="1">"1, 1, 1, False, 2, False, False, , 0, False, False, 1, 2"</definedName>
    <definedName name="cb_sChartEE4E93B_opts" hidden="1">"1, 1, 1, False, 2, False, False, , 0, False, False, 1, 1"</definedName>
    <definedName name="cb_sChartEE51E95_opts" hidden="1">"1, 1, 1, False, 2, False, False, , 0, False, False, 1, 1"</definedName>
    <definedName name="cb_sChartEED7645_opts" hidden="1">"1, 1, 1, False, 2, False, False, , 0, False, False, 1, 1"</definedName>
    <definedName name="cb_sChartEEDA195_opts" hidden="1">"1, 1, 1, False, 2, False, False, , 0, False, False, 1, 1"</definedName>
    <definedName name="cb_sChartEEDC338_opts" hidden="1">"1, 1, 1, False, 2, False, False, , 0, False, False, 1, 1"</definedName>
    <definedName name="cb_sChartEEDEDB8_opts" hidden="1">"1, 1, 1, False, 2, False, False, , 0, False, True, 1, 1"</definedName>
    <definedName name="cb_sChartEEDEE5A_opts" hidden="1">"1, 3, 1, False, 2, True, False, , 0, False, True, 1, 1"</definedName>
    <definedName name="cb_sChartEEDF178_opts" hidden="1">"1, 3, 1, False, 2, False, False, , 0, False, True, 1,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ChartF6A6B11_opts" hidden="1">"1, 1, 1, False, 2, True, False, , 0, False, False, 1, 1"</definedName>
    <definedName name="cb_sChartFD191DC_opts" hidden="1">"1, 3, 1, False, 2, True, False, , 0, False, True, 1, 1"</definedName>
    <definedName name="cb_sChartFD1A245_opts" hidden="1">"1, 3, 1, False, 2, True, False, , 0, False, True, 1, 1"</definedName>
    <definedName name="cb_sChartFD3F0E9_opts" hidden="1">"1, 3, 1, False, 2, True, False, , 0, False, False, 1, 1"</definedName>
    <definedName name="cb_sChartFD3F27E_opts" hidden="1">"1, 3, 1, False, 2, True, False, , 0, False, True, 1, 1"</definedName>
    <definedName name="cb_sChartFD58483_opts" hidden="1">"1, 1, 1, False, 2, True, False, , 0, False, False, 1, 1"</definedName>
    <definedName name="cb_sChartFD5C4CD_opts" hidden="1">"1, 1, 1, False, 2, True, False, , 0, False, False, 1, 1"</definedName>
    <definedName name="cb_sChartFD5D4CE_opts" hidden="1">"1, 1, 1, False, 2, True, False, , 0, False, False, 1, 1"</definedName>
    <definedName name="cb_sChartFD5DF34_opts" hidden="1">"1, 1, 1, False, 2, True, False, , 0, False, False, 1, 1"</definedName>
    <definedName name="cb_sChartFD5EFC0_opts" hidden="1">"1, 1, 1, False, 2, True, False, , 0, False, False, 1, 1"</definedName>
    <definedName name="cb_sChartFD5FDB9_opts" hidden="1">"1, 1, 1, False, 2, True, False, , 0, False, False, 1, 1"</definedName>
    <definedName name="cb_sChartFE54712_opts" hidden="1">"1, 3, 1, False, 2, True, False, , 0, False, True, 1, 1"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BD_INV" localSheetId="4" hidden="1">#REF!</definedName>
    <definedName name="CBD_INV" hidden="1">#REF!</definedName>
    <definedName name="CBWorkbookPriority" hidden="1">-1344567675</definedName>
    <definedName name="cdu" localSheetId="0" hidden="1">{#N/A,#N/A,FALSE,"COVER.XLS";#N/A,#N/A,FALSE,"RACT1.XLS";#N/A,#N/A,FALSE,"RACT2.XLS";#N/A,#N/A,FALSE,"ECCMP";#N/A,#N/A,FALSE,"WELDER.XLS"}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fsat" localSheetId="0" hidden="1">{#N/A,#N/A,FALSE,"Summary";#N/A,#N/A,FALSE,"Model";#N/A,#N/A,FALSE,"Sentivity";#N/A,#N/A,FALSE,"Capital"}</definedName>
    <definedName name="cfsat" localSheetId="4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hangeRange" localSheetId="3" hidden="1">#REF!</definedName>
    <definedName name="ChangeRange" hidden="1">#REF!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IQWBGuid" hidden="1">"Penta Model v4.xlsx"</definedName>
    <definedName name="ContentsHelp" localSheetId="3" hidden="1">#REF!</definedName>
    <definedName name="ContentsHelp" hidden="1">#REF!</definedName>
    <definedName name="CONTROLE" localSheetId="0" hidden="1">#REF!</definedName>
    <definedName name="CONTROLE" localSheetId="4" hidden="1">#REF!</definedName>
    <definedName name="CONTROLE" hidden="1">#REF!</definedName>
    <definedName name="costact" localSheetId="0" hidden="1">{#N/A,#N/A,FALSE,"ll-inves";#N/A,#N/A,FALSE,"bgt-cf 97";#N/A,#N/A,FALSE,"bgt-pl 97"}</definedName>
    <definedName name="costact" localSheetId="4" hidden="1">{#N/A,#N/A,FALSE,"ll-inves";#N/A,#N/A,FALSE,"bgt-cf 97";#N/A,#N/A,FALSE,"bgt-pl 97"}</definedName>
    <definedName name="costact" hidden="1">{#N/A,#N/A,FALSE,"ll-inves";#N/A,#N/A,FALSE,"bgt-cf 97";#N/A,#N/A,FALSE,"bgt-pl 97"}</definedName>
    <definedName name="CreateTable" localSheetId="3" hidden="1">#REF!</definedName>
    <definedName name="CreateTable" hidden="1">#REF!</definedName>
    <definedName name="csd" localSheetId="0" hidden="1">{#N/A,#N/A,FALSE,"ll-inves";#N/A,#N/A,FALSE,"bgt-cf 97";#N/A,#N/A,FALSE,"bgt-pl 97"}</definedName>
    <definedName name="csd" localSheetId="4" hidden="1">{#N/A,#N/A,FALSE,"ll-inves";#N/A,#N/A,FALSE,"bgt-cf 97";#N/A,#N/A,FALSE,"bgt-pl 97"}</definedName>
    <definedName name="csd" hidden="1">{#N/A,#N/A,FALSE,"ll-inves";#N/A,#N/A,FALSE,"bgt-cf 97";#N/A,#N/A,FALSE,"bgt-pl 97"}</definedName>
    <definedName name="CURVE" localSheetId="0" hidden="1">{#N/A,#N/A,FALSE,"COVER1.XLS ";#N/A,#N/A,FALSE,"RACT1.XLS";#N/A,#N/A,FALSE,"RACT2.XLS";#N/A,#N/A,FALSE,"ECCMP";#N/A,#N/A,FALSE,"WELDER.XLS"}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data3" localSheetId="0" hidden="1">#REF!</definedName>
    <definedName name="data3" localSheetId="4" hidden="1">#REF!</definedName>
    <definedName name="data3" hidden="1">#REF!</definedName>
    <definedName name="DeleteRange" localSheetId="3" hidden="1">#REF!</definedName>
    <definedName name="DeleteRange" hidden="1">#REF!</definedName>
    <definedName name="DeleteTable" localSheetId="3" hidden="1">#REF!</definedName>
    <definedName name="DeleteTable" hidden="1">#REF!</definedName>
    <definedName name="DERNIERECOLONNE" localSheetId="0" hidden="1">#REF!</definedName>
    <definedName name="DERNIERECOLONNE" localSheetId="4" hidden="1">#REF!</definedName>
    <definedName name="DERNIERECOLONNE" hidden="1">#REF!</definedName>
    <definedName name="dgfgfd" localSheetId="0" hidden="1">{#N/A,#N/A,FALSE,"COVER.XLS";#N/A,#N/A,FALSE,"RACT1.XLS";#N/A,#N/A,FALSE,"RACT2.XLS";#N/A,#N/A,FALSE,"ECCMP";#N/A,#N/A,FALSE,"WELDER.XLS"}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scount" localSheetId="0" hidden="1">#REF!</definedName>
    <definedName name="Discount" localSheetId="4" hidden="1">#REF!</definedName>
    <definedName name="Discount" hidden="1">#REF!</definedName>
    <definedName name="display_area_2" localSheetId="0" hidden="1">#REF!</definedName>
    <definedName name="display_area_2" localSheetId="4" hidden="1">#REF!</definedName>
    <definedName name="display_area_2" hidden="1">#REF!</definedName>
    <definedName name="dreant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eant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ean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sds" localSheetId="0" hidden="1">{#N/A,#N/A,FALSE,"ll-inves";#N/A,#N/A,FALSE,"bgt-cf 97";#N/A,#N/A,FALSE,"bgt-pl 97"}</definedName>
    <definedName name="dsds" localSheetId="4" hidden="1">{#N/A,#N/A,FALSE,"ll-inves";#N/A,#N/A,FALSE,"bgt-cf 97";#N/A,#N/A,FALSE,"bgt-pl 97"}</definedName>
    <definedName name="dsds" hidden="1">{#N/A,#N/A,FALSE,"ll-inves";#N/A,#N/A,FALSE,"bgt-cf 97";#N/A,#N/A,FALSE,"bgt-pl 97"}</definedName>
    <definedName name="dssddssd" localSheetId="0" hidden="1">{#N/A,#N/A,FALSE,"ll-inves";#N/A,#N/A,FALSE,"bgt-cf 97";#N/A,#N/A,FALSE,"bgt-pl 97"}</definedName>
    <definedName name="dssddssd" localSheetId="4" hidden="1">{#N/A,#N/A,FALSE,"ll-inves";#N/A,#N/A,FALSE,"bgt-cf 97";#N/A,#N/A,FALSE,"bgt-pl 97"}</definedName>
    <definedName name="dssddssd" hidden="1">{#N/A,#N/A,FALSE,"ll-inves";#N/A,#N/A,FALSE,"bgt-cf 97";#N/A,#N/A,FALSE,"bgt-pl 97"}</definedName>
    <definedName name="EV__ALLOWSTOPEXPAND__" hidden="1">1</definedName>
    <definedName name="EV__DECIMALSYMBOL__" hidden="1">"."</definedName>
    <definedName name="EV__EVCOM_OPTIONS__" hidden="1">8</definedName>
    <definedName name="EV__EXPOPTIONS__" hidden="1">0</definedName>
    <definedName name="EV__LOCKEDCVW__AGRONOMY" hidden="1">"BUDGET,CropTotal,Final,PotatoCost,Weight,PTTTotal,2003.TOTAL,PERIODIC,"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GROUPFIN" hidden="1">"BS.Company,LE2007,Final,05.0000,AllProduct,NoIntCo,AllResponsibility,THB,2007.TOTAL,PERIODIC,"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V__WSINFO__" hidden="1">"alan"</definedName>
    <definedName name="ewe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we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w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xactAddinConnection" hidden="1">"815"</definedName>
    <definedName name="ExactAddinConnection.815" hidden="1">"EXACTSERVER;815;thuy.nguyen;1"</definedName>
    <definedName name="ExactAddinConnection.846" hidden="1">"DCSERVER;900;dinh.le;1"</definedName>
    <definedName name="ExactAddinConnection.900" hidden="1">"DCSERVER;900;dinh.le;1"</definedName>
    <definedName name="ExactAddinReports" hidden="1">5</definedName>
    <definedName name="FCode" localSheetId="0" hidden="1">#REF!</definedName>
    <definedName name="FCode" localSheetId="4" hidden="1">#REF!</definedName>
    <definedName name="FCode" hidden="1">#REF!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elipe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lipe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lip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R" localSheetId="0" hidden="1">{"'3121043'!$A$1:$B$3"}</definedName>
    <definedName name="FER" localSheetId="4" hidden="1">{"'3121043'!$A$1:$B$3"}</definedName>
    <definedName name="FER" hidden="1">{"'3121043'!$A$1:$B$3"}</definedName>
    <definedName name="FGS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irstline" localSheetId="0" hidden="1">#REF!</definedName>
    <definedName name="firstline" localSheetId="4" hidden="1">#REF!</definedName>
    <definedName name="firstline" hidden="1">#REF!</definedName>
    <definedName name="GFD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HiddenRows" localSheetId="0" hidden="1">#REF!</definedName>
    <definedName name="HiddenRows" localSheetId="4" hidden="1">#REF!</definedName>
    <definedName name="HiddenRows" hidden="1">#REF!</definedName>
    <definedName name="hire" localSheetId="0" hidden="1">{#N/A,#N/A,FALSE,"Aging Summary";#N/A,#N/A,FALSE,"Ratio Analysis";#N/A,#N/A,FALSE,"Test 120 Day Accts";#N/A,#N/A,FALSE,"Tickmarks"}</definedName>
    <definedName name="hire" localSheetId="4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n.ExtDb" hidden="1">FALSE</definedName>
    <definedName name="hn.ModelType" hidden="1">"DEAL"</definedName>
    <definedName name="HP" localSheetId="0" hidden="1">{#N/A,#N/A,FALSE,"Aging Summary";#N/A,#N/A,FALSE,"Ratio Analysis";#N/A,#N/A,FALSE,"Test 120 Day Accts";#N/A,#N/A,FALSE,"Tickmarks"}</definedName>
    <definedName name="HP" localSheetId="4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uybis" localSheetId="0" hidden="1">{"'Sheet1'!$L$16"}</definedName>
    <definedName name="huybis" localSheetId="4" hidden="1">{"'Sheet1'!$L$16"}</definedName>
    <definedName name="huybis" hidden="1">{"'Sheet1'!$L$16"}</definedName>
    <definedName name="i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QUIRED_BY_REPORTING_BANK_FDIC" hidden="1">"c6535"</definedName>
    <definedName name="IQ_ADDITIONAL_NON_INT_INC_FDIC" hidden="1">"c6574"</definedName>
    <definedName name="IQ_ADJUSTABLE_RATE_LOANS_FDIC" hidden="1">"c6375"</definedName>
    <definedName name="IQ_AE_BR" hidden="1">"c10"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MENDED_BALANCE_PREVIOUS_YR_FDIC" hidden="1">"c6499"</definedName>
    <definedName name="IQ_AMORT_EXPENSE_FDIC" hidden="1">"c6677"</definedName>
    <definedName name="IQ_AMORTIZED_COST_FDIC" hidden="1">"c6426"</definedName>
    <definedName name="IQ_AP_BR" hidden="1">"c34"</definedName>
    <definedName name="IQ_AR_BR" hidden="1">"c41"</definedName>
    <definedName name="IQ_ASSET_BACKED_FDIC" hidden="1">"c6301"</definedName>
    <definedName name="IQ_ASSET_WRITEDOWN_BR" hidden="1">"c50"</definedName>
    <definedName name="IQ_ASSET_WRITEDOWN_CF_BR" hidden="1">"c53"</definedName>
    <definedName name="IQ_ASSETS_HELD_FDIC" hidden="1">"c6305"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PRICE_TARGET" hidden="1">"c82"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CAPEX_BR" hidden="1">"c111"</definedName>
    <definedName name="IQ_CASH_DIVIDENDS_NET_INCOME_FDIC" hidden="1">"c6738"</definedName>
    <definedName name="IQ_CASH_IN_PROCESS_FDIC" hidden="1">"c6386"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CE_FDIC" hidden="1">"c6296"</definedName>
    <definedName name="IQ_CHANGE_AP_BR" hidden="1">"c135"</definedName>
    <definedName name="IQ_CHANGE_AR_BR" hidden="1">"c142"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OTHER_NET_OPER_ASSETS_BR" hidden="1">"c3595"</definedName>
    <definedName name="IQ_CHANGE_OTHER_WORK_CAP_BR" hidden="1">"c154"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MO_FDIC" hidden="1">"c6406"</definedName>
    <definedName name="IQ_COLLECTION_DOMESTIC_FDIC" hidden="1">"c6387"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_APIC_BR" hidden="1">"c185"</definedName>
    <definedName name="IQ_COMMON_FDIC" hidden="1">"c6350"</definedName>
    <definedName name="IQ_COMMON_ISSUED_BR" hidden="1">"c199"</definedName>
    <definedName name="IQ_COMMON_REP_BR" hidden="1">"c208"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TRACTS_OTHER_COMMODITIES_EQUITIES._FDIC" hidden="1">"c6522"</definedName>
    <definedName name="IQ_CONTRACTS_OTHER_COMMODITIES_EQUITIES_FDIC" hidden="1">"c6522"</definedName>
    <definedName name="IQ_CONV_RATE" hidden="1">"c2192"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OF_FUNDING_ASSETS_FDIC" hidden="1">"c6725"</definedName>
    <definedName name="IQ_CREDIT_CARD_CHARGE_OFFS_FDIC" hidden="1">"c6652"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PROVISION_NET_CHARGE_OFFS_FDIC" hidden="1">"c6734"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ENCY_COIN_DOMESTIC_FDIC" hidden="1">"c6388"</definedName>
    <definedName name="IQ_CURRENCY_GAIN_BR" hidden="1">"c236"</definedName>
    <definedName name="IQ_CURRENT_PORT_DEBT_BR" hidden="1">"c1567"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RIVATIVES_FDIC" hidden="1">"c6523"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EARNING_ASSETS_FDIC" hidden="1">"c6360"</definedName>
    <definedName name="IQ_EARNING_ASSETS_YIELD_FDIC" hidden="1">"c6724"</definedName>
    <definedName name="IQ_EARNINGS_COVERAGE_NET_CHARGE_OFFS_FDIC" hidden="1">"c6735"</definedName>
    <definedName name="IQ_EBT_BR" hidden="1">"c378"</definedName>
    <definedName name="IQ_EBT_EXCL_BR" hidden="1">"c381"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FFICIENCY_RATIO_FDIC" hidden="1">"c6736"</definedName>
    <definedName name="IQ_EQUITY_CAPITAL_ASSETS_FDIC" hidden="1">"c6744"</definedName>
    <definedName name="IQ_EQUITY_FDIC" hidden="1">"c6353"</definedName>
    <definedName name="IQ_EQUITY_SECURITIES_FDIC" hidden="1">"c6304"</definedName>
    <definedName name="IQ_EQUITY_SECURITY_EXPOSURES_FDIC" hidden="1">"c6664"</definedName>
    <definedName name="IQ_EST_ACT_FFO_SHARE_SHARE_THOM" hidden="1">"c4005"</definedName>
    <definedName name="IQ_EST_ACT_FFO_THOM" hidden="1">"c4005"</definedName>
    <definedName name="IQ_EST_EPS_SURPRISE" hidden="1">"c1635"</definedName>
    <definedName name="IQ_EST_FFO_DIFF_THOM" hidden="1">"c5186"</definedName>
    <definedName name="IQ_EST_FFO_SHARE_SHARE_DIFF_THOM" hidden="1">"c5186"</definedName>
    <definedName name="IQ_EST_FFO_SHARE_SHARE_SURPRISE_PERCENT_THOM" hidden="1">"c5187"</definedName>
    <definedName name="IQ_EST_FFO_SURPRISE_PERCENT_THOM" hidden="1">"c5187"</definedName>
    <definedName name="IQ_ESTIMATED_ASSESSABLE_DEPOSITS_FDIC" hidden="1">"c6490"</definedName>
    <definedName name="IQ_ESTIMATED_INSURED_DEPOSITS_FDIC" hidden="1">"c6491"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_BR" hidden="1">"c412"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ED_FUNDS_PURCHASED_FDIC" hidden="1">"c6343"</definedName>
    <definedName name="IQ_FED_FUNDS_SOLD_FDIC" hidden="1">"c6307"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HIGH_EST_THOM" hidden="1">"c4001"</definedName>
    <definedName name="IQ_FFO_LOW_EST_THOM" hidden="1">"c4002"</definedName>
    <definedName name="IQ_FFO_MEDIAN_EST_THOM" hidden="1">"c4000"</definedName>
    <definedName name="IQ_FFO_NUM_EST_THOM" hidden="1">"c4003"</definedName>
    <definedName name="IQ_FFO_SHARE_SHARE_EST_DET_EST" hidden="1">"c12059"</definedName>
    <definedName name="IQ_FFO_SHARE_SHARE_EST_DET_EST_CURRENCY" hidden="1">"c12466"</definedName>
    <definedName name="IQ_FFO_SHARE_SHARE_EST_DET_EST_CURRENCY_THOM" hidden="1">"c12487"</definedName>
    <definedName name="IQ_FFO_SHARE_SHARE_EST_DET_EST_DATE" hidden="1">"c12212"</definedName>
    <definedName name="IQ_FFO_SHARE_SHARE_EST_DET_EST_DATE_THOM" hidden="1">"c12238"</definedName>
    <definedName name="IQ_FFO_SHARE_SHARE_EST_DET_EST_INCL" hidden="1">"c12349"</definedName>
    <definedName name="IQ_FFO_SHARE_SHARE_EST_DET_EST_INCL_THOM" hidden="1">"c12370"</definedName>
    <definedName name="IQ_FFO_SHARE_SHARE_EST_DET_EST_ORIGIN" hidden="1">"c12722"</definedName>
    <definedName name="IQ_FFO_SHARE_SHARE_EST_DET_EST_ORIGIN_THOM" hidden="1">"c12608"</definedName>
    <definedName name="IQ_FFO_SHARE_SHARE_EST_DET_EST_THOM" hidden="1">"c12088"</definedName>
    <definedName name="IQ_FFO_SHARE_SHARE_EST_THOM" hidden="1">"c3999"</definedName>
    <definedName name="IQ_FFO_SHARE_SHARE_HIGH_EST_THOM" hidden="1">"c4001"</definedName>
    <definedName name="IQ_FFO_SHARE_SHARE_LOW_EST_THOM" hidden="1">"c4002"</definedName>
    <definedName name="IQ_FFO_SHARE_SHARE_MEDIAN_EST_THOM" hidden="1">"c4000"</definedName>
    <definedName name="IQ_FFO_SHARE_SHARE_NUM_EST_THOM" hidden="1">"c4003"</definedName>
    <definedName name="IQ_FFO_SHARE_SHARE_STDDEV_EST_THOM" hidden="1">"c4004"</definedName>
    <definedName name="IQ_FFO_STDDEV_EST_THOM" hidden="1">"c4004"</definedName>
    <definedName name="IQ_FHLB_ADVANCES_FDIC" hidden="1">"c6366"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IVE_YEAR_FIXED_AND_FLOATING_RATE_FDIC" hidden="1">"c6422"</definedName>
    <definedName name="IQ_FIVE_YEAR_MORTGAGE_PASS_THROUGHS_FDIC" hidden="1">"c6414"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OSITS_NONTRANSACTION_ACCOUNTS_FDIC" hidden="1">"c6549"</definedName>
    <definedName name="IQ_FOREIGN_DEPOSITS_TRANSACTION_ACCOUNTS_FDIC" hidden="1">"c6541"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X_CONTRACTS_FDIC" hidden="1">"c6517"</definedName>
    <definedName name="IQ_FX_CONTRACTS_SPOT_FDIC" hidden="1">"c6356"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W_AMORT_BR" hidden="1">"c532"</definedName>
    <definedName name="IQ_GW_INTAN_AMORT_BR" hidden="1">"c1470"</definedName>
    <definedName name="IQ_GW_INTAN_AMORT_CF_BR" hidden="1">"c1473"</definedName>
    <definedName name="IQ_HELD_MATURITY_FDIC" hidden="1">"c6408"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NC_EQUITY_BR" hidden="1">"c550"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PROVIDED_DIVIDEND" hidden="1">"c19252"</definedName>
    <definedName name="IQ_INDEXCONSTITUENT_CLOSEPRICE" hidden="1">"c19241"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SETTLE_BR" hidden="1">"c572"</definedName>
    <definedName name="IQ_INSIDER_LOANS_FDIC" hidden="1">"c6365"</definedName>
    <definedName name="IQ_INSTITUTIONS_EARNINGS_GAINS_FDIC" hidden="1">"c6723"</definedName>
    <definedName name="IQ_INSURANCE_COMMISSION_FEES_FDIC" hidden="1">"c6670"</definedName>
    <definedName name="IQ_INSURANCE_UNDERWRITING_INCOME_FDIC" hidden="1">"c6671"</definedName>
    <definedName name="IQ_INT_DEMAND_NOTES_FDIC" hidden="1">"c6567"</definedName>
    <definedName name="IQ_INT_DOMESTIC_DEPOSITS_FDIC" hidden="1">"c6564"</definedName>
    <definedName name="IQ_INT_EXP_BR" hidden="1">"c586"</definedName>
    <definedName name="IQ_INT_EXP_TOTAL_FDIC" hidden="1">"c6569"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OREIGN_LOANS_FDIC" hidden="1">"c6556"</definedName>
    <definedName name="IQ_INT_INC_LEASE_RECEIVABLES_FDIC" hidden="1">"c6557"</definedName>
    <definedName name="IQ_INT_INC_OTHER_FDIC" hidden="1">"c6562"</definedName>
    <definedName name="IQ_INT_INC_SECURITIES_FDIC" hidden="1">"c6559"</definedName>
    <definedName name="IQ_INT_INC_TOTAL_FDIC" hidden="1">"c6563"</definedName>
    <definedName name="IQ_INT_INC_TRADING_ACCOUNTS_FDIC" hidden="1">"c6560"</definedName>
    <definedName name="IQ_INT_SUB_NOTES_FDIC" hidden="1">"c6568"</definedName>
    <definedName name="IQ_INTEL_EPS_EST" hidden="1">"c24729"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RATE_CONTRACTS_FDIC" hidden="1">"c6512"</definedName>
    <definedName name="IQ_INTEREST_RATE_EXPOSURES_FDIC" hidden="1">"c6662"</definedName>
    <definedName name="IQ_INVEST_LOANS_CF_BR" hidden="1">"c630"</definedName>
    <definedName name="IQ_INVEST_SECURITY_CF_BR" hidden="1">"c639"</definedName>
    <definedName name="IQ_INVESTMENT_BANKING_OTHER_FEES_FDIC" hidden="1">"c6666"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UED_GUARANTEED_US_FDIC" hidden="1">"c6404"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_BR" hidden="1">"c649"</definedName>
    <definedName name="IQ_LIFE_INSURANCE_ASSETS_FDIC" hidden="1">"c6372"</definedName>
    <definedName name="IQ_LOAN_COMMITMENTS_REVOLVING_FDIC" hidden="1">"c6524"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S_AND_LEASES_HELD_FDIC" hidden="1">"c6367"</definedName>
    <definedName name="IQ_LOANS_CF_BR" hidden="1">"c661"</definedName>
    <definedName name="IQ_LOANS_DEPOSITORY_INSTITUTIONS_FDIC" hidden="1">"c6382"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SS_ALLOWANCE_LOANS_FDIC" hidden="1">"c6739"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MACRO_SURVEY_CONSUMER_SENTIMENT" hidden="1">"c20808"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TURITY_ONE_YEAR_LESS_FDIC" hidden="1">"c6425"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RGER_BR" hidden="1">"c715"</definedName>
    <definedName name="IQ_MERGER_RESTRUCTURE_BR" hidden="1">"c721"</definedName>
    <definedName name="IQ_MINORITY_INTEREST_BR" hidden="1">"c729"</definedName>
    <definedName name="IQ_MONEY_MARKET_DEPOSIT_ACCOUNTS_FDIC" hidden="1">"c6553"</definedName>
    <definedName name="IQ_MORTGAGE_BACKED_SECURITIES_FDIC" hidden="1">"c6402"</definedName>
    <definedName name="IQ_MORTGAGE_SERVICING_FDIC" hidden="1">"c6335"</definedName>
    <definedName name="IQ_MULTIFAMILY_RESIDENTIAL_LOANS_FDIC" hidden="1">"c6311"</definedName>
    <definedName name="IQ_NAV_ACT_OR_EST" hidden="1">"c2225"</definedName>
    <definedName name="IQ_NET_CHARGE_OFFS_FDIC" hidden="1">"c6641"</definedName>
    <definedName name="IQ_NET_CHARGE_OFFS_LOANS_FDIC" hidden="1">"c6751"</definedName>
    <definedName name="IQ_NET_DEBT_ISSUED_BR" hidden="1">"c753"</definedName>
    <definedName name="IQ_NET_INCOME_FDIC" hidden="1">"c6587"</definedName>
    <definedName name="IQ_NET_INT_INC_BNK_FDIC" hidden="1">"c6570"</definedName>
    <definedName name="IQ_NET_INT_INC_BR" hidden="1">"c765"</definedName>
    <definedName name="IQ_NET_INTEREST_MARGIN_FDIC" hidden="1">"c6726"</definedName>
    <definedName name="IQ_NET_LOANS_LEASES_CORE_DEPOSITS_FDIC" hidden="1">"c6743"</definedName>
    <definedName name="IQ_NET_LOANS_LEASES_DEPOSITS_FDIC" hidden="1">"c6742"</definedName>
    <definedName name="IQ_NET_OPERATING_INCOME_ASSETS_FDIC" hidden="1">"c6729"</definedName>
    <definedName name="IQ_NET_SECURITIZATION_INCOME_FDIC" hidden="1">"c6669"</definedName>
    <definedName name="IQ_NET_SERVICING_FEES_FDIC" hidden="1">"c6668"</definedName>
    <definedName name="IQ_NON_INT_EXP_FDIC" hidden="1">"c6579"</definedName>
    <definedName name="IQ_NON_INT_INC_FDIC" hidden="1">"c6575"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UMBER_DEPOSITS_LESS_THAN_100K_FDIC" hidden="1">"c6495"</definedName>
    <definedName name="IQ_NUMBER_DEPOSITS_MORE_THAN_100K_FDIC" hidden="1">"c6493"</definedName>
    <definedName name="IQ_OBLIGATIONS_OF_STATES_TOTAL_LOANS_FOREIGN_FDIC" hidden="1">"c6447"</definedName>
    <definedName name="IQ_OBLIGATIONS_STATES_FDIC" hidden="1">"c6431"</definedName>
    <definedName name="IQ_OG_TOTAL_OIL_PRODUCTON" hidden="1">"c2059"</definedName>
    <definedName name="IQ_OPENED55" hidden="1">1</definedName>
    <definedName name="IQ_OPER_INC_BR" hidden="1">"c850"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MORT_BR" hidden="1">"c5566"</definedName>
    <definedName name="IQ_OTHER_ASSETS_BR" hidden="1">"c862"</definedName>
    <definedName name="IQ_OTHER_ASSETS_FDIC" hidden="1">"c6338"</definedName>
    <definedName name="IQ_OTHER_BORROWED_FUNDS_FDIC" hidden="1">"c6345"</definedName>
    <definedName name="IQ_OTHER_CA_SUPPL_BR" hidden="1">"c871"</definedName>
    <definedName name="IQ_OTHER_CL_SUPPL_BR" hidden="1">"c880"</definedName>
    <definedName name="IQ_OTHER_COMPREHENSIVE_INCOME_FDIC" hidden="1">"c6503"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SURANCE_FEES_FDIC" hidden="1">"c6672"</definedName>
    <definedName name="IQ_OTHER_INTAN_BR" hidden="1">"c909"</definedName>
    <definedName name="IQ_OTHER_INTANGIBLE_FDIC" hidden="1">"c6337"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IABILITIES_FDIC" hidden="1">"c6347"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T_ASSETS_BR" hidden="1">"c948"</definedName>
    <definedName name="IQ_OTHER_NON_INT_EXP_FDIC" hidden="1">"c6578"</definedName>
    <definedName name="IQ_OTHER_NON_INT_EXPENSE_FDIC" hidden="1">"c6679"</definedName>
    <definedName name="IQ_OTHER_NON_INT_INC_FDIC" hidden="1">"c6676"</definedName>
    <definedName name="IQ_OTHER_NON_OPER_EXP_BR" hidden="1">"c957"</definedName>
    <definedName name="IQ_OTHER_NON_OPER_EXP_SUPPL_BR" hidden="1">"c962"</definedName>
    <definedName name="IQ_OTHER_OFF_BS_LIAB_FDIC" hidden="1">"c6533"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_OWNED_FDIC" hidden="1">"c6330"</definedName>
    <definedName name="IQ_OTHER_REV_BR" hidden="1">"c1011"</definedName>
    <definedName name="IQ_OTHER_REV_SUPPL_BR" hidden="1">"c1016"</definedName>
    <definedName name="IQ_OTHER_SAVINGS_DEPOSITS_FDIC" hidden="1">"c6554"</definedName>
    <definedName name="IQ_OTHER_TRANSACTIONS_FDIC" hidden="1">"c6504"</definedName>
    <definedName name="IQ_OTHER_UNUSED_COMMITMENTS_FDIC" hidden="1">"c6530"</definedName>
    <definedName name="IQ_OTHER_UNUSUAL_BR" hidden="1">"c1561"</definedName>
    <definedName name="IQ_OTHER_UNUSUAL_SUPPL_BR" hidden="1">"c1496"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C_WRITTEN" hidden="1">"c1027"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THOM" hidden="1">"c5274"</definedName>
    <definedName name="IQ_PERCENT_CHANGE_EST_FFO_WEEK" hidden="1">"c1823"</definedName>
    <definedName name="IQ_PERCENT_CHANGE_EST_FFO_WEEK_THOM" hidden="1">"c5274"</definedName>
    <definedName name="IQ_PERCENT_INSURED_FDIC" hidden="1">"c6374"</definedName>
    <definedName name="IQ_PERIODDATE_FDIC" hidden="1">"c13646"</definedName>
    <definedName name="IQ_PLEDGED_SECURITIES_FDIC" hidden="1">"c6401"</definedName>
    <definedName name="IQ_PRE_TAX_INCOME_FDIC" hidden="1">"c6581"</definedName>
    <definedName name="IQ_PREF_ISSUED_BR" hidden="1">"c1047"</definedName>
    <definedName name="IQ_PREF_OTHER_BR" hidden="1">"c1055"</definedName>
    <definedName name="IQ_PREF_REP_BR" hidden="1">"c1062"</definedName>
    <definedName name="IQ_PREFERRED_FDIC" hidden="1">"c6349"</definedName>
    <definedName name="IQ_PREMISES_EQUIPMENT_FDIC" hidden="1">"c6577"</definedName>
    <definedName name="IQ_PRETAX_RETURN_ASSETS_FDIC" hidden="1">"c6731"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LATED_PLANS_FDIC" hidden="1">"c6320"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IDENTIAL_LOANS" hidden="1">"c1102"</definedName>
    <definedName name="IQ_RESTATEMENTS_NET_FDIC" hidden="1">"c6500"</definedName>
    <definedName name="IQ_RESTRUCTURE_BR" hidden="1">"c1106"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DEPOSITS_FDIC" hidden="1">"c6488"</definedName>
    <definedName name="IQ_RETAINED_EARNINGS_AVERAGE_EQUITY_FDIC" hidden="1">"c6733"</definedName>
    <definedName name="IQ_RETURN_ASSETS_BROK" hidden="1">"c1115"</definedName>
    <definedName name="IQ_RETURN_ASSETS_FDIC" hidden="1">"c6730"</definedName>
    <definedName name="IQ_RETURN_EQUITY_BROK" hidden="1">"c1120"</definedName>
    <definedName name="IQ_RETURN_EQUITY_FDIC" hidden="1">"c6732"</definedName>
    <definedName name="IQ_REVALUATION_GAINS_FDIC" hidden="1">"c6428"</definedName>
    <definedName name="IQ_REVALUATION_LOSSES_FDIC" hidden="1">"c6429"</definedName>
    <definedName name="IQ_RISK_WEIGHTED_ASSETS_FDIC" hidden="1">"c6370"</definedName>
    <definedName name="IQ_SALARY_FDIC" hidden="1">"c6576"</definedName>
    <definedName name="IQ_SALE_CONVERSION_RETIREMENT_STOCK_FDIC" hidden="1">"c6661"</definedName>
    <definedName name="IQ_SALE_INTAN_CF_BR" hidden="1">"c1133"</definedName>
    <definedName name="IQ_SALE_PPE_CF_BR" hidden="1">"c1139"</definedName>
    <definedName name="IQ_SALE_REAL_ESTATE_CF_BR" hidden="1">"c1145"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RVICE_CHARGES_FDIC" hidden="1">"c6572"</definedName>
    <definedName name="IQ_SHAREOUTSTANDING" hidden="1">"c1347"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UB_DEBT_FDIC" hidden="1">"c6346"</definedName>
    <definedName name="IQ_SURPLUS_FDIC" hidden="1">"c6351"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ME_DEPOSITS_LESS_THAN_100K_FDIC" hidden="1">"c6465"</definedName>
    <definedName name="IQ_TIME_DEPOSITS_MORE_THAN_100K_FDIC" hidden="1">"c6470"</definedName>
    <definedName name="IQ_TOTAL_AR_BR" hidden="1">"c1231"</definedName>
    <definedName name="IQ_TOTAL_ASSETS_FDIC" hidden="1">"c6339"</definedName>
    <definedName name="IQ_TOTAL_CHARGE_OFFS_FDIC" hidden="1">"c6603"</definedName>
    <definedName name="IQ_TOTAL_DEBT_ISSUED_BR" hidden="1">"c1253"</definedName>
    <definedName name="IQ_TOTAL_DEBT_REPAID_BR" hidden="1">"c1260"</definedName>
    <definedName name="IQ_TOTAL_DEBT_SECURITIES_FDIC" hidden="1">"c6410"</definedName>
    <definedName name="IQ_TOTAL_DEPOSITS_FDIC" hidden="1">"c6342"</definedName>
    <definedName name="IQ_TOTAL_EMPLOYEES_FDIC" hidden="1">"c6355"</definedName>
    <definedName name="IQ_TOTAL_LIAB_BR" hidden="1">"c1278"</definedName>
    <definedName name="IQ_TOTAL_LIAB_EQUITY_FDIC" hidden="1">"c6354"</definedName>
    <definedName name="IQ_TOTAL_LIABILITIES_FDIC" hidden="1">"c6348"</definedName>
    <definedName name="IQ_TOTAL_OPER_EXP_BR" hidden="1">"c1284"</definedName>
    <definedName name="IQ_TOTAL_PENSION_OBLIGATION" hidden="1">"c1292"</definedName>
    <definedName name="IQ_TOTAL_RECOVERIES_FDIC" hidden="1">"c6622"</definedName>
    <definedName name="IQ_TOTAL_REV_BNK_FDIC" hidden="1">"c6786"</definedName>
    <definedName name="IQ_TOTAL_REV_BR" hidden="1">"c1303"</definedName>
    <definedName name="IQ_TOTAL_RISK_BASED_CAPITAL_RATIO_FDIC" hidden="1">"c6747"</definedName>
    <definedName name="IQ_TOTAL_SECURITIES_FDIC" hidden="1">"c6306"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_BR" hidden="1">"c5517"</definedName>
    <definedName name="IQ_TRADING_ACCOUNT_GAINS_FEES_FDIC" hidden="1">"c6573"</definedName>
    <definedName name="IQ_TRADING_ASSETS_FDIC" hidden="1">"c6328"</definedName>
    <definedName name="IQ_TRADING_LIABILITIES_FDIC" hidden="1">"c6344"</definedName>
    <definedName name="IQ_TRANSACTION_ACCOUNTS_FDIC" hidden="1">"c6544"</definedName>
    <definedName name="IQ_TREASURY_OTHER_EQUITY_BR" hidden="1">"c1314"</definedName>
    <definedName name="IQ_TREASURY_STOCK_TRANSACTIONS_FDIC" hidden="1">"c6501"</definedName>
    <definedName name="IQ_TWELVE_MONTHS_FIXED_AND_FLOATING_FDIC" hidden="1">"c6420"</definedName>
    <definedName name="IQ_TWELVE_MONTHS_MORTGAGE_PASS_THROUGHS_FDIC" hidden="1">"c6412"</definedName>
    <definedName name="IQ_UNDIVIDED_PROFITS_FDIC" hidden="1">"c6352"</definedName>
    <definedName name="IQ_UNEARN_REV_CURRENT_BR" hidden="1">"c1324"</definedName>
    <definedName name="IQ_UNEARNED_INCOME_FDIC" hidden="1">"c6324"</definedName>
    <definedName name="IQ_UNEARNED_INCOME_FOREIGN_FDIC" hidden="1">"c6385"</definedName>
    <definedName name="IQ_UNPROFITABLE_INSTITUTIONS_FDIC" hidden="1">"c6722"</definedName>
    <definedName name="IQ_UNUSED_LOAN_COMMITMENTS_FDIC" hidden="1">"c6368"</definedName>
    <definedName name="IQ_US_BRANCHES_FOREIGN_BANK_LOANS_FDIC" hidden="1">"c6435"</definedName>
    <definedName name="IQ_US_BRANCHES_FOREIGN_BANKS_FDIC" hidden="1">"c6390"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VALUATION_ALLOWANCES_FDIC" hidden="1">"c6400"</definedName>
    <definedName name="IQ_VC_REVENUE_FDIC" hidden="1">"c6667"</definedName>
    <definedName name="IQ_VOLATILE_LIABILITIES_FDIC" hidden="1">"c6364"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RR5" hidden="1">"$R$6:$R$252"</definedName>
    <definedName name="IQRS5" hidden="1">"$S$6:$S$252"</definedName>
    <definedName name="IQRSheet1E7" hidden="1">#REF!</definedName>
    <definedName name="IQRSheet1H7" hidden="1">#REF!</definedName>
    <definedName name="IQRSheet1I7" hidden="1">#REF!</definedName>
    <definedName name="IQRT5" hidden="1">"$T$6:$T$252"</definedName>
    <definedName name="IsColHidden" hidden="1">FALSE</definedName>
    <definedName name="IsLTMColHidden" hidden="1">FALSE</definedName>
    <definedName name="jhgjl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hgjl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hgj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j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kfdjlk" localSheetId="4" hidden="1">#REF!</definedName>
    <definedName name="jkfdjlk" hidden="1">#REF!</definedName>
    <definedName name="K2___PARKEDCVW__" hidden="1">"FINANCIALS;A=CK00100TOT;C=ACTUAL;R=LC;UA=D_TOP;E=P500231;UB=TPTOP;UC=F_FISICO;T=2004.DEC;F=PERIODIC;"</definedName>
    <definedName name="K2__CVPARAMS__" hidden="1">"Any by Any!$B$17:$C$38;"</definedName>
    <definedName name="K2__MAXEXPCOLS__" hidden="1">100</definedName>
    <definedName name="K2__MAXEXPROWS__" hidden="1">1000</definedName>
    <definedName name="K2__WBEVMODE__" hidden="1">0</definedName>
    <definedName name="K2__WBREFOPTIONS__" hidden="1">63</definedName>
    <definedName name="K2_ISWBINITED" hidden="1">TRUE</definedName>
    <definedName name="K2_WBEVMODE" hidden="1">-1</definedName>
    <definedName name="K2_WBHASINITMODE" hidden="1">1</definedName>
    <definedName name="kj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skk" localSheetId="0" hidden="1">{#N/A,#N/A,FALSE,"COVER.XLS";#N/A,#N/A,FALSE,"RACT1.XLS";#N/A,#N/A,FALSE,"RACT2.XLS";#N/A,#N/A,FALSE,"ECCMP";#N/A,#N/A,FALSE,"WELDER.XLS"}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0" hidden="1">{"'Model'!$A$1:$N$53"}</definedName>
    <definedName name="l" localSheetId="4" hidden="1">{"'Model'!$A$1:$N$53"}</definedName>
    <definedName name="l" hidden="1">{"'Model'!$A$1:$N$53"}</definedName>
    <definedName name="ListOffset" hidden="1">1</definedName>
    <definedName name="l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klyfdkyd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M_PlaceofPath" hidden="1">"F:\CMOTZ\excel\ati\ATI_VDF.XLS"</definedName>
    <definedName name="MAM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M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M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errillPrintIt" localSheetId="3" hidden="1">#REF!</definedName>
    <definedName name="MerrillPrintIt" hidden="1">#REF!</definedName>
    <definedName name="mmkj" localSheetId="0" hidden="1">{"'Model'!$A$1:$N$53"}</definedName>
    <definedName name="mmkj" localSheetId="4" hidden="1">{"'Model'!$A$1:$N$53"}</definedName>
    <definedName name="mmkj" hidden="1">{"'Model'!$A$1:$N$53"}</definedName>
    <definedName name="ndgf" localSheetId="0" hidden="1">#REF!</definedName>
    <definedName name="ndgf" localSheetId="4" hidden="1">#REF!</definedName>
    <definedName name="ndgf" hidden="1">#REF!</definedName>
    <definedName name="new" localSheetId="4" hidden="1">{"'Model'!$A$1:$N$53"}</definedName>
    <definedName name="new" hidden="1">{"'Model'!$A$1:$N$53"}</definedName>
    <definedName name="NewRange" localSheetId="3" hidden="1">#REF!</definedName>
    <definedName name="NewRange" hidden="1">#REF!</definedName>
    <definedName name="nilubon" localSheetId="0" hidden="1">{#N/A,#N/A,FALSE,"ll-inves";#N/A,#N/A,FALSE,"bgt-cf 97";#N/A,#N/A,FALSE,"bgt-pl 97"}</definedName>
    <definedName name="nilubon" localSheetId="4" hidden="1">{#N/A,#N/A,FALSE,"ll-inves";#N/A,#N/A,FALSE,"bgt-cf 97";#N/A,#N/A,FALSE,"bgt-pl 97"}</definedName>
    <definedName name="nilubon" hidden="1">{#N/A,#N/A,FALSE,"ll-inves";#N/A,#N/A,FALSE,"bgt-cf 97";#N/A,#N/A,FALSE,"bgt-pl 97"}</definedName>
    <definedName name="nn" localSheetId="0" hidden="1">{"'Model'!$A$1:$N$53"}</definedName>
    <definedName name="nn" localSheetId="4" hidden="1">{"'Model'!$A$1:$N$53"}</definedName>
    <definedName name="nn" hidden="1">{"'Model'!$A$1:$N$53"}</definedName>
    <definedName name="o" localSheetId="0" hidden="1">{#N/A,#N/A,FALSE,"Aging Summary";#N/A,#N/A,FALSE,"Ratio Analysis";#N/A,#N/A,FALSE,"Test 120 Day Accts";#N/A,#N/A,FALSE,"Tickmarks"}</definedName>
    <definedName name="o" localSheetId="4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rderTable" localSheetId="0" hidden="1">#REF!</definedName>
    <definedName name="OrderTable" localSheetId="4" hidden="1">#REF!</definedName>
    <definedName name="OrderTable" hidden="1">#REF!</definedName>
    <definedName name="pl_bak" localSheetId="0" hidden="1">{#N/A,#N/A,FALSE,"ll-inves";#N/A,#N/A,FALSE,"bgt-cf 97";#N/A,#N/A,FALSE,"bgt-pl 97"}</definedName>
    <definedName name="pl_bak" localSheetId="4" hidden="1">{#N/A,#N/A,FALSE,"ll-inves";#N/A,#N/A,FALSE,"bgt-cf 97";#N/A,#N/A,FALSE,"bgt-pl 97"}</definedName>
    <definedName name="pl_bak" hidden="1">{#N/A,#N/A,FALSE,"ll-inves";#N/A,#N/A,FALSE,"bgt-cf 97";#N/A,#N/A,FALSE,"bgt-pl 97"}</definedName>
    <definedName name="plnew" localSheetId="0" hidden="1">{#N/A,#N/A,FALSE,"ll-inves";#N/A,#N/A,FALSE,"bgt-cf 97";#N/A,#N/A,FALSE,"bgt-pl 97"}</definedName>
    <definedName name="plnew" localSheetId="4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localSheetId="0" hidden="1">{#N/A,#N/A,FALSE,"ll-inves";#N/A,#N/A,FALSE,"bgt-cf 97";#N/A,#N/A,FALSE,"bgt-pl 97"}</definedName>
    <definedName name="plsat" localSheetId="4" hidden="1">{#N/A,#N/A,FALSE,"ll-inves";#N/A,#N/A,FALSE,"bgt-cf 97";#N/A,#N/A,FALSE,"bgt-pl 97"}</definedName>
    <definedName name="plsat" hidden="1">{#N/A,#N/A,FALSE,"ll-inves";#N/A,#N/A,FALSE,"bgt-cf 97";#N/A,#N/A,FALSE,"bgt-pl 97"}</definedName>
    <definedName name="POI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OI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OI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ppppppppp3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ppppppppp3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ppppppppp3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xlnm.Print_Area" localSheetId="0">'TH BS 5-7'!$A$1:$L$134</definedName>
    <definedName name="_xlnm.Print_Area" localSheetId="4">'TH_CF 12-14'!$A$1:$L$138</definedName>
    <definedName name="_xlnm.Print_Area" localSheetId="2">'TH_Equity 10'!$A$1:$AB$41</definedName>
    <definedName name="_xlnm.Print_Area" localSheetId="1">'TH_PL 8-9'!$A$1:$L$98</definedName>
    <definedName name="proa" localSheetId="0" hidden="1">{#N/A,#N/A,FALSE,"Summary";#N/A,#N/A,FALSE,"Model";#N/A,#N/A,FALSE,"Sentivity";#N/A,#N/A,FALSE,"Capital"}</definedName>
    <definedName name="proa" localSheetId="4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0" hidden="1">{#N/A,#N/A,FALSE,"ll-inves";#N/A,#N/A,FALSE,"bgt-cf 97";#N/A,#N/A,FALSE,"bgt-pl 97"}</definedName>
    <definedName name="proact" localSheetId="4" hidden="1">{#N/A,#N/A,FALSE,"ll-inves";#N/A,#N/A,FALSE,"bgt-cf 97";#N/A,#N/A,FALSE,"bgt-pl 97"}</definedName>
    <definedName name="proact" hidden="1">{#N/A,#N/A,FALSE,"ll-inves";#N/A,#N/A,FALSE,"bgt-cf 97";#N/A,#N/A,FALSE,"bgt-pl 97"}</definedName>
    <definedName name="ProdForm" localSheetId="0" hidden="1">#REF!</definedName>
    <definedName name="ProdForm" localSheetId="4" hidden="1">#REF!</definedName>
    <definedName name="ProdForm" hidden="1">#REF!</definedName>
    <definedName name="PUB_UserID" hidden="1">"MAYERX"</definedName>
    <definedName name="q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" localSheetId="0" hidden="1">{#N/A,#N/A,FALSE,"COVER1.XLS ";#N/A,#N/A,FALSE,"RACT1.XLS";#N/A,#N/A,FALSE,"RACT2.XLS";#N/A,#N/A,FALSE,"ECCMP";#N/A,#N/A,FALSE,"WELDER.XLS"}</definedName>
    <definedName name="qq" localSheetId="4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RAFA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AFA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CArea" localSheetId="0" hidden="1">#REF!</definedName>
    <definedName name="RCArea" localSheetId="4" hidden="1">#REF!</definedName>
    <definedName name="RCArea" hidden="1">#REF!</definedName>
    <definedName name="RedefinePrintTableRange" localSheetId="3" hidden="1">#REF!</definedName>
    <definedName name="RedefinePrintTableRange" hidden="1">#REF!</definedName>
    <definedName name="res_sum" localSheetId="0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were" localSheetId="0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zaFA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zaFA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z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" localSheetId="4" hidden="1">{"'Model'!$A$1:$N$53"}</definedName>
    <definedName name="s" hidden="1">{"'Model'!$A$1:$N$53"}</definedName>
    <definedName name="SABEXrevision2" hidden="1">231</definedName>
    <definedName name="SAPBEXdnldView" hidden="1">"43DEK6Q2VPDIEV11PAISUTJ9K"</definedName>
    <definedName name="SAPBEXhrIndnt" hidden="1">1</definedName>
    <definedName name="SAPBEXrevision" hidden="1">2</definedName>
    <definedName name="SAPBEXrevision_Plan" hidden="1">2</definedName>
    <definedName name="SAPBEXsysID" hidden="1">"BWP"</definedName>
    <definedName name="SAPBEXwbID" hidden="1">"5NRY7KNP5TPRFYG2U4Y2TLSR5"</definedName>
    <definedName name="SAPBEXwbID_Plan" hidden="1">"44IGYIZ130YRV2IVIILP4L86L"</definedName>
    <definedName name="SAPEXrevision3" hidden="1">231</definedName>
    <definedName name="sapexrevision4" hidden="1">4</definedName>
    <definedName name="sapexwbid4" hidden="1">"3N5E41CVNKXCIZ2S8I4UWT2K0"</definedName>
    <definedName name="SAPsysID" hidden="1">"708C5W7SBKP804JT78WJ0JNKI"</definedName>
    <definedName name="SAPwbID" hidden="1">"ARS"</definedName>
    <definedName name="SDASDSFSDFDF" localSheetId="0" hidden="1">#REF!</definedName>
    <definedName name="SDASDSFSDFDF" localSheetId="4" hidden="1">#REF!</definedName>
    <definedName name="SDASDSFSDFDF" hidden="1">#REF!</definedName>
    <definedName name="sdf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sd" localSheetId="4" hidden="1">#REF!</definedName>
    <definedName name="sdfsd" hidden="1">#REF!</definedName>
    <definedName name="sencount" hidden="1">1</definedName>
    <definedName name="SGFDF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GFDF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GF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IG_CONTROLE" localSheetId="0" hidden="1">#REF!</definedName>
    <definedName name="SIG_CONTROLE" localSheetId="4" hidden="1">#REF!</definedName>
    <definedName name="SIG_CONTROLE" hidden="1">#REF!</definedName>
    <definedName name="SIG_DERNIERECOLONNE" localSheetId="0" hidden="1">#REF!</definedName>
    <definedName name="SIG_DERNIERECOLONNE" localSheetId="4" hidden="1">#REF!</definedName>
    <definedName name="SIG_DERNIERECOLONNE" hidden="1">#REF!</definedName>
    <definedName name="SIG_LG11_firstLine" localSheetId="0" hidden="1">#REF!</definedName>
    <definedName name="SIG_LG11_firstLine" localSheetId="4" hidden="1">#REF!</definedName>
    <definedName name="SIG_LG11_firstLine" hidden="1">#REF!</definedName>
    <definedName name="SIG_LG11_H349" localSheetId="0" hidden="1">#REF!</definedName>
    <definedName name="SIG_LG11_H349" localSheetId="4" hidden="1">#REF!</definedName>
    <definedName name="SIG_LG11_H349" hidden="1">#REF!</definedName>
    <definedName name="SIG_LG11_H353" localSheetId="0" hidden="1">#REF!</definedName>
    <definedName name="SIG_LG11_H353" localSheetId="4" hidden="1">#REF!</definedName>
    <definedName name="SIG_LG11_H353" hidden="1">#REF!</definedName>
    <definedName name="SIG_LG11_H354" localSheetId="0" hidden="1">#REF!</definedName>
    <definedName name="SIG_LG11_H354" localSheetId="4" hidden="1">#REF!</definedName>
    <definedName name="SIG_LG11_H354" hidden="1">#REF!</definedName>
    <definedName name="SIG_LG11_H357" localSheetId="0" hidden="1">#REF!</definedName>
    <definedName name="SIG_LG11_H357" localSheetId="4" hidden="1">#REF!</definedName>
    <definedName name="SIG_LG11_H357" hidden="1">#REF!</definedName>
    <definedName name="SIG_LG11_H358" localSheetId="0" hidden="1">#REF!</definedName>
    <definedName name="SIG_LG11_H358" localSheetId="4" hidden="1">#REF!</definedName>
    <definedName name="SIG_LG11_H358" hidden="1">#REF!</definedName>
    <definedName name="SIG_LG11_H359" localSheetId="0" hidden="1">#REF!</definedName>
    <definedName name="SIG_LG11_H359" localSheetId="4" hidden="1">#REF!</definedName>
    <definedName name="SIG_LG11_H359" hidden="1">#REF!</definedName>
    <definedName name="SIG_LG11_H388" localSheetId="0" hidden="1">#REF!</definedName>
    <definedName name="SIG_LG11_H388" localSheetId="4" hidden="1">#REF!</definedName>
    <definedName name="SIG_LG11_H388" hidden="1">#REF!</definedName>
    <definedName name="SIG_LG11_H395" localSheetId="0" hidden="1">#REF!</definedName>
    <definedName name="SIG_LG11_H395" localSheetId="4" hidden="1">#REF!</definedName>
    <definedName name="SIG_LG11_H395" hidden="1">#REF!</definedName>
    <definedName name="SIG_LG11_IsControlOK" localSheetId="0" hidden="1">#REF!</definedName>
    <definedName name="SIG_LG11_IsControlOK" localSheetId="4" hidden="1">#REF!</definedName>
    <definedName name="SIG_LG11_IsControlOK" hidden="1">#REF!</definedName>
    <definedName name="SIG_LG11_lastLine" localSheetId="0" hidden="1">#REF!</definedName>
    <definedName name="SIG_LG11_lastLine" localSheetId="4" hidden="1">#REF!</definedName>
    <definedName name="SIG_LG11_lastLine" hidden="1">#REF!</definedName>
    <definedName name="SIG_LG11_ListeRangeMontant" localSheetId="0" hidden="1">#REF!</definedName>
    <definedName name="SIG_LG11_ListeRangeMontant" localSheetId="4" hidden="1">#REF!</definedName>
    <definedName name="SIG_LG11_ListeRangeMontant" hidden="1">#REF!</definedName>
    <definedName name="SIG_LG11_TITLECOL" localSheetId="0" hidden="1">#REF!</definedName>
    <definedName name="SIG_LG11_TITLECOL" localSheetId="4" hidden="1">#REF!</definedName>
    <definedName name="SIG_LG11_TITLECOL" hidden="1">#REF!</definedName>
    <definedName name="SIG_LG11_TITLELINE" localSheetId="0" hidden="1">#REF!</definedName>
    <definedName name="SIG_LG11_TITLELINE" localSheetId="4" hidden="1">#REF!</definedName>
    <definedName name="SIG_LG11_TITLELINE" hidden="1">#REF!</definedName>
    <definedName name="SIG_PTBD_LG11" localSheetId="0" hidden="1">#REF!</definedName>
    <definedName name="SIG_PTBD_LG11" localSheetId="4" hidden="1">#REF!</definedName>
    <definedName name="SIG_PTBD_LG11" hidden="1">#REF!</definedName>
    <definedName name="SIG_PTHG_LG11" localSheetId="0" hidden="1">#REF!</definedName>
    <definedName name="SIG_PTHG_LG11" localSheetId="4" hidden="1">#REF!</definedName>
    <definedName name="SIG_PTHG_LG11" hidden="1">#REF!</definedName>
    <definedName name="signi2" localSheetId="0" hidden="1">{#N/A,#N/A,FALSE,"Summary";#N/A,#N/A,FALSE,"Model";#N/A,#N/A,FALSE,"Sentivity";#N/A,#N/A,FALSE,"Capital"}</definedName>
    <definedName name="signi2" localSheetId="4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k" hidden="1">"1, 3, 1, False, 2, False, False, , 0, False, True, 3, 2"</definedName>
    <definedName name="sles" localSheetId="0" hidden="1">{#N/A,#N/A,FALSE,"COVER.XLS";#N/A,#N/A,FALSE,"RACT1.XLS";#N/A,#N/A,FALSE,"RACT2.XLS";#N/A,#N/A,FALSE,"ECCMP";#N/A,#N/A,FALSE,"WELDER.XLS"}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olver_lin" hidden="1">0</definedName>
    <definedName name="solver_num" hidden="1">0</definedName>
    <definedName name="solver_rel1" hidden="1">1</definedName>
    <definedName name="solver_rel2" hidden="1">1</definedName>
    <definedName name="solver_rel3" hidden="1">1</definedName>
    <definedName name="solver_rel4" hidden="1">4</definedName>
    <definedName name="solver_rel5" hidden="1">4</definedName>
    <definedName name="solver_rel6" hidden="1">4</definedName>
    <definedName name="solver_rhs1" hidden="1">15</definedName>
    <definedName name="solver_rhs2" hidden="1">15</definedName>
    <definedName name="solver_rhs3" hidden="1">15</definedName>
    <definedName name="solver_tmp" hidden="1">15</definedName>
    <definedName name="solver_typ" hidden="1">3</definedName>
    <definedName name="solver_val" hidden="1">0.6</definedName>
    <definedName name="SpecialPrice" localSheetId="0" hidden="1">#REF!</definedName>
    <definedName name="SpecialPrice" localSheetId="4" hidden="1">#REF!</definedName>
    <definedName name="SpecialPrice" hidden="1">#REF!</definedName>
    <definedName name="tbl_ProdInfo" localSheetId="0" hidden="1">#REF!</definedName>
    <definedName name="tbl_ProdInfo" localSheetId="4" hidden="1">#REF!</definedName>
    <definedName name="tbl_ProdInfo" hidden="1">#REF!</definedName>
    <definedName name="tcoact" localSheetId="0" hidden="1">{#N/A,#N/A,FALSE,"ll-inves";#N/A,#N/A,FALSE,"bgt-cf 97";#N/A,#N/A,FALSE,"bgt-pl 97"}</definedName>
    <definedName name="tcoact" localSheetId="4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0" hidden="1">{#N/A,#N/A,FALSE,"Summary";#N/A,#N/A,FALSE,"Model";#N/A,#N/A,FALSE,"Sentivity";#N/A,#N/A,FALSE,"Capital"}</definedName>
    <definedName name="tcostact" localSheetId="4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etatat" localSheetId="0" hidden="1">#REF!</definedName>
    <definedName name="tetatat" localSheetId="4" hidden="1">#REF!</definedName>
    <definedName name="tetatat" hidden="1">#REF!</definedName>
    <definedName name="TextRefCopyRangeCount" localSheetId="4" hidden="1">1</definedName>
    <definedName name="TextRefCopyRangeCount" hidden="1">67</definedName>
    <definedName name="tr" localSheetId="0" hidden="1">{#N/A,#N/A,FALSE,"COVER.XLS";#N/A,#N/A,FALSE,"RACT1.XLS";#N/A,#N/A,FALSE,"RACT2.XLS";#N/A,#N/A,FALSE,"ECCMP";#N/A,#N/A,FALSE,"WELDER.XLS"}</definedName>
    <definedName name="tr" localSheetId="4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T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u" localSheetId="0" hidden="1">{"'Model'!$A$1:$N$53"}</definedName>
    <definedName name="u" localSheetId="4" hidden="1">{"'Model'!$A$1:$N$53"}</definedName>
    <definedName name="u" hidden="1">{"'Model'!$A$1:$N$53"}</definedName>
    <definedName name="U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v" localSheetId="0" hidden="1">{"'Model'!$A$1:$N$53"}</definedName>
    <definedName name="v" localSheetId="4" hidden="1">{"'Model'!$A$1:$N$53"}</definedName>
    <definedName name="v" hidden="1">{"'Model'!$A$1:$N$53"}</definedName>
    <definedName name="vcd" localSheetId="0" hidden="1">{#N/A,#N/A,FALSE,"Summary";#N/A,#N/A,FALSE,"Model";#N/A,#N/A,FALSE,"Sentivity";#N/A,#N/A,FALSE,"Capital"}</definedName>
    <definedName name="vcd" localSheetId="4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{#N/A,#N/A,FALSE,"17MAY";#N/A,#N/A,FALSE,"24MAY"}</definedName>
    <definedName name="wrn.1." localSheetId="4" hidden="1">{#N/A,#N/A,FALSE,"17MAY";#N/A,#N/A,FALSE,"24MAY"}</definedName>
    <definedName name="wrn.1." hidden="1">{#N/A,#N/A,FALSE,"17MAY";#N/A,#N/A,FALSE,"24MAY"}</definedName>
    <definedName name="wrn.2.2" localSheetId="0" hidden="1">{#N/A,#N/A,FALSE,"17MAY";#N/A,#N/A,FALSE,"24MAY"}</definedName>
    <definedName name="wrn.2.2" localSheetId="4" hidden="1">{#N/A,#N/A,FALSE,"17MAY";#N/A,#N/A,FALSE,"24MAY"}</definedName>
    <definedName name="wrn.2.2" hidden="1">{#N/A,#N/A,FALSE,"17MAY";#N/A,#N/A,FALSE,"24MAY"}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0" hidden="1">{#N/A,#N/A,FALSE,"首頁";#N/A,#N/A,FALSE,"美國格式 ";#N/A,#N/A,FALSE,"市  調  案  例";#N/A,#N/A,FALSE,"鑑定表";#N/A,#N/A,FALSE,"建物鑑定表"}</definedName>
    <definedName name="wrn.all." localSheetId="4" hidden="1">{#N/A,#N/A,FALSE,"首頁";#N/A,#N/A,FALSE,"美國格式 ";#N/A,#N/A,FALSE,"市  調  案  例";#N/A,#N/A,FALSE,"鑑定表";#N/A,#N/A,FALSE,"建物鑑定表"}</definedName>
    <definedName name="wrn.all." hidden="1">{#N/A,#N/A,FALSE,"首頁";#N/A,#N/A,FALSE,"美國格式 ";#N/A,#N/A,FALSE,"市  調  案  例";#N/A,#N/A,FALSE,"鑑定表";#N/A,#N/A,FALSE,"建物鑑定表"}</definedName>
    <definedName name="wrn.conso.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ternational._.définitif." localSheetId="0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" localSheetId="4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localSheetId="0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localSheetId="4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francs._.et._.devises." localSheetId="0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" localSheetId="4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localSheetId="0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localSheetId="4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sdn." localSheetId="0" hidden="1">{#N/A,#N/A,FALSE,"Summary";#N/A,#N/A,FALSE,"Model";#N/A,#N/A,FALSE,"Sentivity";#N/A,#N/A,FALSE,"Capital"}</definedName>
    <definedName name="wrn.isdn." localSheetId="4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Junta._.Principal.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Junta._.Principal.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Junta._.Principal.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ll." localSheetId="0" hidden="1">{#N/A,#N/A,FALSE,"ll-inves";#N/A,#N/A,FALSE,"bgt-cf 97";#N/A,#N/A,FALSE,"bgt-pl 97"}</definedName>
    <definedName name="wrn.ll." localSheetId="4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perspectives.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0" hidden="1">{#N/A,#N/A,FALSE,"COVER.XLS";#N/A,#N/A,FALSE,"RACT1.XLS";#N/A,#N/A,FALSE,"RACT2.XLS";#N/A,#N/A,FALSE,"ECCMP";#N/A,#N/A,FALSE,"WELDER.XLS"}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0" hidden="1">{#N/A,#N/A,FALSE,"COVER1.XLS ";#N/A,#N/A,FALSE,"RACT1.XLS";#N/A,#N/A,FALSE,"RACT2.XLS";#N/A,#N/A,FALSE,"ECCMP";#N/A,#N/A,FALSE,"WELDER.XLS"}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ㄐ." localSheetId="0" hidden="1">{"O",#N/A,FALSE,"91.04開發申請"}</definedName>
    <definedName name="wrn.ㄐ." localSheetId="4" hidden="1">{"O",#N/A,FALSE,"91.04開發申請"}</definedName>
    <definedName name="wrn.ㄐ." hidden="1">{"O",#N/A,FALSE,"91.04開發申請"}</definedName>
    <definedName name="wrn.玩." localSheetId="0" hidden="1">{"P",#N/A,FALSE,"91.04開發申請"}</definedName>
    <definedName name="wrn.玩." localSheetId="4" hidden="1">{"P",#N/A,FALSE,"91.04開發申請"}</definedName>
    <definedName name="wrn.玩." hidden="1">{"P",#N/A,FALSE,"91.04開發申請"}</definedName>
    <definedName name="wrn.開發表全部." localSheetId="0" hidden="1">{"開發表全部",#N/A,TRUE,"土開法"}</definedName>
    <definedName name="wrn.開發表全部." localSheetId="4" hidden="1">{"開發表全部",#N/A,TRUE,"土開法"}</definedName>
    <definedName name="wrn.開發表全部." hidden="1">{"開發表全部",#N/A,TRUE,"土開法"}</definedName>
    <definedName name="xjdjkj" localSheetId="0" hidden="1">{#N/A,#N/A,FALSE,"ll-inves";#N/A,#N/A,FALSE,"bgt-cf 97";#N/A,#N/A,FALSE,"bgt-pl 97"}</definedName>
    <definedName name="xjdjkj" localSheetId="4" hidden="1">{#N/A,#N/A,FALSE,"ll-inves";#N/A,#N/A,FALSE,"bgt-cf 97";#N/A,#N/A,FALSE,"bgt-pl 97"}</definedName>
    <definedName name="xjdjkj" hidden="1">{#N/A,#N/A,FALSE,"ll-inves";#N/A,#N/A,FALSE,"bgt-cf 97";#N/A,#N/A,FALSE,"bgt-pl 97"}</definedName>
    <definedName name="xx" hidden="1">#REF!</definedName>
    <definedName name="xxxxx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xxxxx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xxxxx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yhg" hidden="1">2</definedName>
    <definedName name="yo" localSheetId="0" hidden="1">#REF!</definedName>
    <definedName name="yo" hidden="1">#REF!</definedName>
    <definedName name="yy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yy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yy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_0CCEA51C_6B5A_492A_905D_2F185A7C043A_.wvu.PrintArea" localSheetId="0" hidden="1">#REF!</definedName>
    <definedName name="Z_0CCEA51C_6B5A_492A_905D_2F185A7C043A_.wvu.PrintArea" localSheetId="4" hidden="1">#REF!</definedName>
    <definedName name="Z_0CCEA51C_6B5A_492A_905D_2F185A7C043A_.wvu.PrintArea" hidden="1">#REF!</definedName>
    <definedName name="Z_AB004A4F_858A_4AC9_ADF0_FD624C01378E_.wvu.PrintArea" localSheetId="0" hidden="1">#REF!</definedName>
    <definedName name="Z_AB004A4F_858A_4AC9_ADF0_FD624C01378E_.wvu.PrintArea" localSheetId="4" hidden="1">#REF!</definedName>
    <definedName name="Z_AB004A4F_858A_4AC9_ADF0_FD624C01378E_.wvu.PrintArea" hidden="1">#REF!</definedName>
    <definedName name="Z_AB004A4F_858A_4AC9_ADF0_FD624C01378E_.wvu.Rows" localSheetId="0" hidden="1">#REF!,#REF!,#REF!</definedName>
    <definedName name="Z_AB004A4F_858A_4AC9_ADF0_FD624C01378E_.wvu.Rows" localSheetId="4" hidden="1">#REF!,#REF!,#REF!</definedName>
    <definedName name="Z_AB004A4F_858A_4AC9_ADF0_FD624C01378E_.wvu.Rows" hidden="1">#REF!,#REF!,#REF!</definedName>
    <definedName name="zzzzz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รายได้สีลม" localSheetId="0" hidden="1">{"'3121043'!$A$1:$B$3"}</definedName>
    <definedName name="รายได้สีลม" localSheetId="4" hidden="1">{"'3121043'!$A$1:$B$3"}</definedName>
    <definedName name="รายได้สีลม" hidden="1">{"'3121043'!$A$1:$B$3"}</definedName>
    <definedName name="大榮LB" localSheetId="0" hidden="1">{"O",#N/A,FALSE,"91.04開發申請"}</definedName>
    <definedName name="大榮LB" localSheetId="4" hidden="1">{"O",#N/A,FALSE,"91.04開發申請"}</definedName>
    <definedName name="大榮LB" hidden="1">{"O",#N/A,FALSE,"91.04開發申請"}</definedName>
    <definedName name="関連表" localSheetId="0" hidden="1">#REF!</definedName>
    <definedName name="関連表" localSheetId="4" hidden="1">#REF!</definedName>
    <definedName name="関連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1" i="4" l="1"/>
  <c r="H112" i="5"/>
  <c r="H79" i="2"/>
  <c r="F79" i="2"/>
  <c r="H72" i="1" l="1"/>
  <c r="F13" i="2"/>
  <c r="Z19" i="4" l="1"/>
  <c r="H13" i="2" l="1"/>
  <c r="F51" i="2"/>
  <c r="L51" i="2"/>
  <c r="J51" i="2"/>
  <c r="H51" i="2"/>
  <c r="Z29" i="4"/>
  <c r="T19" i="4"/>
  <c r="X24" i="4"/>
  <c r="AB24" i="4" s="1"/>
  <c r="Z25" i="4"/>
  <c r="V25" i="4"/>
  <c r="T25" i="4"/>
  <c r="T31" i="4" s="1"/>
  <c r="R25" i="4"/>
  <c r="P25" i="4"/>
  <c r="P31" i="4" s="1"/>
  <c r="N25" i="4"/>
  <c r="L25" i="4"/>
  <c r="L31" i="4" s="1"/>
  <c r="J25" i="4"/>
  <c r="J31" i="4" s="1"/>
  <c r="H25" i="4"/>
  <c r="H31" i="4" s="1"/>
  <c r="F25" i="4"/>
  <c r="N31" i="4" l="1"/>
  <c r="F69" i="2" l="1"/>
  <c r="V31" i="4" l="1"/>
  <c r="R29" i="4"/>
  <c r="R31" i="4" s="1"/>
  <c r="F124" i="1" l="1"/>
  <c r="X29" i="4"/>
  <c r="X17" i="4" l="1"/>
  <c r="N19" i="7"/>
  <c r="L19" i="7"/>
  <c r="J19" i="7"/>
  <c r="H19" i="7"/>
  <c r="F19" i="7"/>
  <c r="H124" i="1" l="1"/>
  <c r="H42" i="2"/>
  <c r="H44" i="2" s="1"/>
  <c r="L42" i="2" l="1"/>
  <c r="L13" i="2" l="1"/>
  <c r="L27" i="2" s="1"/>
  <c r="L10" i="5" s="1"/>
  <c r="J40" i="1" l="1"/>
  <c r="J13" i="2" l="1"/>
  <c r="AB17" i="4" l="1"/>
  <c r="X19" i="4"/>
  <c r="F27" i="2"/>
  <c r="F31" i="2" l="1"/>
  <c r="F10" i="5"/>
  <c r="AB18" i="4"/>
  <c r="F42" i="5" l="1"/>
  <c r="F46" i="5" s="1"/>
  <c r="L90" i="5"/>
  <c r="H90" i="5"/>
  <c r="F90" i="5"/>
  <c r="H75" i="5"/>
  <c r="J25" i="7" l="1"/>
  <c r="H25" i="7"/>
  <c r="F25" i="7"/>
  <c r="P14" i="7" l="1"/>
  <c r="P22" i="7" l="1"/>
  <c r="A3" i="7" l="1"/>
  <c r="A3" i="5" s="1"/>
  <c r="A51" i="5" s="1"/>
  <c r="A96" i="5" s="1"/>
  <c r="L82" i="1" l="1"/>
  <c r="H82" i="1"/>
  <c r="L75" i="5"/>
  <c r="L72" i="1"/>
  <c r="AB19" i="4"/>
  <c r="X16" i="4"/>
  <c r="AB16" i="4" s="1"/>
  <c r="X15" i="4"/>
  <c r="AB15" i="4" s="1"/>
  <c r="X13" i="4"/>
  <c r="AB13" i="4" s="1"/>
  <c r="A49" i="5"/>
  <c r="A94" i="5" s="1"/>
  <c r="P10" i="7"/>
  <c r="V21" i="4"/>
  <c r="N17" i="7"/>
  <c r="L17" i="7"/>
  <c r="J17" i="7"/>
  <c r="H17" i="7"/>
  <c r="F17" i="7"/>
  <c r="Z21" i="4"/>
  <c r="T21" i="4"/>
  <c r="R21" i="4"/>
  <c r="P21" i="4"/>
  <c r="N21" i="4"/>
  <c r="L21" i="4"/>
  <c r="J21" i="4"/>
  <c r="H21" i="4"/>
  <c r="F21" i="4"/>
  <c r="L124" i="1"/>
  <c r="L127" i="1" s="1"/>
  <c r="H127" i="1"/>
  <c r="H40" i="1"/>
  <c r="L40" i="1"/>
  <c r="L44" i="2"/>
  <c r="J42" i="2"/>
  <c r="J44" i="2" s="1"/>
  <c r="P15" i="7"/>
  <c r="P13" i="7"/>
  <c r="L42" i="5"/>
  <c r="L46" i="5" s="1"/>
  <c r="H27" i="2"/>
  <c r="H10" i="5" s="1"/>
  <c r="H42" i="5" s="1"/>
  <c r="J27" i="2"/>
  <c r="A92" i="1"/>
  <c r="A51" i="1"/>
  <c r="A94" i="1" s="1"/>
  <c r="A49" i="1"/>
  <c r="J31" i="2" l="1"/>
  <c r="J10" i="5"/>
  <c r="J42" i="5" s="1"/>
  <c r="X23" i="4"/>
  <c r="L103" i="5"/>
  <c r="L107" i="5" s="1"/>
  <c r="L84" i="1"/>
  <c r="L129" i="1" s="1"/>
  <c r="L31" i="2"/>
  <c r="L53" i="2" s="1"/>
  <c r="P19" i="7"/>
  <c r="H31" i="2"/>
  <c r="H84" i="1"/>
  <c r="H129" i="1" s="1"/>
  <c r="H26" i="1"/>
  <c r="H42" i="1" s="1"/>
  <c r="L26" i="1"/>
  <c r="L42" i="1" s="1"/>
  <c r="AB21" i="4"/>
  <c r="X21" i="4"/>
  <c r="P17" i="7"/>
  <c r="J53" i="2" l="1"/>
  <c r="N23" i="7" s="1"/>
  <c r="N25" i="7" s="1"/>
  <c r="H53" i="2"/>
  <c r="H75" i="2" s="1"/>
  <c r="H69" i="2"/>
  <c r="AB23" i="4"/>
  <c r="AB25" i="4" s="1"/>
  <c r="X25" i="4"/>
  <c r="L25" i="7"/>
  <c r="L69" i="2" l="1"/>
  <c r="L79" i="2" s="1"/>
  <c r="L75" i="2" l="1"/>
  <c r="X28" i="4"/>
  <c r="AB28" i="4" l="1"/>
  <c r="X31" i="4"/>
  <c r="F42" i="2"/>
  <c r="F44" i="2" l="1"/>
  <c r="F53" i="2" s="1"/>
  <c r="Z31" i="4" l="1"/>
  <c r="F75" i="5"/>
  <c r="F75" i="2" l="1"/>
  <c r="AB29" i="4"/>
  <c r="AB31" i="4" s="1"/>
  <c r="F103" i="5" l="1"/>
  <c r="F107" i="5" s="1"/>
  <c r="J69" i="2" l="1"/>
  <c r="J79" i="2" s="1"/>
  <c r="J75" i="2" l="1"/>
  <c r="J124" i="1" l="1"/>
  <c r="P23" i="7"/>
  <c r="P25" i="7" s="1"/>
  <c r="F72" i="1" l="1"/>
  <c r="F40" i="1" l="1"/>
  <c r="F26" i="1" l="1"/>
  <c r="F42" i="1" s="1"/>
  <c r="F82" i="1"/>
  <c r="F84" i="1" s="1"/>
  <c r="F127" i="1" l="1"/>
  <c r="F129" i="1" s="1"/>
  <c r="J82" i="1" l="1"/>
  <c r="J72" i="1" l="1"/>
  <c r="J84" i="1" s="1"/>
  <c r="J127" i="1" l="1"/>
  <c r="J129" i="1" l="1"/>
  <c r="J26" i="1"/>
  <c r="J42" i="1" s="1"/>
  <c r="J90" i="5" l="1"/>
  <c r="J75" i="5" l="1"/>
  <c r="J46" i="5"/>
  <c r="J103" i="5" l="1"/>
  <c r="J107" i="5" s="1"/>
  <c r="H46" i="5" l="1"/>
  <c r="H103" i="5" s="1"/>
  <c r="H107" i="5" s="1"/>
</calcChain>
</file>

<file path=xl/sharedStrings.xml><?xml version="1.0" encoding="utf-8"?>
<sst xmlns="http://schemas.openxmlformats.org/spreadsheetml/2006/main" count="409" uniqueCount="244">
  <si>
    <t>บริษัท ไวส์ โลจิสติกส์ จำกัด (มหาชน)</t>
  </si>
  <si>
    <t>งบฐานะการเงิน</t>
  </si>
  <si>
    <t>ณ วันที่ 31 ธันวาคม พ.ศ. 2567</t>
  </si>
  <si>
    <t>งบการเงินรวม</t>
  </si>
  <si>
    <t>งบการเงินเฉพาะกิจการ</t>
  </si>
  <si>
    <t>ปรับปรุงใหม่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</si>
  <si>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</si>
  <si>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</si>
  <si>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</si>
  <si>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</si>
  <si>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</si>
  <si>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</si>
  <si>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</si>
  <si>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</si>
  <si>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</si>
  <si>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</si>
  <si>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ลูกหนี้การค้าและลูกหนี้หมุนเวียนอื่น - สุทธิ</t>
  </si>
  <si>
    <t>ที่ครบกำหนดชำระภายในหนึ่งปี</t>
  </si>
  <si>
    <t>30 ง)</t>
  </si>
  <si>
    <t>ที่ครบกำหนดชำระภายในหนึ่งปี - สุทธิ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</si>
  <si>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</si>
  <si>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</si>
  <si>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</si>
  <si>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</si>
  <si>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</si>
  <si>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-</t>
  </si>
  <si>
    <t>ที่ดิน อาคารและอุปกรณ์ - สุทธิ</t>
  </si>
  <si>
    <t>สินทรัพย์สิทธิการใช้ - สุทธิ</t>
  </si>
  <si>
    <t>ค่าความนิยม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</si>
  <si>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</si>
  <si>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</si>
  <si>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</si>
  <si>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</si>
  <si>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</si>
  <si>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______________________________     กรรมการ  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</si>
  <si>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</si>
  <si>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</si>
  <si>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</si>
  <si>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</si>
  <si>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 xml:space="preserve">เจ้าหนี้การค้าและเจ้าหนี้หมุนเวียนอื่น  </t>
  </si>
  <si>
    <t>หนี้สินที่เกิดจากสัญญา - หมุนเวียน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</si>
  <si>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</si>
  <si>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</si>
  <si>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>ที่ถึงกำหนดชำระภายในหนึ่งปี</t>
  </si>
  <si>
    <t>หนี้สินตามสัญญาเช่า</t>
  </si>
  <si>
    <t>ส่วนที่ถึงกำหนดชำระภายในหนึ่งปี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</si>
  <si>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</si>
  <si>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</si>
  <si>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</si>
  <si>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</si>
  <si>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</si>
  <si>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</si>
  <si>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</si>
  <si>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</si>
  <si>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</si>
  <si>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</si>
  <si>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t>พันบาท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</si>
  <si>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</si>
  <si>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</si>
  <si>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</si>
  <si>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</si>
  <si>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หุ้นสามัญจำนวน 651,899,500 หุ้น </t>
  </si>
  <si>
    <t xml:space="preserve">   มูลค่าที่ตราไว้หุ้นละ 0.50 บาท</t>
  </si>
  <si>
    <t>ทุนที่ออกและชำระแล้ว</t>
  </si>
  <si>
    <t xml:space="preserve">   ชำระแล้วหุ้นละ 0.50 บาท</t>
  </si>
  <si>
    <t>ส่วนเกินมูลค่าหุ้น</t>
  </si>
  <si>
    <t>ส่วนเกินทุนจากการรวมธุรกิจภายใต้</t>
  </si>
  <si>
    <t>การควบคุมเดียวกัน</t>
  </si>
  <si>
    <t>หุ้นสามัญซื้อคืน</t>
  </si>
  <si>
    <t>ส่วนต่ำกว่าทุนจากการเปลี่ยนแปลงสัดส่วน</t>
  </si>
  <si>
    <t>การถือหุ้นในบริษัทย่อย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</si>
  <si>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</si>
  <si>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</si>
  <si>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</si>
  <si>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</si>
  <si>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</si>
  <si>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</si>
  <si>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</si>
  <si>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</si>
  <si>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</si>
  <si>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2567</t>
  </si>
  <si>
    <t>รายได้จากการให้บริการ</t>
  </si>
  <si>
    <t>ต้นทุนการให้บริการ</t>
  </si>
  <si>
    <t>กำไรขั้นต้น</t>
  </si>
  <si>
    <t>รายได้เงินปันผล</t>
  </si>
  <si>
    <t>กำไรจากการขายและการเปลี่ยนแปลงมูลค่าของ</t>
  </si>
  <si>
    <t xml:space="preserve">   สินทรัพย์ทางการเงินที่วัดมูลค่าด้วย</t>
  </si>
  <si>
    <t xml:space="preserve">   มูลค่ายุติธรรมผ่านกำไรหรือขาดทุน</t>
  </si>
  <si>
    <t>รายได้อื่น</t>
  </si>
  <si>
    <t>ค่าใช้จ่ายในการขายและต้นทุนในการจัดจำหน่าย</t>
  </si>
  <si>
    <t>ค่าใช้จ่ายในการบริหาร</t>
  </si>
  <si>
    <t>รายได้ทางการเงิน</t>
  </si>
  <si>
    <t>ต้นทุนทางการเงิน</t>
  </si>
  <si>
    <t>กำไรจากการวัดมูลค่าตราสารอนุพันธ์</t>
  </si>
  <si>
    <t>ส่วนแบ่งขาดทุนจากเงินลงทุนในบริษัทร่วม</t>
  </si>
  <si>
    <t>ตามวิธีส่วนได้เสีย</t>
  </si>
  <si>
    <t>กำไรก่อนภาษีเงินได้</t>
  </si>
  <si>
    <t>ภาษีเงินได้</t>
  </si>
  <si>
    <t>กำไรสุทธิสำหรับปี</t>
  </si>
  <si>
    <t>กำไร(ขาดทุน)เบ็ดเสร็จอื่น :</t>
  </si>
  <si>
    <t>รายการที่จะจัดประเภทรายการใหม่ไปยัง</t>
  </si>
  <si>
    <t>กำไรหรือขาดทุนในภายหลัง</t>
  </si>
  <si>
    <t>ส่วนแบ่งกำไรขาดทุนเบ็ดเสร็จอื่นของบริษัทร่วม</t>
  </si>
  <si>
    <t>ผลต่างของอัตราแลกเปลี่ยนจากการแปลงค่า</t>
  </si>
  <si>
    <t>งบการเงิน</t>
  </si>
  <si>
    <t>รวมรายการที่จะจัดประเภทรายการใหม่ไปยัง</t>
  </si>
  <si>
    <t>ขาดทุนเบ็ดเสร็จอื่นสำหรับปี - สุทธิจากภาษี</t>
  </si>
  <si>
    <t>รายการที่จะไม่จัดประเภทรายการใหม่ไปยัง</t>
  </si>
  <si>
    <t>ขาดทุนจากการประมาณการตามหลักคณิตศาสตร์ประกันภัย</t>
  </si>
  <si>
    <t>ผลกระทบของภาษีเงินได้</t>
  </si>
  <si>
    <t>รวมรายการที่จะไม่จัดประเภทรายการใหม่ไปยัง</t>
  </si>
  <si>
    <t>กำไร(ขาดทุน)เบ็ดเสร็จรวมสำหรับปี</t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</si>
  <si>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</si>
  <si>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t>การแบ่งปันกำไร(ขาดทุน) 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</si>
  <si>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</si>
  <si>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</si>
  <si>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การแบ่งปันกำไร(ขาดทุน)เบ็ดเสร็จรวม :</t>
  </si>
  <si>
    <t>กำไรต่อหุ้น</t>
  </si>
  <si>
    <t>กำไรต่อหุ้นขั้นพื้นฐาน (บาท)</t>
  </si>
  <si>
    <t>งบการเปลี่ยนแปลงส่วนของเจ้าของ</t>
  </si>
  <si>
    <t xml:space="preserve">                                                              ข้อมูลทางการเงินรวม</t>
  </si>
  <si>
    <t>หน่วย : บาท</t>
  </si>
  <si>
    <t>ส่วนเกินทุน</t>
  </si>
  <si>
    <t>ส่วนต่ำกว่าทุน</t>
  </si>
  <si>
    <t>ส่วนแบ่งกำไรขาดทุน</t>
  </si>
  <si>
    <t>จากการรวมธุรกิจ</t>
  </si>
  <si>
    <t>จากการเปลี่ยนแปลง</t>
  </si>
  <si>
    <t>จัดสรรแล้ว</t>
  </si>
  <si>
    <t>เบ็ดเสร็จอื่นของ</t>
  </si>
  <si>
    <t>ผลต่างของอัตรา</t>
  </si>
  <si>
    <t>รวมส่วนของ</t>
  </si>
  <si>
    <t>ทุนที่ออกและ</t>
  </si>
  <si>
    <t>ส่วนเกิน</t>
  </si>
  <si>
    <t>ภายใต้การควบคุม</t>
  </si>
  <si>
    <t>หุ้นสามัญ</t>
  </si>
  <si>
    <t>สัดส่วนการถือหุ้น</t>
  </si>
  <si>
    <t>- สำรอง</t>
  </si>
  <si>
    <t>บริษัทร่วมตาม</t>
  </si>
  <si>
    <t>แลกเปลี่ยนจากการ</t>
  </si>
  <si>
    <t>ผู้เป็นเจ้าของ</t>
  </si>
  <si>
    <t>ส่วนได้เสียที่ไม่มี</t>
  </si>
  <si>
    <t>ชำระแล้ว</t>
  </si>
  <si>
    <t>มูลค่าหุ้น</t>
  </si>
  <si>
    <t>เดียวกัน</t>
  </si>
  <si>
    <t>ซื้อคืน</t>
  </si>
  <si>
    <t>ในบริษัทย่อย</t>
  </si>
  <si>
    <t>ตามกฎหมาย</t>
  </si>
  <si>
    <t>วิธีส่วนได้เสีย</t>
  </si>
  <si>
    <t>แปลงค่างบการเงิน</t>
  </si>
  <si>
    <t>ของบริษัท</t>
  </si>
  <si>
    <t>อำนาจควบคุม</t>
  </si>
  <si>
    <t>เจ้าของ</t>
  </si>
  <si>
    <t>ยอดคงเหลือ ณ วันที่ 1 มกราคม พ.ศ. 2566</t>
  </si>
  <si>
    <t>การเปลี่ยนแปลงในส่วนของเจ้าของสำหรับปี พ.ศ. 2566</t>
  </si>
  <si>
    <t>เงินปันผลจ่าย</t>
  </si>
  <si>
    <t>ส่วนต่ำกว่าทุนจากการเปลี่ยนแปลงสัดส่วนการถือหุ้นในบริษัทย่อย</t>
  </si>
  <si>
    <t>การเพิ่มทุน</t>
  </si>
  <si>
    <t>ยอดคงเหลือ ณ วันที่ 31 ธันวาคม พ.ศ. 2566</t>
  </si>
  <si>
    <t>ยอดคงเหลือ ณ วันที่ 1 มกราคม พ.ศ. 2567 - ตามที่รายงานไว้เดิม</t>
  </si>
  <si>
    <t>ผลกระทบของการแก้ไขข้อผิดพลาด</t>
  </si>
  <si>
    <t>ยอดคงเหลือ ณ วันที่ 1 มกราคม พ.ศ. 2567 - ปรับปรุงใหม่</t>
  </si>
  <si>
    <t>การเปลี่ยนแปลงในส่วนของเจ้าของสำหรับปี พ.ศ. 2567</t>
  </si>
  <si>
    <t>ยอดคงเหลือ ณ วันที่ 31 ธันวาคม พ.ศ. 2567</t>
  </si>
  <si>
    <t>หมายเหตุประกอบงบการเงินรวมและงบการเงินเฉพาะกิจการเป็นส่วนหนึ่งของข้อมูลทางการเงินนี้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</si>
  <si>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</si>
  <si>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t xml:space="preserve">                                       ข้อมูลทางการเงินเฉพาะกิจการ</t>
  </si>
  <si>
    <t xml:space="preserve"> สำรองตามกฎหมาย</t>
  </si>
  <si>
    <t>การเปลี่ยนแปลงในส่วนของเจ้าของ</t>
  </si>
  <si>
    <t>สำหรับปี พ.ศ. 2566</t>
  </si>
  <si>
    <t>กำไรเบ็ดเสร็จรวมสำหรับปี</t>
  </si>
  <si>
    <t>ยอดคงเหลือ ณ วันที่ 1 มกราคม พ.ศ. 2567</t>
  </si>
  <si>
    <t>สำหรับปี พ.ศ. 2567</t>
  </si>
  <si>
    <t xml:space="preserve">งบกระแสเงินสด </t>
  </si>
  <si>
    <t>กระแสเงินสดจากกิจกรรมดำเนินงาน</t>
  </si>
  <si>
    <t>รายการปรับปรุง :</t>
  </si>
  <si>
    <t>ค่าเสื่อมราคา และค่าตัดจำหน่าย</t>
  </si>
  <si>
    <t>15, 16, 18</t>
  </si>
  <si>
    <t>(กลับรายการ)ค่าเผื่อผลขาดทุนด้านเครดิตที่คาดว่าจะเกิดขึ้น</t>
  </si>
  <si>
    <t>ค่าเผื่อการด้อยค่าของเงินให้กู้ยืมระยะยาวแก่กิจการอื่น</t>
  </si>
  <si>
    <t>(กำไร)ขาดทุนจากการจำหน่ายอุปกรณ์</t>
  </si>
  <si>
    <t>กำไรจากการยกเลิกสัญญาเช่า</t>
  </si>
  <si>
    <t>ค่าใช้จ่ายผลประโยชน์พนักงาน</t>
  </si>
  <si>
    <t>กำไรจากการจำหน่ายสินทรัพย์ทางการเงิน</t>
  </si>
  <si>
    <t>ที่วัดมูลค่าด้วยวิธีมูลค่ายุติธรรมผ่านกำไรหรือขาดทุน</t>
  </si>
  <si>
    <t>(กำไร)ขาดทุนจากการวัดมูลค่ายุติธรรมของสินทรัพย์ทางการเงิน</t>
  </si>
  <si>
    <t>ตัดจำหน่ายค่าธรรมเนียมในการจัดหาเงินกู้ยืม</t>
  </si>
  <si>
    <t>ส่วนแบ่งขาดทุนของบริษัทร่วมตามวิธีส่วนได้เสีย</t>
  </si>
  <si>
    <t>(กำไร)ขาดทุนจากอัตราแลกเปลี่ยนที่ยังไม่เกิดขึ้น</t>
  </si>
  <si>
    <t>การเปลี่ยนแปลงเงินทุนหมุนเวียน :</t>
  </si>
  <si>
    <t>- ลูกหนี้การค้าและลูกหนี้หมุนเวียนอื่น</t>
  </si>
  <si>
    <t>- สินทรัพย์ที่เกิดจากสัญญา</t>
  </si>
  <si>
    <t>- สินทรัพย์ทางการเงินที่วัดมูลค่าด้วยวิธีมูลค่ายุติธรรม</t>
  </si>
  <si>
    <t>ผ่านกำไรหรือขาดทุน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</si>
  <si>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</si>
  <si>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</si>
  <si>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เจ้าหนี้การค้าและเจ้าหนี้หมุนเวียนอื่น</t>
  </si>
  <si>
    <t>- หนี้สินที่เกิดจากสัญญา</t>
  </si>
  <si>
    <t>- หนี้สินหมุนเวียนอื่น</t>
  </si>
  <si>
    <t>- หนี้สินไม่หมุนเวียนอื่น</t>
  </si>
  <si>
    <t>จ่ายภาษีเงินได้</t>
  </si>
  <si>
    <t>จ่ายผลประโยชน์พนักงาน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</si>
  <si>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</si>
  <si>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</si>
  <si>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เงินสดจ่ายจากเงินให้กู้ยืมระยะยาวแก่กิจการที่เกี่ยวข้องกัน</t>
  </si>
  <si>
    <t>รับชำระคืนเงินให้กู้ยืมระยะยาวแก่กิจการที่เกี่ยวข้องกัน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</si>
  <si>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</si>
  <si>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</si>
  <si>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เงินสดรับจากการจำหน่ายอุปกรณ์</t>
  </si>
  <si>
    <t>เงินสดจ่ายเจ้าหนี้ค่าซื้อกิจการ</t>
  </si>
  <si>
    <t xml:space="preserve">เงินสดจ่ายเพิ่มทุนในบริษัทย่อย </t>
  </si>
  <si>
    <t>เงินสดจ่ายเพื่อซื้อสินทรัพย์ทางการเงินที่วัดมูลค่าด้วย</t>
  </si>
  <si>
    <t>เงินสดรับจากการจำหน่ายสินทรัพย์ทางการเงินที่วัดมูลค่าด้วย</t>
  </si>
  <si>
    <t>ดอกเบี้ยรับ</t>
  </si>
  <si>
    <t>เงินปันผลรับ</t>
  </si>
  <si>
    <t>กระแสเงินสดจากกิจกรรมจัดหาเงิน</t>
  </si>
  <si>
    <t>จ่ายชำระคืนเงินกู้ยืมระยะสั้นจากสถาบันการเงิน</t>
  </si>
  <si>
    <t>เงินสดรับจากการกู้ยืมเงินระยะสั้นจากสถาบันการเงิน</t>
  </si>
  <si>
    <t>จ่ายชำระคืนเงินกู้ยืมระยะยาวจากสถาบันการเงิน</t>
  </si>
  <si>
    <t>เงินสดรับจากการกู้ยืมเงินระยะยาวจากสถาบันการเงิน</t>
  </si>
  <si>
    <t>จ่ายชำระคืนเงินกู้ยืมระยะยาวจากกิจการที่เกี่ยวข้องกัน</t>
  </si>
  <si>
    <t>เงินสดจ่ายเพื่อชำระหนี้สินตามสัญญาเช่า</t>
  </si>
  <si>
    <t>เงินสดจ่ายค่าธรรมเนียมจัดหาเงินกู้ยืม</t>
  </si>
  <si>
    <t>จ่ายดอกเบี้ย</t>
  </si>
  <si>
    <t>จ่ายเงินปันผล</t>
  </si>
  <si>
    <t>เงินสดจ่ายซื้อหุ้นทุนซื้อคืน</t>
  </si>
  <si>
    <t>เงินสดรับจากส่วนของผู้ถือหุ้นที่ไม่มีอำนาจควบคุมของบริษัทย่อย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</si>
  <si>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</si>
  <si>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</si>
  <si>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เงินสดและรายการเทียบเท่าเงินสดต้นปี</t>
  </si>
  <si>
    <t>ขาดทุนจากอัตราแลกเปลี่ยนจากเงินสดและรายการเทียบเท่าเงินสด</t>
  </si>
  <si>
    <t>เงินสดและรายการเทียบเท่าเงินสดปลายปี</t>
  </si>
  <si>
    <t>รายการที่ไม่ใช่เงินสดที่มีสาระสำคัญ</t>
  </si>
  <si>
    <t>การซื้ออาคาร และอุปกรณ์ โดยยังไม่ได้ชำระเงิน</t>
  </si>
  <si>
    <t>การได้มาซึ่งสินทรัพย์สิทธิการใช้ภายใต้สัญญาเช่า</t>
  </si>
  <si>
    <t>เงินปันผลค้างจ่าย</t>
  </si>
  <si>
    <t>ลูกหนี้ค่าหุ้นเพิ่มทุน - บริษัทย่อย</t>
  </si>
  <si>
    <t>สินทรัพย์ที่เกิดจากสัญญา</t>
  </si>
  <si>
    <t>เงินให้กู้ระยะยาวแก่กิจการอื่น</t>
  </si>
  <si>
    <t>เงินให้กู้ระยะยาวแก่กิจการที่เกี่ยวข้องกัน</t>
  </si>
  <si>
    <t>เงินฝากธนาคารที่มีภาระค้ำประกัน(เพิ่มขึ้น)ลดลง</t>
  </si>
  <si>
    <t>เงินลงทุนระยะสั้นเพิ่มขึ้น</t>
  </si>
  <si>
    <t>เงินสดสุทธิได้มาจากกิจกรรมดำเนินงาน</t>
  </si>
  <si>
    <t>เงินสดได้มาจากการดำเนินงาน</t>
  </si>
  <si>
    <t>เงินสดสุทธิได้มาจาก(ใช้ไปใน)กิจกรรมลงทุน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</si>
</sst>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"/>
    <numFmt numFmtId="167" formatCode="_(* #,###,_);_(* \(#,###,\);_(* &quot;-&quot;??_);_(@_)"/>
    <numFmt numFmtId="168" formatCode="_-* #,##0_-;\-* #,##0_-;_-* &quot;-&quot;??_-;_-@_-"/>
    <numFmt numFmtId="169" formatCode="_(* #,##0_);_(* \(#,##0\);_(* &quot;-&quot;??_);_(@_)"/>
    <numFmt numFmtId="170" formatCode="#,##0\ ;\(#,##0\)"/>
    <numFmt numFmtId="171" formatCode="#,##0.000;\(#,##0.000\);\-"/>
    <numFmt numFmtId="172" formatCode="#,##0.00;\(#,##0.00\);\-"/>
    <numFmt numFmtId="173" formatCode="#,##0;\(#,##0\);&quot;-&quot;;@"/>
    <numFmt numFmtId="174" formatCode="#,##0.000000;\(#,##0.000000\);\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indexed="8"/>
      <name val="Browallia New"/>
      <family val="2"/>
    </font>
    <font>
      <b/>
      <sz val="13"/>
      <name val="Browallia New"/>
      <family val="2"/>
    </font>
    <font>
      <sz val="13"/>
      <color theme="1"/>
      <name val="Browallia New"/>
      <family val="2"/>
    </font>
    <font>
      <sz val="13"/>
      <color indexed="8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0"/>
      <color theme="1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b/>
      <sz val="13"/>
      <color theme="1"/>
      <name val="Browallia New"/>
      <family val="2"/>
    </font>
    <font>
      <sz val="13"/>
      <color theme="0"/>
      <name val="Browallia New"/>
      <family val="2"/>
    </font>
    <font>
      <i/>
      <sz val="13"/>
      <name val="Browallia New"/>
      <family val="2"/>
    </font>
    <font>
      <sz val="13"/>
      <color rgb="FF000000"/>
      <name val="Browall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8" fillId="0" borderId="0"/>
    <xf numFmtId="164" fontId="9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168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165" fontId="6" fillId="0" borderId="1" xfId="4" applyNumberFormat="1" applyFont="1" applyFill="1" applyBorder="1" applyAlignment="1">
      <alignment vertical="center"/>
    </xf>
    <xf numFmtId="0" fontId="4" fillId="0" borderId="0" xfId="0" applyFont="1"/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165" fontId="6" fillId="0" borderId="0" xfId="6" applyNumberFormat="1" applyFont="1" applyFill="1" applyAlignment="1">
      <alignment horizontal="right" vertical="center"/>
    </xf>
    <xf numFmtId="165" fontId="6" fillId="0" borderId="1" xfId="6" applyNumberFormat="1" applyFont="1" applyFill="1" applyBorder="1" applyAlignment="1">
      <alignment horizontal="right" vertical="center"/>
    </xf>
    <xf numFmtId="165" fontId="5" fillId="0" borderId="0" xfId="6" applyNumberFormat="1" applyFont="1" applyFill="1" applyAlignment="1">
      <alignment horizontal="right" vertical="center"/>
    </xf>
    <xf numFmtId="165" fontId="6" fillId="0" borderId="0" xfId="6" applyNumberFormat="1" applyFont="1" applyFill="1" applyBorder="1" applyAlignment="1">
      <alignment horizontal="right" vertical="center"/>
    </xf>
    <xf numFmtId="165" fontId="6" fillId="0" borderId="2" xfId="6" applyNumberFormat="1" applyFont="1" applyFill="1" applyBorder="1" applyAlignment="1">
      <alignment horizontal="right" vertical="center"/>
    </xf>
    <xf numFmtId="43" fontId="6" fillId="0" borderId="0" xfId="6" applyFont="1" applyFill="1" applyAlignment="1">
      <alignment vertical="center"/>
    </xf>
    <xf numFmtId="170" fontId="6" fillId="0" borderId="0" xfId="6" applyNumberFormat="1" applyFont="1" applyFill="1" applyAlignment="1">
      <alignment vertical="center"/>
    </xf>
    <xf numFmtId="172" fontId="6" fillId="0" borderId="0" xfId="6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43" fontId="6" fillId="0" borderId="1" xfId="6" applyFont="1" applyFill="1" applyBorder="1" applyAlignment="1">
      <alignment vertical="center"/>
    </xf>
    <xf numFmtId="0" fontId="6" fillId="0" borderId="1" xfId="0" applyFont="1" applyBorder="1" applyAlignment="1">
      <alignment vertical="center"/>
    </xf>
    <xf numFmtId="165" fontId="5" fillId="0" borderId="0" xfId="7" applyNumberFormat="1" applyFont="1" applyFill="1" applyAlignment="1">
      <alignment horizontal="right" vertical="center"/>
    </xf>
    <xf numFmtId="165" fontId="6" fillId="0" borderId="0" xfId="1" applyNumberFormat="1" applyFont="1" applyFill="1" applyAlignment="1">
      <alignment horizontal="right" vertical="center"/>
    </xf>
    <xf numFmtId="165" fontId="5" fillId="0" borderId="1" xfId="6" applyNumberFormat="1" applyFont="1" applyFill="1" applyBorder="1" applyAlignment="1">
      <alignment horizontal="right" vertical="center"/>
    </xf>
    <xf numFmtId="165" fontId="5" fillId="0" borderId="0" xfId="6" applyNumberFormat="1" applyFont="1" applyFill="1" applyBorder="1" applyAlignment="1">
      <alignment horizontal="right" vertical="center"/>
    </xf>
    <xf numFmtId="165" fontId="5" fillId="0" borderId="2" xfId="6" applyNumberFormat="1" applyFont="1" applyFill="1" applyBorder="1" applyAlignment="1">
      <alignment horizontal="right" vertical="center"/>
    </xf>
    <xf numFmtId="173" fontId="6" fillId="0" borderId="0" xfId="9" applyNumberFormat="1" applyFont="1" applyFill="1" applyAlignment="1">
      <alignment horizontal="right" vertical="center"/>
    </xf>
    <xf numFmtId="173" fontId="6" fillId="0" borderId="0" xfId="9" applyNumberFormat="1" applyFont="1" applyFill="1" applyBorder="1" applyAlignment="1">
      <alignment vertical="center"/>
    </xf>
    <xf numFmtId="173" fontId="6" fillId="0" borderId="0" xfId="9" applyNumberFormat="1" applyFont="1" applyFill="1" applyBorder="1" applyAlignment="1">
      <alignment horizontal="right" vertical="center"/>
    </xf>
    <xf numFmtId="173" fontId="6" fillId="0" borderId="1" xfId="9" applyNumberFormat="1" applyFont="1" applyFill="1" applyBorder="1" applyAlignment="1">
      <alignment horizontal="right" vertical="center"/>
    </xf>
    <xf numFmtId="165" fontId="5" fillId="0" borderId="0" xfId="7" applyNumberFormat="1" applyFont="1" applyFill="1" applyBorder="1" applyAlignment="1">
      <alignment horizontal="right" vertical="center"/>
    </xf>
    <xf numFmtId="171" fontId="6" fillId="0" borderId="0" xfId="6" applyNumberFormat="1" applyFont="1" applyFill="1" applyAlignment="1">
      <alignment vertical="center"/>
    </xf>
    <xf numFmtId="173" fontId="6" fillId="0" borderId="1" xfId="9" applyNumberFormat="1" applyFon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165" fontId="12" fillId="0" borderId="0" xfId="6" applyNumberFormat="1" applyFont="1" applyFill="1" applyAlignment="1">
      <alignment horizontal="right" vertical="center"/>
    </xf>
    <xf numFmtId="0" fontId="4" fillId="0" borderId="0" xfId="0" applyFont="1" applyAlignment="1">
      <alignment vertical="center"/>
    </xf>
    <xf numFmtId="43" fontId="4" fillId="0" borderId="0" xfId="1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43" fontId="6" fillId="0" borderId="0" xfId="1" applyFont="1" applyFill="1" applyAlignment="1">
      <alignment vertical="center"/>
    </xf>
    <xf numFmtId="165" fontId="6" fillId="0" borderId="0" xfId="0" applyNumberFormat="1" applyFont="1" applyAlignment="1">
      <alignment horizontal="right" vertical="center"/>
    </xf>
    <xf numFmtId="173" fontId="6" fillId="0" borderId="1" xfId="0" applyNumberFormat="1" applyFont="1" applyBorder="1" applyAlignment="1">
      <alignment horizontal="right" vertical="center"/>
    </xf>
    <xf numFmtId="173" fontId="6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center" vertical="center"/>
    </xf>
    <xf numFmtId="169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right" vertical="center"/>
    </xf>
    <xf numFmtId="166" fontId="6" fillId="0" borderId="1" xfId="0" applyNumberFormat="1" applyFont="1" applyBorder="1" applyAlignment="1">
      <alignment horizontal="center" vertical="center"/>
    </xf>
    <xf numFmtId="169" fontId="6" fillId="0" borderId="1" xfId="0" applyNumberFormat="1" applyFont="1" applyBorder="1" applyAlignment="1">
      <alignment vertical="center"/>
    </xf>
    <xf numFmtId="166" fontId="6" fillId="0" borderId="1" xfId="0" applyNumberFormat="1" applyFont="1" applyBorder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166" fontId="3" fillId="0" borderId="4" xfId="0" applyNumberFormat="1" applyFont="1" applyBorder="1" applyAlignment="1">
      <alignment vertical="center"/>
    </xf>
    <xf numFmtId="0" fontId="3" fillId="0" borderId="0" xfId="0" quotePrefix="1" applyFont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11" fillId="0" borderId="0" xfId="0" applyFont="1" applyAlignment="1">
      <alignment horizontal="right" vertical="center"/>
    </xf>
    <xf numFmtId="0" fontId="3" fillId="0" borderId="0" xfId="5" applyFont="1" applyAlignment="1">
      <alignment horizontal="right" vertical="center"/>
    </xf>
    <xf numFmtId="0" fontId="3" fillId="0" borderId="0" xfId="5" quotePrefix="1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11" fillId="0" borderId="1" xfId="0" applyFont="1" applyBorder="1" applyAlignment="1">
      <alignment horizontal="right" vertical="center"/>
    </xf>
    <xf numFmtId="0" fontId="3" fillId="0" borderId="1" xfId="5" applyFont="1" applyBorder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6" fontId="6" fillId="0" borderId="1" xfId="0" applyNumberFormat="1" applyFont="1" applyBorder="1" applyAlignment="1">
      <alignment vertical="center"/>
    </xf>
    <xf numFmtId="43" fontId="4" fillId="0" borderId="0" xfId="1" applyFont="1" applyFill="1" applyAlignment="1">
      <alignment horizontal="center" vertical="center"/>
    </xf>
    <xf numFmtId="43" fontId="4" fillId="0" borderId="0" xfId="1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6" fontId="3" fillId="0" borderId="1" xfId="0" applyNumberFormat="1" applyFont="1" applyBorder="1" applyAlignment="1">
      <alignment vertical="center"/>
    </xf>
    <xf numFmtId="0" fontId="3" fillId="0" borderId="1" xfId="5" quotePrefix="1" applyFont="1" applyBorder="1" applyAlignment="1">
      <alignment horizontal="right" vertical="center"/>
    </xf>
    <xf numFmtId="0" fontId="4" fillId="0" borderId="0" xfId="0" applyFont="1" applyAlignment="1">
      <alignment horizontal="center"/>
    </xf>
    <xf numFmtId="9" fontId="6" fillId="0" borderId="0" xfId="15" applyFont="1" applyFill="1" applyAlignment="1">
      <alignment horizontal="right" vertical="center"/>
    </xf>
    <xf numFmtId="165" fontId="5" fillId="0" borderId="0" xfId="6" applyNumberFormat="1" applyFont="1" applyAlignment="1">
      <alignment horizontal="right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165" fontId="6" fillId="0" borderId="1" xfId="0" applyNumberFormat="1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165" fontId="6" fillId="0" borderId="0" xfId="0" applyNumberFormat="1" applyFont="1" applyAlignment="1">
      <alignment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165" fontId="3" fillId="0" borderId="0" xfId="0" applyNumberFormat="1" applyFont="1" applyAlignment="1">
      <alignment horizontal="right" vertical="center" wrapText="1"/>
    </xf>
    <xf numFmtId="165" fontId="6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173" fontId="6" fillId="0" borderId="0" xfId="12" applyNumberFormat="1" applyFont="1" applyAlignment="1">
      <alignment horizontal="right" vertical="center"/>
    </xf>
    <xf numFmtId="3" fontId="6" fillId="0" borderId="0" xfId="2" applyNumberFormat="1" applyFont="1" applyAlignment="1">
      <alignment vertical="center"/>
    </xf>
    <xf numFmtId="166" fontId="6" fillId="0" borderId="0" xfId="3" applyNumberFormat="1" applyFont="1" applyAlignment="1">
      <alignment horizontal="left" vertical="center"/>
    </xf>
    <xf numFmtId="173" fontId="6" fillId="0" borderId="1" xfId="12" applyNumberFormat="1" applyFont="1" applyBorder="1" applyAlignment="1">
      <alignment horizontal="right" vertical="center"/>
    </xf>
    <xf numFmtId="3" fontId="6" fillId="0" borderId="1" xfId="2" applyNumberFormat="1" applyFont="1" applyBorder="1" applyAlignment="1">
      <alignment vertical="center"/>
    </xf>
    <xf numFmtId="167" fontId="6" fillId="0" borderId="0" xfId="0" applyNumberFormat="1" applyFont="1" applyAlignment="1">
      <alignment vertical="center"/>
    </xf>
    <xf numFmtId="3" fontId="6" fillId="0" borderId="0" xfId="0" applyNumberFormat="1" applyFont="1" applyAlignment="1">
      <alignment vertical="center"/>
    </xf>
    <xf numFmtId="167" fontId="7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168" fontId="6" fillId="0" borderId="0" xfId="0" applyNumberFormat="1" applyFont="1" applyAlignment="1">
      <alignment vertical="center"/>
    </xf>
    <xf numFmtId="165" fontId="6" fillId="0" borderId="2" xfId="0" applyNumberFormat="1" applyFont="1" applyBorder="1" applyAlignment="1">
      <alignment vertical="center"/>
    </xf>
    <xf numFmtId="165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Continuous" vertical="center"/>
    </xf>
    <xf numFmtId="165" fontId="6" fillId="0" borderId="0" xfId="0" applyNumberFormat="1" applyFont="1" applyAlignment="1">
      <alignment horizontal="centerContinuous" vertical="center"/>
    </xf>
    <xf numFmtId="173" fontId="6" fillId="0" borderId="0" xfId="0" applyNumberFormat="1" applyFont="1" applyAlignment="1">
      <alignment vertical="center"/>
    </xf>
    <xf numFmtId="0" fontId="6" fillId="0" borderId="0" xfId="0" applyFont="1" applyAlignment="1">
      <alignment vertical="top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0" fontId="6" fillId="0" borderId="0" xfId="0" quotePrefix="1" applyFont="1" applyAlignment="1">
      <alignment vertical="center"/>
    </xf>
    <xf numFmtId="0" fontId="6" fillId="0" borderId="0" xfId="0" applyFont="1"/>
    <xf numFmtId="0" fontId="6" fillId="0" borderId="0" xfId="5" applyFont="1" applyAlignment="1">
      <alignment vertical="center"/>
    </xf>
    <xf numFmtId="167" fontId="6" fillId="0" borderId="0" xfId="0" applyNumberFormat="1" applyFont="1" applyAlignment="1">
      <alignment horizontal="right" vertical="center"/>
    </xf>
    <xf numFmtId="3" fontId="6" fillId="0" borderId="1" xfId="0" applyNumberFormat="1" applyFont="1" applyBorder="1" applyAlignment="1">
      <alignment vertical="center"/>
    </xf>
    <xf numFmtId="174" fontId="6" fillId="0" borderId="0" xfId="0" applyNumberFormat="1" applyFont="1" applyAlignment="1">
      <alignment vertical="center"/>
    </xf>
    <xf numFmtId="165" fontId="6" fillId="0" borderId="1" xfId="13" applyNumberFormat="1" applyFont="1" applyFill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0" fontId="6" fillId="0" borderId="0" xfId="15" applyNumberFormat="1" applyFont="1" applyFill="1" applyAlignment="1">
      <alignment horizontal="right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0" fontId="3" fillId="0" borderId="0" xfId="0" applyFont="1"/>
    <xf numFmtId="171" fontId="6" fillId="0" borderId="0" xfId="0" applyNumberFormat="1" applyFont="1" applyAlignment="1">
      <alignment vertical="center"/>
    </xf>
    <xf numFmtId="0" fontId="3" fillId="0" borderId="0" xfId="8" applyFont="1" applyAlignment="1">
      <alignment vertical="center"/>
    </xf>
    <xf numFmtId="165" fontId="3" fillId="0" borderId="0" xfId="8" applyNumberFormat="1" applyFont="1" applyAlignment="1">
      <alignment vertical="center"/>
    </xf>
    <xf numFmtId="165" fontId="3" fillId="0" borderId="0" xfId="8" applyNumberFormat="1" applyFont="1" applyAlignment="1">
      <alignment horizontal="right" vertical="center"/>
    </xf>
    <xf numFmtId="0" fontId="3" fillId="0" borderId="0" xfId="8" applyFont="1" applyAlignment="1">
      <alignment horizontal="center" vertical="center"/>
    </xf>
    <xf numFmtId="173" fontId="3" fillId="0" borderId="0" xfId="8" applyNumberFormat="1" applyFont="1" applyAlignment="1">
      <alignment vertical="center"/>
    </xf>
    <xf numFmtId="173" fontId="3" fillId="0" borderId="0" xfId="8" applyNumberFormat="1" applyFont="1" applyAlignment="1">
      <alignment horizontal="right" vertical="center"/>
    </xf>
    <xf numFmtId="0" fontId="3" fillId="0" borderId="1" xfId="8" applyFont="1" applyBorder="1" applyAlignment="1">
      <alignment vertical="center"/>
    </xf>
    <xf numFmtId="0" fontId="3" fillId="0" borderId="1" xfId="8" applyFont="1" applyBorder="1" applyAlignment="1">
      <alignment horizontal="center" vertical="center"/>
    </xf>
    <xf numFmtId="173" fontId="3" fillId="0" borderId="1" xfId="8" applyNumberFormat="1" applyFont="1" applyBorder="1" applyAlignment="1">
      <alignment vertical="center"/>
    </xf>
    <xf numFmtId="173" fontId="3" fillId="0" borderId="1" xfId="8" applyNumberFormat="1" applyFont="1" applyBorder="1" applyAlignment="1">
      <alignment horizontal="right" vertical="center"/>
    </xf>
    <xf numFmtId="0" fontId="6" fillId="0" borderId="0" xfId="8" applyFont="1" applyAlignment="1">
      <alignment vertical="center"/>
    </xf>
    <xf numFmtId="0" fontId="6" fillId="0" borderId="0" xfId="8" applyFont="1" applyAlignment="1">
      <alignment horizontal="center" vertical="center"/>
    </xf>
    <xf numFmtId="15" fontId="3" fillId="0" borderId="1" xfId="8" applyNumberFormat="1" applyFont="1" applyBorder="1" applyAlignment="1">
      <alignment horizontal="center" vertical="center"/>
    </xf>
    <xf numFmtId="15" fontId="3" fillId="0" borderId="0" xfId="8" applyNumberFormat="1" applyFont="1" applyAlignment="1">
      <alignment horizontal="right" vertical="center"/>
    </xf>
    <xf numFmtId="165" fontId="3" fillId="0" borderId="1" xfId="8" applyNumberFormat="1" applyFont="1" applyBorder="1" applyAlignment="1">
      <alignment horizontal="right" vertical="center"/>
    </xf>
    <xf numFmtId="165" fontId="6" fillId="0" borderId="0" xfId="8" applyNumberFormat="1" applyFont="1" applyAlignment="1">
      <alignment horizontal="center" vertical="center"/>
    </xf>
    <xf numFmtId="173" fontId="6" fillId="0" borderId="0" xfId="8" applyNumberFormat="1" applyFont="1" applyAlignment="1">
      <alignment vertical="center"/>
    </xf>
    <xf numFmtId="173" fontId="6" fillId="0" borderId="0" xfId="8" applyNumberFormat="1" applyFont="1" applyAlignment="1">
      <alignment horizontal="right" vertical="center"/>
    </xf>
    <xf numFmtId="0" fontId="6" fillId="0" borderId="0" xfId="8" applyFont="1" applyAlignment="1">
      <alignment horizontal="left" vertical="center"/>
    </xf>
    <xf numFmtId="173" fontId="6" fillId="0" borderId="0" xfId="0" applyNumberFormat="1" applyFont="1"/>
    <xf numFmtId="0" fontId="6" fillId="0" borderId="0" xfId="8" quotePrefix="1" applyFont="1" applyAlignment="1">
      <alignment vertical="center"/>
    </xf>
    <xf numFmtId="173" fontId="6" fillId="0" borderId="1" xfId="8" applyNumberFormat="1" applyFont="1" applyBorder="1" applyAlignment="1">
      <alignment horizontal="right" vertical="center"/>
    </xf>
    <xf numFmtId="0" fontId="6" fillId="0" borderId="0" xfId="8" applyFont="1"/>
    <xf numFmtId="0" fontId="6" fillId="0" borderId="1" xfId="8" applyFont="1" applyBorder="1" applyAlignment="1">
      <alignment horizontal="left" vertical="center"/>
    </xf>
    <xf numFmtId="0" fontId="6" fillId="0" borderId="1" xfId="8" applyFont="1" applyBorder="1" applyAlignment="1">
      <alignment vertical="center"/>
    </xf>
    <xf numFmtId="0" fontId="6" fillId="0" borderId="1" xfId="8" applyFont="1" applyBorder="1" applyAlignment="1">
      <alignment horizontal="center" vertical="center"/>
    </xf>
    <xf numFmtId="173" fontId="6" fillId="0" borderId="1" xfId="8" applyNumberFormat="1" applyFont="1" applyBorder="1" applyAlignment="1">
      <alignment vertical="center"/>
    </xf>
    <xf numFmtId="173" fontId="6" fillId="0" borderId="0" xfId="8" applyNumberFormat="1" applyFont="1" applyAlignment="1">
      <alignment horizontal="center" vertical="center"/>
    </xf>
    <xf numFmtId="0" fontId="6" fillId="0" borderId="0" xfId="8" quotePrefix="1" applyFont="1" applyAlignment="1">
      <alignment horizontal="center" vertical="center"/>
    </xf>
    <xf numFmtId="0" fontId="6" fillId="0" borderId="0" xfId="8" quotePrefix="1" applyFont="1" applyAlignment="1">
      <alignment horizontal="left" vertical="center"/>
    </xf>
    <xf numFmtId="15" fontId="3" fillId="0" borderId="0" xfId="8" applyNumberFormat="1" applyFont="1" applyAlignment="1">
      <alignment horizontal="center" vertical="center"/>
    </xf>
    <xf numFmtId="173" fontId="6" fillId="0" borderId="2" xfId="8" applyNumberFormat="1" applyFont="1" applyBorder="1" applyAlignment="1">
      <alignment horizontal="right" vertical="center"/>
    </xf>
    <xf numFmtId="3" fontId="14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165" fontId="4" fillId="0" borderId="0" xfId="0" applyNumberFormat="1" applyFont="1" applyAlignment="1">
      <alignment vertical="center"/>
    </xf>
    <xf numFmtId="0" fontId="6" fillId="0" borderId="0" xfId="0" applyFont="1" applyAlignment="1">
      <alignment horizontal="center"/>
    </xf>
    <xf numFmtId="172" fontId="6" fillId="0" borderId="0" xfId="6" applyNumberFormat="1" applyFont="1" applyFill="1" applyAlignment="1">
      <alignment horizontal="right" vertical="center"/>
    </xf>
    <xf numFmtId="43" fontId="3" fillId="0" borderId="0" xfId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165" fontId="3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" xfId="5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6" fontId="3" fillId="0" borderId="3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right" vertical="center"/>
    </xf>
    <xf numFmtId="166" fontId="3" fillId="0" borderId="1" xfId="0" applyNumberFormat="1" applyFont="1" applyBorder="1" applyAlignment="1">
      <alignment horizontal="center" vertical="center"/>
    </xf>
    <xf numFmtId="165" fontId="3" fillId="0" borderId="1" xfId="8" applyNumberFormat="1" applyFont="1" applyBorder="1" applyAlignment="1">
      <alignment horizontal="center" vertical="center"/>
    </xf>
  </cellXfs>
  <cellStyles count="19">
    <cellStyle name="Comma" xfId="1" builtinId="3"/>
    <cellStyle name="Comma 191 2" xfId="17" xr:uid="{90742D28-9B2F-4D03-BC10-03AC8D28509F}"/>
    <cellStyle name="Comma 2 32 8" xfId="4" xr:uid="{AA33AC53-D190-4A78-9AE4-D93D72F5182E}"/>
    <cellStyle name="Comma 39 10" xfId="10" xr:uid="{A504AAE5-27B7-4F2D-9627-534898057D74}"/>
    <cellStyle name="Comma 39 8 2 2" xfId="9" xr:uid="{7812C2E0-5CFB-4A0B-BB2E-DD18B8D65FA3}"/>
    <cellStyle name="Comma 39 8 3" xfId="14" xr:uid="{C01DF2BC-D565-4251-9540-F26E49772869}"/>
    <cellStyle name="Comma 4 13" xfId="6" xr:uid="{E062F9A9-3FB2-4A08-A0CB-004EAEC00D4E}"/>
    <cellStyle name="Comma 4 13 3" xfId="13" xr:uid="{B34F345B-D2B2-47B3-B4A1-5EE59D439958}"/>
    <cellStyle name="Comma 4 2 12" xfId="7" xr:uid="{A4E6BD09-8D0B-418B-8E6C-7D22407AFCDB}"/>
    <cellStyle name="Normal" xfId="0" builtinId="0"/>
    <cellStyle name="Normal 10 10 5 2" xfId="11" xr:uid="{084524EA-AD35-4CC0-AA14-D8AD718C9789}"/>
    <cellStyle name="Normal 122 4" xfId="3" xr:uid="{D20A020A-88C9-4EA2-9A6D-3D8F174E1F02}"/>
    <cellStyle name="Normal 182" xfId="18" xr:uid="{453B2780-2E78-4268-8D0D-FC15E9CB8095}"/>
    <cellStyle name="Normal 2 3 3 2" xfId="12" xr:uid="{BB99EB53-6E43-48A9-B0F4-0C35C3E490D5}"/>
    <cellStyle name="Normal 2 3 3 2 2" xfId="16" xr:uid="{6DE9D459-732B-45FE-8F76-400A012F3B19}"/>
    <cellStyle name="Normal 354" xfId="2" xr:uid="{986822C2-CAC5-4D96-8C38-2547F90B0070}"/>
    <cellStyle name="Normal 55 3" xfId="8" xr:uid="{54FB4A43-40FF-4DD1-B5CF-854BD41EF117}"/>
    <cellStyle name="Normal 7 4 3" xfId="5" xr:uid="{B81233AC-221E-4E0D-830A-8D5361537A90}"/>
    <cellStyle name="Percent" xfId="15" builtinId="5"/>
  </cellStyles>
  <dxfs count="0"/>
  <tableStyles count="0" defaultTableStyle="TableStyleMedium2" defaultPivotStyle="PivotStyleLight16"/>
  <colors>
    <mruColors>
      <color rgb="FFFAFAFA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1D1B8-07A6-4B70-AE45-157E97AE9543}">
  <dimension ref="A1:R134"/>
  <sheetViews>
    <sheetView zoomScale="85" zoomScaleNormal="85" zoomScaleSheetLayoutView="72" workbookViewId="0">
      <selection activeCell="M12" sqref="M12"/>
    </sheetView>
  </sheetViews>
  <sheetFormatPr defaultColWidth="8.6328125" defaultRowHeight="18.5" x14ac:dyDescent="0.35"/>
  <cols>
    <col min="1" max="2" width="1.6328125" style="16" customWidth="1"/>
    <col min="3" max="3" width="29.54296875" style="16" customWidth="1"/>
    <col min="4" max="4" width="7.6328125" style="31" customWidth="1"/>
    <col min="5" max="5" width="0.6328125" style="16" customWidth="1"/>
    <col min="6" max="6" width="12.6328125" style="75" customWidth="1"/>
    <col min="7" max="7" width="0.6328125" style="75" customWidth="1"/>
    <col min="8" max="8" width="12.6328125" style="75" customWidth="1"/>
    <col min="9" max="9" width="0.6328125" style="75" customWidth="1"/>
    <col min="10" max="10" width="12.6328125" style="75" customWidth="1"/>
    <col min="11" max="11" width="0.6328125" style="75" customWidth="1"/>
    <col min="12" max="12" width="12.6328125" style="75" customWidth="1"/>
    <col min="13" max="13" width="8.6328125" style="16"/>
    <col min="14" max="14" width="11.36328125" style="16" customWidth="1"/>
    <col min="15" max="15" width="10.08984375" style="16" bestFit="1" customWidth="1"/>
    <col min="16" max="18" width="8.6328125" style="16"/>
    <col min="19" max="19" width="9.54296875" style="16" bestFit="1" customWidth="1"/>
    <col min="20" max="16384" width="8.6328125" style="16"/>
  </cols>
  <sheetData>
    <row r="1" spans="1:18" ht="21.75" customHeight="1" x14ac:dyDescent="0.35">
      <c r="A1" s="6" t="s">
        <v>0</v>
      </c>
      <c r="B1" s="6"/>
      <c r="C1" s="6"/>
      <c r="D1" s="6"/>
      <c r="E1" s="6"/>
      <c r="F1" s="35"/>
      <c r="G1" s="35"/>
      <c r="H1" s="35"/>
      <c r="I1" s="35"/>
      <c r="J1" s="35"/>
      <c r="K1" s="35"/>
      <c r="L1" s="35"/>
      <c r="R1" s="93"/>
    </row>
    <row r="2" spans="1:18" ht="21.75" customHeight="1" x14ac:dyDescent="0.35">
      <c r="A2" s="6" t="s">
        <v>1</v>
      </c>
      <c r="B2" s="6"/>
      <c r="C2" s="6"/>
      <c r="D2" s="6"/>
      <c r="E2" s="6"/>
      <c r="F2" s="35"/>
      <c r="G2" s="35"/>
      <c r="H2" s="35"/>
      <c r="I2" s="35"/>
      <c r="J2" s="35"/>
      <c r="K2" s="35"/>
      <c r="L2" s="35"/>
    </row>
    <row r="3" spans="1:18" ht="21.75" customHeight="1" x14ac:dyDescent="0.35">
      <c r="A3" s="2" t="s">
        <v>2</v>
      </c>
      <c r="B3" s="71"/>
      <c r="C3" s="18"/>
      <c r="D3" s="72"/>
      <c r="E3" s="18"/>
      <c r="F3" s="73"/>
      <c r="G3" s="73"/>
      <c r="H3" s="73"/>
      <c r="I3" s="73"/>
      <c r="J3" s="73"/>
      <c r="K3" s="73"/>
      <c r="L3" s="73"/>
    </row>
    <row r="4" spans="1:18" ht="15" customHeight="1" x14ac:dyDescent="0.35">
      <c r="A4" s="6"/>
      <c r="B4" s="74"/>
    </row>
    <row r="5" spans="1:18" ht="20.149999999999999" customHeight="1" x14ac:dyDescent="0.35">
      <c r="A5" s="6"/>
      <c r="B5" s="74"/>
      <c r="F5" s="160" t="s">
        <v>3</v>
      </c>
      <c r="G5" s="160"/>
      <c r="H5" s="160"/>
      <c r="I5" s="35"/>
      <c r="J5" s="160" t="s">
        <v>4</v>
      </c>
      <c r="K5" s="160"/>
      <c r="L5" s="160"/>
      <c r="O5" s="93"/>
      <c r="P5" s="93"/>
    </row>
    <row r="6" spans="1:18" ht="20.149999999999999" customHeight="1" x14ac:dyDescent="0.35">
      <c r="A6" s="6"/>
      <c r="B6" s="74"/>
      <c r="F6" s="77"/>
      <c r="G6" s="77"/>
      <c r="H6" s="78" t="s">
        <v>5</v>
      </c>
      <c r="I6" s="35"/>
      <c r="J6" s="77"/>
      <c r="K6" s="77"/>
      <c r="L6" s="78" t="s">
        <v>5</v>
      </c>
    </row>
    <row r="7" spans="1:18" ht="20.149999999999999" customHeight="1" x14ac:dyDescent="0.35">
      <c r="A7" s="79"/>
      <c r="B7" s="74"/>
      <c r="F7" s="80" t="s">
        <v>6</v>
      </c>
      <c r="G7" s="80"/>
      <c r="H7" s="80" t="s">
        <v>7</v>
      </c>
      <c r="I7" s="81"/>
      <c r="J7" s="80" t="s">
        <v>6</v>
      </c>
      <c r="K7" s="80"/>
      <c r="L7" s="80" t="s">
        <v>7</v>
      </c>
    </row>
    <row r="8" spans="1:18" ht="20.149999999999999" customHeight="1" x14ac:dyDescent="0.35">
      <c r="A8" s="79"/>
      <c r="B8" s="79"/>
      <c r="C8" s="79"/>
      <c r="D8" s="82" t="s">
        <v>8</v>
      </c>
      <c r="E8" s="31"/>
      <c r="F8" s="83" t="s">
        <v>9</v>
      </c>
      <c r="G8" s="78"/>
      <c r="H8" s="83" t="s">
        <v>9</v>
      </c>
      <c r="I8" s="81"/>
      <c r="J8" s="83" t="s">
        <v>9</v>
      </c>
      <c r="K8" s="81"/>
      <c r="L8" s="83" t="s">
        <v>9</v>
      </c>
    </row>
    <row r="9" spans="1:18" ht="6" customHeight="1" x14ac:dyDescent="0.35">
      <c r="A9" s="79"/>
      <c r="B9" s="79"/>
      <c r="C9" s="79"/>
      <c r="D9" s="84"/>
      <c r="E9" s="31"/>
      <c r="F9" s="78"/>
      <c r="G9" s="78"/>
      <c r="H9" s="78"/>
      <c r="I9" s="81"/>
      <c r="J9" s="78"/>
      <c r="K9" s="81"/>
      <c r="L9" s="78"/>
    </row>
    <row r="10" spans="1:18" ht="20.149999999999999" customHeight="1" x14ac:dyDescent="0.35">
      <c r="A10" s="159" t="s">
        <v>10</v>
      </c>
      <c r="B10" s="159"/>
      <c r="C10" s="159"/>
      <c r="E10" s="31"/>
      <c r="F10" s="85"/>
      <c r="G10" s="85"/>
      <c r="H10" s="85"/>
      <c r="I10" s="85"/>
      <c r="J10" s="85"/>
      <c r="K10" s="85"/>
      <c r="L10" s="85"/>
    </row>
    <row r="11" spans="1:18" ht="6" customHeight="1" x14ac:dyDescent="0.35">
      <c r="A11" s="79"/>
      <c r="B11" s="79"/>
      <c r="C11" s="79"/>
      <c r="E11" s="31"/>
      <c r="F11" s="85"/>
      <c r="G11" s="85"/>
      <c r="H11" s="85"/>
      <c r="I11" s="85"/>
      <c r="J11" s="85"/>
      <c r="K11" s="85"/>
      <c r="L11" s="85"/>
    </row>
    <row r="12" spans="1:18" ht="20.149999999999999" customHeight="1" x14ac:dyDescent="0.35">
      <c r="A12" s="6" t="s">
        <v>11</v>
      </c>
    </row>
    <row r="13" spans="1:18" ht="6" customHeight="1" x14ac:dyDescent="0.35">
      <c r="A13" s="6"/>
    </row>
    <row r="14" spans="1:18" ht="20.149999999999999" customHeight="1" x14ac:dyDescent="0.35">
      <c r="A14" s="86" t="s">
        <v>12</v>
      </c>
      <c r="D14" s="31">
        <v>10</v>
      </c>
      <c r="F14" s="87">
        <v>346006848</v>
      </c>
      <c r="G14" s="87"/>
      <c r="H14" s="87">
        <v>508550808</v>
      </c>
      <c r="J14" s="87">
        <v>137289735</v>
      </c>
      <c r="L14" s="88">
        <v>246982272</v>
      </c>
    </row>
    <row r="15" spans="1:18" ht="20.149999999999999" customHeight="1" x14ac:dyDescent="0.35">
      <c r="A15" s="89" t="s">
        <v>13</v>
      </c>
      <c r="B15" s="89"/>
      <c r="F15" s="87">
        <v>14498621</v>
      </c>
      <c r="G15" s="87"/>
      <c r="H15" s="87">
        <v>14646288</v>
      </c>
      <c r="J15" s="87">
        <v>2054875</v>
      </c>
      <c r="L15" s="75">
        <v>2038653</v>
      </c>
    </row>
    <row r="16" spans="1:18" ht="20.149999999999999" customHeight="1" x14ac:dyDescent="0.35">
      <c r="A16" s="89" t="s">
        <v>14</v>
      </c>
      <c r="B16" s="89"/>
      <c r="F16" s="87"/>
      <c r="G16" s="87"/>
      <c r="H16" s="87"/>
      <c r="J16" s="87"/>
      <c r="L16" s="88"/>
    </row>
    <row r="17" spans="1:14" ht="20.149999999999999" customHeight="1" x14ac:dyDescent="0.35">
      <c r="A17" s="89"/>
      <c r="B17" s="89" t="s">
        <v>15</v>
      </c>
      <c r="D17" s="31">
        <v>11</v>
      </c>
      <c r="F17" s="87">
        <v>234726571</v>
      </c>
      <c r="G17" s="87"/>
      <c r="H17" s="87">
        <v>368255742</v>
      </c>
      <c r="J17" s="87">
        <v>149072991</v>
      </c>
      <c r="L17" s="75">
        <v>241502709</v>
      </c>
    </row>
    <row r="18" spans="1:14" ht="20.149999999999999" customHeight="1" x14ac:dyDescent="0.35">
      <c r="A18" s="74" t="s">
        <v>16</v>
      </c>
      <c r="D18" s="31">
        <v>12</v>
      </c>
      <c r="F18" s="87">
        <v>938236076</v>
      </c>
      <c r="G18" s="87"/>
      <c r="H18" s="87">
        <v>842471620</v>
      </c>
      <c r="J18" s="87">
        <v>339336397</v>
      </c>
      <c r="L18" s="88">
        <v>226336382</v>
      </c>
    </row>
    <row r="19" spans="1:14" ht="20.149999999999999" customHeight="1" x14ac:dyDescent="0.35">
      <c r="A19" s="74" t="s">
        <v>236</v>
      </c>
      <c r="D19" s="31">
        <v>13</v>
      </c>
      <c r="F19" s="87">
        <v>57566855</v>
      </c>
      <c r="G19" s="87"/>
      <c r="H19" s="87">
        <v>65035983</v>
      </c>
      <c r="J19" s="87">
        <v>19467767</v>
      </c>
      <c r="L19" s="88">
        <v>188750</v>
      </c>
    </row>
    <row r="20" spans="1:14" ht="20.149999999999999" customHeight="1" x14ac:dyDescent="0.35">
      <c r="A20" s="74" t="s">
        <v>238</v>
      </c>
      <c r="F20" s="87"/>
      <c r="G20" s="87"/>
      <c r="H20" s="87"/>
      <c r="J20" s="87"/>
    </row>
    <row r="21" spans="1:14" ht="20.149999999999999" customHeight="1" x14ac:dyDescent="0.35">
      <c r="A21" s="74"/>
      <c r="B21" s="16" t="s">
        <v>17</v>
      </c>
      <c r="D21" s="31" t="s">
        <v>18</v>
      </c>
      <c r="F21" s="87">
        <v>0</v>
      </c>
      <c r="G21" s="87"/>
      <c r="H21" s="87">
        <v>907503</v>
      </c>
      <c r="J21" s="87">
        <v>20716948</v>
      </c>
      <c r="L21" s="75">
        <v>9555555</v>
      </c>
    </row>
    <row r="22" spans="1:14" ht="20.149999999999999" customHeight="1" x14ac:dyDescent="0.35">
      <c r="A22" s="74" t="s">
        <v>237</v>
      </c>
      <c r="F22" s="87"/>
      <c r="G22" s="87"/>
      <c r="H22" s="87"/>
      <c r="J22" s="87"/>
    </row>
    <row r="23" spans="1:14" ht="20.149999999999999" customHeight="1" x14ac:dyDescent="0.35">
      <c r="A23" s="74"/>
      <c r="B23" s="16" t="s">
        <v>19</v>
      </c>
      <c r="F23" s="87">
        <v>0</v>
      </c>
      <c r="G23" s="87"/>
      <c r="H23" s="87">
        <v>25000000</v>
      </c>
      <c r="J23" s="87">
        <v>0</v>
      </c>
      <c r="L23" s="75">
        <v>25000000</v>
      </c>
    </row>
    <row r="24" spans="1:14" ht="20.149999999999999" customHeight="1" x14ac:dyDescent="0.35">
      <c r="A24" s="16" t="s">
        <v>20</v>
      </c>
      <c r="F24" s="90">
        <v>56411944</v>
      </c>
      <c r="G24" s="87"/>
      <c r="H24" s="90">
        <v>57467539</v>
      </c>
      <c r="J24" s="90">
        <v>1849015</v>
      </c>
      <c r="L24" s="91">
        <v>2299640</v>
      </c>
    </row>
    <row r="25" spans="1:14" ht="6" customHeight="1" x14ac:dyDescent="0.35">
      <c r="F25" s="92"/>
      <c r="G25" s="92"/>
      <c r="H25" s="92"/>
      <c r="I25" s="92"/>
      <c r="J25" s="92"/>
      <c r="K25" s="92"/>
      <c r="L25" s="92"/>
    </row>
    <row r="26" spans="1:14" ht="20.149999999999999" customHeight="1" x14ac:dyDescent="0.35">
      <c r="A26" s="6" t="s">
        <v>21</v>
      </c>
      <c r="F26" s="73">
        <f>SUM(F14:F24)</f>
        <v>1647446915</v>
      </c>
      <c r="G26" s="93"/>
      <c r="H26" s="91">
        <f>SUM(H14:H25)</f>
        <v>1882335483</v>
      </c>
      <c r="J26" s="73">
        <f>SUM(J14:J24)</f>
        <v>669787728</v>
      </c>
      <c r="L26" s="91">
        <f>SUM(L14:L25)</f>
        <v>753903961</v>
      </c>
    </row>
    <row r="27" spans="1:14" ht="6" customHeight="1" x14ac:dyDescent="0.35">
      <c r="C27" s="6"/>
      <c r="F27" s="92"/>
      <c r="G27" s="92"/>
      <c r="H27" s="92"/>
      <c r="I27" s="92"/>
      <c r="J27" s="92"/>
      <c r="K27" s="92"/>
      <c r="L27" s="92"/>
    </row>
    <row r="28" spans="1:14" ht="20.149999999999999" customHeight="1" x14ac:dyDescent="0.35">
      <c r="A28" s="79" t="s">
        <v>22</v>
      </c>
      <c r="E28" s="31"/>
      <c r="F28" s="94"/>
      <c r="G28" s="94"/>
      <c r="H28" s="94"/>
      <c r="I28" s="95"/>
      <c r="J28" s="94"/>
      <c r="K28" s="92"/>
      <c r="L28" s="94"/>
    </row>
    <row r="29" spans="1:14" ht="6" customHeight="1" x14ac:dyDescent="0.35">
      <c r="F29" s="92"/>
      <c r="G29" s="92"/>
      <c r="H29" s="92"/>
      <c r="I29" s="92"/>
      <c r="J29" s="92"/>
      <c r="K29" s="92"/>
      <c r="L29" s="92"/>
    </row>
    <row r="30" spans="1:14" ht="20.149999999999999" customHeight="1" x14ac:dyDescent="0.35">
      <c r="A30" s="89" t="s">
        <v>23</v>
      </c>
      <c r="B30" s="89"/>
      <c r="F30" s="75">
        <v>2906497</v>
      </c>
      <c r="H30" s="75">
        <v>2873433</v>
      </c>
      <c r="J30" s="88">
        <v>2011880</v>
      </c>
      <c r="L30" s="75">
        <v>2000000</v>
      </c>
    </row>
    <row r="31" spans="1:14" ht="20.149999999999999" customHeight="1" x14ac:dyDescent="0.35">
      <c r="A31" s="89" t="s">
        <v>238</v>
      </c>
      <c r="B31" s="89"/>
      <c r="D31" s="31" t="s">
        <v>18</v>
      </c>
      <c r="F31" s="75">
        <v>4999997</v>
      </c>
      <c r="H31" s="75">
        <v>4092497</v>
      </c>
      <c r="J31" s="88">
        <v>88029158</v>
      </c>
      <c r="L31" s="88">
        <v>7555556</v>
      </c>
    </row>
    <row r="32" spans="1:14" ht="20.149999999999999" customHeight="1" x14ac:dyDescent="0.35">
      <c r="A32" s="16" t="s">
        <v>24</v>
      </c>
      <c r="D32" s="31">
        <v>14</v>
      </c>
      <c r="E32" s="31"/>
      <c r="F32" s="87">
        <v>0</v>
      </c>
      <c r="H32" s="87" t="s">
        <v>25</v>
      </c>
      <c r="J32" s="87">
        <v>923593519</v>
      </c>
      <c r="K32" s="16"/>
      <c r="L32" s="88">
        <v>904836930</v>
      </c>
      <c r="N32" s="101"/>
    </row>
    <row r="33" spans="1:12" ht="20.149999999999999" customHeight="1" x14ac:dyDescent="0.35">
      <c r="A33" s="16" t="s">
        <v>26</v>
      </c>
      <c r="D33" s="31">
        <v>15</v>
      </c>
      <c r="F33" s="87">
        <v>411299353</v>
      </c>
      <c r="H33" s="87">
        <v>300896966</v>
      </c>
      <c r="J33" s="87">
        <v>103549639</v>
      </c>
      <c r="L33" s="88">
        <v>98044575</v>
      </c>
    </row>
    <row r="34" spans="1:12" ht="20.149999999999999" customHeight="1" x14ac:dyDescent="0.35">
      <c r="A34" s="16" t="s">
        <v>27</v>
      </c>
      <c r="D34" s="31">
        <v>16</v>
      </c>
      <c r="F34" s="87">
        <v>224431075</v>
      </c>
      <c r="H34" s="87">
        <v>223058932</v>
      </c>
      <c r="J34" s="87">
        <v>24615805</v>
      </c>
      <c r="L34" s="88">
        <v>27210696</v>
      </c>
    </row>
    <row r="35" spans="1:12" ht="20.149999999999999" customHeight="1" x14ac:dyDescent="0.35">
      <c r="A35" s="16" t="s">
        <v>28</v>
      </c>
      <c r="D35" s="31">
        <v>17</v>
      </c>
      <c r="F35" s="87">
        <v>225496442</v>
      </c>
      <c r="H35" s="87">
        <v>225496442</v>
      </c>
      <c r="J35" s="87">
        <v>0</v>
      </c>
      <c r="L35" s="75">
        <v>0</v>
      </c>
    </row>
    <row r="36" spans="1:12" ht="20.149999999999999" customHeight="1" x14ac:dyDescent="0.35">
      <c r="A36" s="16" t="s">
        <v>29</v>
      </c>
      <c r="D36" s="31">
        <v>18</v>
      </c>
      <c r="F36" s="87">
        <v>198892810</v>
      </c>
      <c r="H36" s="87">
        <v>212748780</v>
      </c>
      <c r="J36" s="87">
        <v>2858464</v>
      </c>
      <c r="L36" s="88">
        <v>2600199</v>
      </c>
    </row>
    <row r="37" spans="1:12" ht="20.149999999999999" customHeight="1" x14ac:dyDescent="0.35">
      <c r="A37" s="16" t="s">
        <v>30</v>
      </c>
      <c r="D37" s="31">
        <v>19</v>
      </c>
      <c r="F37" s="87">
        <v>5960441</v>
      </c>
      <c r="H37" s="87">
        <v>4552609</v>
      </c>
      <c r="J37" s="87">
        <v>882099</v>
      </c>
      <c r="L37" s="88">
        <v>2404466</v>
      </c>
    </row>
    <row r="38" spans="1:12" ht="20.149999999999999" customHeight="1" x14ac:dyDescent="0.35">
      <c r="A38" s="16" t="s">
        <v>31</v>
      </c>
      <c r="F38" s="90">
        <v>14308494</v>
      </c>
      <c r="H38" s="90">
        <v>10590266</v>
      </c>
      <c r="J38" s="90">
        <v>301345</v>
      </c>
      <c r="L38" s="91">
        <v>1140194</v>
      </c>
    </row>
    <row r="39" spans="1:12" ht="6" customHeight="1" x14ac:dyDescent="0.35">
      <c r="B39" s="74"/>
      <c r="F39" s="92"/>
      <c r="G39" s="92"/>
      <c r="H39" s="92"/>
      <c r="I39" s="92"/>
      <c r="J39" s="92"/>
      <c r="K39" s="92"/>
      <c r="L39" s="92"/>
    </row>
    <row r="40" spans="1:12" ht="20.149999999999999" customHeight="1" x14ac:dyDescent="0.35">
      <c r="A40" s="6" t="s">
        <v>32</v>
      </c>
      <c r="F40" s="73">
        <f>SUM(F30:F39)</f>
        <v>1088295109</v>
      </c>
      <c r="H40" s="73">
        <f>SUM(H30:H39)</f>
        <v>984309925</v>
      </c>
      <c r="J40" s="73">
        <f>SUM(J30:J39)</f>
        <v>1145841909</v>
      </c>
      <c r="L40" s="73">
        <f>SUM(L30:L39)</f>
        <v>1045792616</v>
      </c>
    </row>
    <row r="41" spans="1:12" ht="6" customHeight="1" x14ac:dyDescent="0.35">
      <c r="C41" s="6"/>
      <c r="F41" s="92"/>
      <c r="G41" s="92"/>
      <c r="H41" s="92"/>
      <c r="I41" s="92"/>
      <c r="J41" s="92"/>
      <c r="K41" s="92"/>
      <c r="L41" s="92"/>
    </row>
    <row r="42" spans="1:12" ht="20.149999999999999" customHeight="1" thickBot="1" x14ac:dyDescent="0.4">
      <c r="A42" s="6" t="s">
        <v>33</v>
      </c>
      <c r="D42" s="96"/>
      <c r="F42" s="97">
        <f>F26+F40</f>
        <v>2735742024</v>
      </c>
      <c r="H42" s="97">
        <f>SUM(H26,H40)</f>
        <v>2866645408</v>
      </c>
      <c r="J42" s="97">
        <f>J26+J40</f>
        <v>1815629637</v>
      </c>
      <c r="L42" s="97">
        <f>SUM(L26,L40)</f>
        <v>1799696577</v>
      </c>
    </row>
    <row r="43" spans="1:12" ht="20.25" customHeight="1" thickTop="1" x14ac:dyDescent="0.35">
      <c r="A43" s="6"/>
      <c r="D43" s="96"/>
    </row>
    <row r="44" spans="1:12" ht="20.25" customHeight="1" x14ac:dyDescent="0.35">
      <c r="A44" s="6"/>
      <c r="D44" s="96"/>
    </row>
    <row r="45" spans="1:12" ht="16.5" customHeight="1" x14ac:dyDescent="0.35">
      <c r="A45" s="6"/>
      <c r="D45" s="96"/>
    </row>
    <row r="46" spans="1:12" ht="20.149999999999999" customHeight="1" x14ac:dyDescent="0.35">
      <c r="A46" s="161" t="s">
        <v>34</v>
      </c>
      <c r="B46" s="161"/>
      <c r="C46" s="161"/>
      <c r="D46" s="161"/>
      <c r="E46" s="161"/>
      <c r="F46" s="161"/>
      <c r="G46" s="161"/>
      <c r="H46" s="161"/>
      <c r="I46" s="161"/>
      <c r="J46" s="161"/>
      <c r="K46" s="161"/>
      <c r="L46" s="161"/>
    </row>
    <row r="47" spans="1:12" ht="8.25" customHeight="1" x14ac:dyDescent="0.35">
      <c r="A47" s="31"/>
      <c r="B47" s="31"/>
      <c r="C47" s="31"/>
      <c r="E47" s="31"/>
      <c r="F47" s="31"/>
      <c r="G47" s="31"/>
      <c r="H47" s="31"/>
      <c r="I47" s="31"/>
      <c r="J47" s="31"/>
      <c r="K47" s="31"/>
      <c r="L47" s="31"/>
    </row>
    <row r="48" spans="1:12" ht="22.4" customHeight="1" x14ac:dyDescent="0.35">
      <c r="A48" s="71" t="s">
        <v>35</v>
      </c>
      <c r="B48" s="18"/>
      <c r="C48" s="18"/>
      <c r="D48" s="72"/>
      <c r="E48" s="18"/>
      <c r="F48" s="4"/>
      <c r="G48" s="4"/>
      <c r="H48" s="4"/>
      <c r="I48" s="4"/>
      <c r="J48" s="4"/>
      <c r="K48" s="4"/>
      <c r="L48" s="4"/>
    </row>
    <row r="49" spans="1:13" ht="21.75" customHeight="1" x14ac:dyDescent="0.35">
      <c r="A49" s="6" t="str">
        <f>A1</f>
        <v>บริษัท ไวส์ โลจิสติกส์ จำกัด (มหาชน)</v>
      </c>
      <c r="B49" s="6"/>
      <c r="C49" s="6"/>
      <c r="D49" s="6"/>
      <c r="E49" s="6"/>
      <c r="F49" s="35"/>
      <c r="G49" s="35"/>
      <c r="H49" s="35"/>
      <c r="I49" s="35"/>
      <c r="J49" s="35"/>
      <c r="K49" s="35"/>
      <c r="L49" s="35"/>
    </row>
    <row r="50" spans="1:13" ht="21.75" customHeight="1" x14ac:dyDescent="0.35">
      <c r="A50" s="6" t="s">
        <v>36</v>
      </c>
      <c r="B50" s="79"/>
      <c r="C50" s="79"/>
      <c r="D50" s="79"/>
      <c r="E50" s="79"/>
      <c r="F50" s="98"/>
      <c r="G50" s="98"/>
      <c r="H50" s="98"/>
      <c r="I50" s="98"/>
      <c r="J50" s="98"/>
      <c r="K50" s="98"/>
      <c r="L50" s="98"/>
    </row>
    <row r="51" spans="1:13" ht="21.75" customHeight="1" x14ac:dyDescent="0.35">
      <c r="A51" s="2" t="str">
        <f>+A3</f>
        <v>ณ วันที่ 31 ธันวาคม พ.ศ. 2567</v>
      </c>
      <c r="B51" s="82"/>
      <c r="C51" s="82"/>
      <c r="D51" s="82"/>
      <c r="E51" s="82"/>
      <c r="F51" s="76"/>
      <c r="G51" s="76"/>
      <c r="H51" s="76"/>
      <c r="I51" s="76"/>
      <c r="J51" s="76"/>
      <c r="K51" s="76"/>
      <c r="L51" s="76"/>
    </row>
    <row r="52" spans="1:13" ht="21.75" customHeight="1" x14ac:dyDescent="0.35">
      <c r="A52" s="79"/>
      <c r="B52" s="74"/>
      <c r="C52" s="99"/>
      <c r="E52" s="99"/>
      <c r="F52" s="100"/>
      <c r="G52" s="100"/>
      <c r="H52" s="100"/>
      <c r="I52" s="100"/>
      <c r="J52" s="100"/>
      <c r="K52" s="100"/>
      <c r="L52" s="100"/>
    </row>
    <row r="53" spans="1:13" ht="21.75" customHeight="1" x14ac:dyDescent="0.35">
      <c r="A53" s="79"/>
      <c r="B53" s="74"/>
      <c r="C53" s="99"/>
      <c r="E53" s="99"/>
      <c r="F53" s="160" t="s">
        <v>3</v>
      </c>
      <c r="G53" s="160"/>
      <c r="H53" s="160"/>
      <c r="I53" s="35"/>
      <c r="J53" s="160" t="s">
        <v>4</v>
      </c>
      <c r="K53" s="160"/>
      <c r="L53" s="160"/>
    </row>
    <row r="54" spans="1:13" ht="20.149999999999999" customHeight="1" x14ac:dyDescent="0.35">
      <c r="A54" s="6"/>
      <c r="B54" s="74"/>
      <c r="F54" s="77"/>
      <c r="G54" s="77"/>
      <c r="H54" s="78" t="s">
        <v>5</v>
      </c>
      <c r="I54" s="35"/>
      <c r="J54" s="77"/>
      <c r="K54" s="77"/>
      <c r="L54" s="78" t="s">
        <v>5</v>
      </c>
    </row>
    <row r="55" spans="1:13" ht="21.75" customHeight="1" x14ac:dyDescent="0.35">
      <c r="A55" s="79"/>
      <c r="B55" s="74"/>
      <c r="F55" s="80" t="s">
        <v>6</v>
      </c>
      <c r="G55" s="80"/>
      <c r="H55" s="80" t="s">
        <v>7</v>
      </c>
      <c r="I55" s="81"/>
      <c r="J55" s="80" t="s">
        <v>6</v>
      </c>
      <c r="K55" s="80"/>
      <c r="L55" s="80" t="s">
        <v>7</v>
      </c>
    </row>
    <row r="56" spans="1:13" ht="21.75" customHeight="1" x14ac:dyDescent="0.35">
      <c r="A56" s="79"/>
      <c r="B56" s="79"/>
      <c r="C56" s="79"/>
      <c r="D56" s="82" t="s">
        <v>8</v>
      </c>
      <c r="E56" s="31"/>
      <c r="F56" s="83" t="s">
        <v>9</v>
      </c>
      <c r="G56" s="78"/>
      <c r="H56" s="83" t="s">
        <v>9</v>
      </c>
      <c r="I56" s="81"/>
      <c r="J56" s="83" t="s">
        <v>9</v>
      </c>
      <c r="K56" s="81"/>
      <c r="L56" s="83" t="s">
        <v>9</v>
      </c>
    </row>
    <row r="57" spans="1:13" ht="21.75" customHeight="1" x14ac:dyDescent="0.35">
      <c r="A57" s="79"/>
      <c r="B57" s="79"/>
      <c r="C57" s="79"/>
      <c r="E57" s="31"/>
      <c r="F57" s="85"/>
      <c r="G57" s="85"/>
      <c r="H57" s="85"/>
      <c r="I57" s="85"/>
      <c r="J57" s="85"/>
      <c r="K57" s="85"/>
      <c r="L57" s="85"/>
    </row>
    <row r="58" spans="1:13" ht="21.75" customHeight="1" x14ac:dyDescent="0.35">
      <c r="A58" s="159" t="s">
        <v>37</v>
      </c>
      <c r="B58" s="159"/>
      <c r="C58" s="159"/>
      <c r="E58" s="31"/>
      <c r="F58" s="94"/>
      <c r="G58" s="94"/>
      <c r="H58" s="94"/>
      <c r="I58" s="95"/>
      <c r="J58" s="94"/>
      <c r="K58" s="94"/>
      <c r="L58" s="94"/>
    </row>
    <row r="59" spans="1:13" ht="6" customHeight="1" x14ac:dyDescent="0.35">
      <c r="A59" s="79"/>
      <c r="B59" s="79"/>
      <c r="C59" s="79"/>
      <c r="E59" s="31"/>
      <c r="F59" s="94"/>
      <c r="G59" s="94"/>
      <c r="H59" s="94"/>
      <c r="I59" s="95"/>
      <c r="J59" s="94"/>
      <c r="K59" s="94"/>
      <c r="L59" s="94"/>
    </row>
    <row r="60" spans="1:13" ht="21.75" customHeight="1" x14ac:dyDescent="0.35">
      <c r="A60" s="6" t="s">
        <v>38</v>
      </c>
      <c r="F60" s="92"/>
      <c r="G60" s="92"/>
      <c r="H60" s="92"/>
      <c r="I60" s="92"/>
      <c r="J60" s="92"/>
      <c r="K60" s="92"/>
      <c r="L60" s="92"/>
    </row>
    <row r="61" spans="1:13" ht="6" customHeight="1" x14ac:dyDescent="0.35">
      <c r="A61" s="6"/>
      <c r="F61" s="92"/>
      <c r="G61" s="92"/>
      <c r="H61" s="92"/>
      <c r="I61" s="92"/>
      <c r="J61" s="92"/>
      <c r="K61" s="92"/>
      <c r="L61" s="92"/>
    </row>
    <row r="62" spans="1:13" ht="21.75" customHeight="1" x14ac:dyDescent="0.35">
      <c r="A62" s="74" t="s">
        <v>39</v>
      </c>
      <c r="D62" s="31">
        <v>20</v>
      </c>
      <c r="F62" s="87">
        <v>582585259</v>
      </c>
      <c r="G62" s="93"/>
      <c r="H62" s="75">
        <v>569837859</v>
      </c>
      <c r="J62" s="87">
        <v>134514712</v>
      </c>
      <c r="L62" s="75">
        <v>111348079</v>
      </c>
    </row>
    <row r="63" spans="1:13" ht="21.75" customHeight="1" x14ac:dyDescent="0.35">
      <c r="A63" s="74" t="s">
        <v>40</v>
      </c>
      <c r="F63" s="87">
        <v>28119325</v>
      </c>
      <c r="G63" s="93"/>
      <c r="H63" s="75">
        <v>2691334</v>
      </c>
      <c r="J63" s="87">
        <v>28119325</v>
      </c>
      <c r="L63" s="75">
        <v>2691334</v>
      </c>
      <c r="M63" s="101"/>
    </row>
    <row r="64" spans="1:13" ht="21.75" customHeight="1" x14ac:dyDescent="0.35">
      <c r="A64" s="74" t="s">
        <v>41</v>
      </c>
      <c r="D64" s="31">
        <v>22</v>
      </c>
      <c r="F64" s="87">
        <v>0</v>
      </c>
      <c r="G64" s="93"/>
      <c r="H64" s="75">
        <v>48071</v>
      </c>
      <c r="J64" s="87">
        <v>0</v>
      </c>
      <c r="L64" s="75">
        <v>0</v>
      </c>
    </row>
    <row r="65" spans="1:12" ht="21.75" customHeight="1" x14ac:dyDescent="0.35">
      <c r="A65" s="16" t="s">
        <v>42</v>
      </c>
      <c r="F65" s="87"/>
      <c r="G65" s="93"/>
      <c r="L65" s="88"/>
    </row>
    <row r="66" spans="1:12" ht="21.75" customHeight="1" x14ac:dyDescent="0.35">
      <c r="B66" s="16" t="s">
        <v>43</v>
      </c>
      <c r="D66" s="31">
        <v>22</v>
      </c>
      <c r="F66" s="87">
        <v>49320330</v>
      </c>
      <c r="G66" s="93"/>
      <c r="H66" s="88">
        <v>65903364</v>
      </c>
      <c r="J66" s="87">
        <v>27034424</v>
      </c>
      <c r="L66" s="88">
        <v>31243000</v>
      </c>
    </row>
    <row r="67" spans="1:12" ht="21.75" customHeight="1" x14ac:dyDescent="0.35">
      <c r="A67" s="16" t="s">
        <v>44</v>
      </c>
      <c r="F67" s="87"/>
      <c r="G67" s="93"/>
      <c r="H67" s="88"/>
      <c r="J67" s="87"/>
      <c r="L67" s="88"/>
    </row>
    <row r="68" spans="1:12" ht="21.75" customHeight="1" x14ac:dyDescent="0.35">
      <c r="B68" s="16" t="s">
        <v>45</v>
      </c>
      <c r="D68" s="31">
        <v>21</v>
      </c>
      <c r="F68" s="87">
        <v>76102683</v>
      </c>
      <c r="G68" s="93"/>
      <c r="H68" s="88">
        <v>85664481</v>
      </c>
      <c r="J68" s="87">
        <v>2681854</v>
      </c>
      <c r="L68" s="88">
        <v>5142776</v>
      </c>
    </row>
    <row r="69" spans="1:12" ht="21.75" customHeight="1" x14ac:dyDescent="0.35">
      <c r="A69" s="16" t="s">
        <v>46</v>
      </c>
      <c r="F69" s="87">
        <v>13672028</v>
      </c>
      <c r="G69" s="93"/>
      <c r="H69" s="88">
        <v>12358038</v>
      </c>
      <c r="J69" s="87">
        <v>616535</v>
      </c>
      <c r="L69" s="75">
        <v>1192082</v>
      </c>
    </row>
    <row r="70" spans="1:12" ht="21.75" customHeight="1" x14ac:dyDescent="0.35">
      <c r="A70" s="16" t="s">
        <v>47</v>
      </c>
      <c r="F70" s="90">
        <v>22043582</v>
      </c>
      <c r="G70" s="93"/>
      <c r="H70" s="91">
        <v>18659230</v>
      </c>
      <c r="J70" s="90">
        <v>14073023</v>
      </c>
      <c r="L70" s="91">
        <v>13023600</v>
      </c>
    </row>
    <row r="71" spans="1:12" ht="6" customHeight="1" x14ac:dyDescent="0.35">
      <c r="A71" s="6"/>
      <c r="F71" s="92"/>
      <c r="G71" s="92"/>
      <c r="H71" s="92"/>
      <c r="I71" s="92"/>
      <c r="J71" s="92"/>
      <c r="K71" s="92"/>
      <c r="L71" s="92"/>
    </row>
    <row r="72" spans="1:12" ht="21.75" customHeight="1" x14ac:dyDescent="0.35">
      <c r="A72" s="6" t="s">
        <v>48</v>
      </c>
      <c r="F72" s="73">
        <f>SUM(F62:F70)</f>
        <v>771843207</v>
      </c>
      <c r="G72" s="93"/>
      <c r="H72" s="73">
        <f>SUM(H62:H70)</f>
        <v>755162377</v>
      </c>
      <c r="J72" s="73">
        <f>SUM(J62:J70)</f>
        <v>207039873</v>
      </c>
      <c r="L72" s="73">
        <f>SUM(L62:L70)</f>
        <v>164640871</v>
      </c>
    </row>
    <row r="73" spans="1:12" ht="21.75" customHeight="1" x14ac:dyDescent="0.35">
      <c r="C73" s="6"/>
      <c r="F73" s="92"/>
      <c r="G73" s="92"/>
      <c r="H73" s="92"/>
      <c r="I73" s="92"/>
      <c r="J73" s="92"/>
      <c r="K73" s="92"/>
      <c r="L73" s="92"/>
    </row>
    <row r="74" spans="1:12" ht="21.75" customHeight="1" x14ac:dyDescent="0.35">
      <c r="A74" s="6" t="s">
        <v>49</v>
      </c>
      <c r="F74" s="92"/>
      <c r="G74" s="92"/>
      <c r="H74" s="92"/>
      <c r="I74" s="92"/>
      <c r="J74" s="92"/>
      <c r="K74" s="92"/>
      <c r="L74" s="92"/>
    </row>
    <row r="75" spans="1:12" ht="6" customHeight="1" x14ac:dyDescent="0.35">
      <c r="F75" s="92"/>
      <c r="G75" s="92"/>
      <c r="H75" s="92"/>
      <c r="I75" s="92"/>
      <c r="J75" s="92"/>
      <c r="K75" s="92"/>
      <c r="L75" s="92"/>
    </row>
    <row r="76" spans="1:12" ht="21.75" customHeight="1" x14ac:dyDescent="0.35">
      <c r="A76" s="102" t="s">
        <v>42</v>
      </c>
      <c r="D76" s="31">
        <v>22</v>
      </c>
      <c r="F76" s="87">
        <v>29585573</v>
      </c>
      <c r="G76" s="93"/>
      <c r="H76" s="88">
        <v>49691946</v>
      </c>
      <c r="J76" s="87">
        <v>18819611</v>
      </c>
      <c r="L76" s="88">
        <v>16640000</v>
      </c>
    </row>
    <row r="77" spans="1:12" ht="21.75" customHeight="1" x14ac:dyDescent="0.35">
      <c r="A77" s="102" t="s">
        <v>44</v>
      </c>
      <c r="D77" s="31">
        <v>21</v>
      </c>
      <c r="F77" s="87">
        <v>116210452</v>
      </c>
      <c r="G77" s="93"/>
      <c r="H77" s="88">
        <v>121670201</v>
      </c>
      <c r="J77" s="87">
        <v>16349051</v>
      </c>
      <c r="L77" s="88">
        <v>18619831</v>
      </c>
    </row>
    <row r="78" spans="1:12" ht="21.75" customHeight="1" x14ac:dyDescent="0.35">
      <c r="A78" s="102" t="s">
        <v>50</v>
      </c>
      <c r="D78" s="31">
        <v>19</v>
      </c>
      <c r="F78" s="87">
        <v>30078677</v>
      </c>
      <c r="G78" s="93"/>
      <c r="H78" s="88">
        <v>32300434</v>
      </c>
      <c r="J78" s="87">
        <v>0</v>
      </c>
      <c r="L78" s="75">
        <v>0</v>
      </c>
    </row>
    <row r="79" spans="1:12" ht="21.75" customHeight="1" x14ac:dyDescent="0.35">
      <c r="A79" s="102" t="s">
        <v>51</v>
      </c>
      <c r="D79" s="31">
        <v>23</v>
      </c>
      <c r="F79" s="87">
        <v>44582126</v>
      </c>
      <c r="G79" s="93"/>
      <c r="H79" s="88">
        <v>39756802</v>
      </c>
      <c r="J79" s="87">
        <v>36113940</v>
      </c>
      <c r="L79" s="88">
        <v>32725106</v>
      </c>
    </row>
    <row r="80" spans="1:12" ht="21.75" customHeight="1" x14ac:dyDescent="0.35">
      <c r="A80" s="102" t="s">
        <v>52</v>
      </c>
      <c r="F80" s="90">
        <v>3036000</v>
      </c>
      <c r="G80" s="93"/>
      <c r="H80" s="91">
        <v>3176500</v>
      </c>
      <c r="J80" s="90">
        <v>0</v>
      </c>
      <c r="L80" s="73">
        <v>0</v>
      </c>
    </row>
    <row r="81" spans="1:12" ht="6" customHeight="1" x14ac:dyDescent="0.35">
      <c r="F81" s="92"/>
      <c r="G81" s="92"/>
      <c r="H81" s="92"/>
      <c r="I81" s="92"/>
      <c r="J81" s="92"/>
      <c r="K81" s="92"/>
      <c r="L81" s="92"/>
    </row>
    <row r="82" spans="1:12" ht="21.75" customHeight="1" x14ac:dyDescent="0.35">
      <c r="A82" s="6" t="s">
        <v>53</v>
      </c>
      <c r="D82" s="16"/>
      <c r="F82" s="73">
        <f>SUM(F76:F81)</f>
        <v>223492828</v>
      </c>
      <c r="G82" s="93"/>
      <c r="H82" s="91">
        <f>SUM(H76:H81)</f>
        <v>246595883</v>
      </c>
      <c r="J82" s="73">
        <f>SUM(J76:J81)</f>
        <v>71282602</v>
      </c>
      <c r="L82" s="91">
        <f>SUM(L76:L81)</f>
        <v>67984937</v>
      </c>
    </row>
    <row r="83" spans="1:12" ht="6" customHeight="1" x14ac:dyDescent="0.35">
      <c r="F83" s="92"/>
      <c r="G83" s="92"/>
      <c r="H83" s="92"/>
      <c r="I83" s="92"/>
      <c r="J83" s="92"/>
      <c r="K83" s="92"/>
      <c r="L83" s="92"/>
    </row>
    <row r="84" spans="1:12" ht="21.75" customHeight="1" x14ac:dyDescent="0.35">
      <c r="A84" s="6" t="s">
        <v>54</v>
      </c>
      <c r="D84" s="16"/>
      <c r="F84" s="73">
        <f>F72+F82</f>
        <v>995336035</v>
      </c>
      <c r="G84" s="93"/>
      <c r="H84" s="91">
        <f>SUM(H72,H82)</f>
        <v>1001758260</v>
      </c>
      <c r="J84" s="73">
        <f>J72+J82</f>
        <v>278322475</v>
      </c>
      <c r="L84" s="91">
        <f>SUM(L72,L82)</f>
        <v>232625808</v>
      </c>
    </row>
    <row r="85" spans="1:12" ht="21.75" customHeight="1" x14ac:dyDescent="0.35">
      <c r="A85" s="6"/>
      <c r="D85" s="16"/>
      <c r="G85" s="93"/>
      <c r="H85" s="88"/>
      <c r="L85" s="88"/>
    </row>
    <row r="86" spans="1:12" ht="21.75" customHeight="1" x14ac:dyDescent="0.35">
      <c r="A86" s="6"/>
      <c r="D86" s="16"/>
      <c r="G86" s="93"/>
      <c r="H86" s="88"/>
      <c r="L86" s="88"/>
    </row>
    <row r="87" spans="1:12" ht="23.25" customHeight="1" x14ac:dyDescent="0.35">
      <c r="A87" s="6"/>
      <c r="D87" s="16"/>
      <c r="G87" s="93"/>
      <c r="H87" s="88"/>
      <c r="L87" s="88"/>
    </row>
    <row r="88" spans="1:12" ht="23.25" customHeight="1" x14ac:dyDescent="0.35">
      <c r="A88" s="6"/>
      <c r="D88" s="16"/>
      <c r="G88" s="93"/>
      <c r="H88" s="88"/>
      <c r="L88" s="88"/>
    </row>
    <row r="90" spans="1:12" ht="21" customHeight="1" x14ac:dyDescent="0.35">
      <c r="A90" s="6"/>
      <c r="D90" s="16"/>
    </row>
    <row r="91" spans="1:12" ht="22.25" customHeight="1" x14ac:dyDescent="0.35">
      <c r="A91" s="71" t="s">
        <v>35</v>
      </c>
      <c r="B91" s="18"/>
      <c r="C91" s="18"/>
      <c r="D91" s="18"/>
      <c r="E91" s="18"/>
      <c r="F91" s="73"/>
      <c r="G91" s="73"/>
      <c r="H91" s="73"/>
      <c r="I91" s="73"/>
      <c r="J91" s="73"/>
      <c r="K91" s="73"/>
      <c r="L91" s="73"/>
    </row>
    <row r="92" spans="1:12" ht="21.75" customHeight="1" x14ac:dyDescent="0.35">
      <c r="A92" s="6" t="str">
        <f>A1</f>
        <v>บริษัท ไวส์ โลจิสติกส์ จำกัด (มหาชน)</v>
      </c>
      <c r="B92" s="6"/>
      <c r="C92" s="6"/>
      <c r="D92" s="6"/>
      <c r="E92" s="6"/>
      <c r="F92" s="35"/>
      <c r="G92" s="35"/>
      <c r="H92" s="35"/>
      <c r="I92" s="35"/>
      <c r="J92" s="35"/>
      <c r="K92" s="35"/>
      <c r="L92" s="35"/>
    </row>
    <row r="93" spans="1:12" ht="21.75" customHeight="1" x14ac:dyDescent="0.35">
      <c r="A93" s="6" t="s">
        <v>55</v>
      </c>
      <c r="B93" s="79"/>
      <c r="C93" s="79"/>
      <c r="D93" s="79"/>
      <c r="E93" s="79"/>
      <c r="F93" s="98"/>
      <c r="G93" s="98"/>
      <c r="H93" s="98"/>
      <c r="I93" s="98"/>
      <c r="J93" s="98"/>
      <c r="K93" s="98"/>
      <c r="L93" s="98"/>
    </row>
    <row r="94" spans="1:12" ht="21.75" customHeight="1" x14ac:dyDescent="0.35">
      <c r="A94" s="2" t="str">
        <f>+A51</f>
        <v>ณ วันที่ 31 ธันวาคม พ.ศ. 2567</v>
      </c>
      <c r="B94" s="82"/>
      <c r="C94" s="82"/>
      <c r="D94" s="82"/>
      <c r="E94" s="82"/>
      <c r="F94" s="76"/>
      <c r="G94" s="76"/>
      <c r="H94" s="76"/>
      <c r="I94" s="76"/>
      <c r="J94" s="76"/>
      <c r="K94" s="76"/>
      <c r="L94" s="76"/>
    </row>
    <row r="95" spans="1:12" ht="21.75" customHeight="1" x14ac:dyDescent="0.35">
      <c r="A95" s="79"/>
      <c r="B95" s="74"/>
      <c r="C95" s="99"/>
      <c r="E95" s="99"/>
      <c r="F95" s="100"/>
      <c r="G95" s="100"/>
      <c r="H95" s="100"/>
      <c r="I95" s="100"/>
      <c r="J95" s="100"/>
      <c r="K95" s="100"/>
      <c r="L95" s="100"/>
    </row>
    <row r="96" spans="1:12" ht="21.75" customHeight="1" x14ac:dyDescent="0.35">
      <c r="A96" s="79"/>
      <c r="B96" s="74"/>
      <c r="C96" s="99"/>
      <c r="E96" s="99"/>
      <c r="F96" s="160" t="s">
        <v>3</v>
      </c>
      <c r="G96" s="160"/>
      <c r="H96" s="160"/>
      <c r="I96" s="35"/>
      <c r="J96" s="160" t="s">
        <v>4</v>
      </c>
      <c r="K96" s="160"/>
      <c r="L96" s="160"/>
    </row>
    <row r="97" spans="1:12" ht="20.149999999999999" customHeight="1" x14ac:dyDescent="0.35">
      <c r="A97" s="6"/>
      <c r="B97" s="74"/>
      <c r="F97" s="77"/>
      <c r="G97" s="77"/>
      <c r="H97" s="78" t="s">
        <v>5</v>
      </c>
      <c r="I97" s="35"/>
      <c r="J97" s="77"/>
      <c r="K97" s="77"/>
      <c r="L97" s="78" t="s">
        <v>5</v>
      </c>
    </row>
    <row r="98" spans="1:12" ht="21.75" customHeight="1" x14ac:dyDescent="0.35">
      <c r="A98" s="79"/>
      <c r="B98" s="74"/>
      <c r="F98" s="80" t="s">
        <v>6</v>
      </c>
      <c r="G98" s="80"/>
      <c r="H98" s="80" t="s">
        <v>7</v>
      </c>
      <c r="I98" s="81"/>
      <c r="J98" s="80" t="s">
        <v>6</v>
      </c>
      <c r="K98" s="80"/>
      <c r="L98" s="80" t="s">
        <v>7</v>
      </c>
    </row>
    <row r="99" spans="1:12" ht="21.75" customHeight="1" x14ac:dyDescent="0.35">
      <c r="A99" s="79"/>
      <c r="B99" s="79"/>
      <c r="C99" s="79"/>
      <c r="D99" s="82" t="s">
        <v>8</v>
      </c>
      <c r="E99" s="31"/>
      <c r="F99" s="83" t="s">
        <v>56</v>
      </c>
      <c r="G99" s="78"/>
      <c r="H99" s="83" t="s">
        <v>56</v>
      </c>
      <c r="I99" s="81"/>
      <c r="J99" s="83" t="s">
        <v>56</v>
      </c>
      <c r="K99" s="81"/>
      <c r="L99" s="83" t="s">
        <v>56</v>
      </c>
    </row>
    <row r="100" spans="1:12" ht="21.75" customHeight="1" x14ac:dyDescent="0.35">
      <c r="A100" s="79"/>
      <c r="B100" s="79"/>
      <c r="C100" s="79"/>
      <c r="D100" s="103"/>
      <c r="E100" s="31"/>
      <c r="F100" s="78"/>
      <c r="G100" s="78"/>
      <c r="H100" s="78"/>
      <c r="I100" s="78"/>
      <c r="J100" s="78"/>
      <c r="K100" s="78"/>
      <c r="L100" s="78"/>
    </row>
    <row r="101" spans="1:12" ht="21.75" customHeight="1" x14ac:dyDescent="0.35">
      <c r="A101" s="6" t="s">
        <v>57</v>
      </c>
      <c r="B101" s="6"/>
      <c r="C101" s="6"/>
      <c r="D101" s="104"/>
      <c r="E101" s="31"/>
      <c r="F101" s="105"/>
      <c r="G101" s="105"/>
      <c r="H101" s="105"/>
      <c r="I101" s="95"/>
      <c r="J101" s="105"/>
      <c r="K101" s="105"/>
      <c r="L101" s="105"/>
    </row>
    <row r="102" spans="1:12" ht="6" customHeight="1" x14ac:dyDescent="0.35">
      <c r="A102" s="79"/>
      <c r="B102" s="79"/>
      <c r="C102" s="79"/>
      <c r="E102" s="31"/>
      <c r="F102" s="94"/>
      <c r="G102" s="94"/>
      <c r="H102" s="94"/>
      <c r="I102" s="95"/>
      <c r="J102" s="94"/>
      <c r="K102" s="94"/>
      <c r="L102" s="94"/>
    </row>
    <row r="103" spans="1:12" ht="21.75" customHeight="1" x14ac:dyDescent="0.35">
      <c r="A103" s="6" t="s">
        <v>58</v>
      </c>
      <c r="F103" s="92"/>
      <c r="G103" s="92"/>
      <c r="H103" s="92"/>
      <c r="I103" s="92"/>
      <c r="J103" s="92"/>
      <c r="K103" s="92"/>
      <c r="L103" s="92"/>
    </row>
    <row r="104" spans="1:12" ht="6" customHeight="1" x14ac:dyDescent="0.35">
      <c r="A104" s="79"/>
      <c r="B104" s="79"/>
      <c r="C104" s="79"/>
      <c r="E104" s="31"/>
      <c r="F104" s="94"/>
      <c r="G104" s="94"/>
      <c r="H104" s="94"/>
      <c r="I104" s="95"/>
      <c r="J104" s="94"/>
      <c r="K104" s="94"/>
      <c r="L104" s="94"/>
    </row>
    <row r="105" spans="1:12" ht="21.75" customHeight="1" x14ac:dyDescent="0.35">
      <c r="A105" s="86" t="s">
        <v>59</v>
      </c>
      <c r="F105" s="92"/>
      <c r="G105" s="92"/>
      <c r="H105" s="92"/>
      <c r="I105" s="92"/>
      <c r="J105" s="92"/>
      <c r="K105" s="92"/>
      <c r="L105" s="92"/>
    </row>
    <row r="106" spans="1:12" ht="21.75" customHeight="1" x14ac:dyDescent="0.35">
      <c r="A106" s="86"/>
      <c r="B106" s="86" t="s">
        <v>60</v>
      </c>
      <c r="F106" s="92"/>
      <c r="G106" s="92"/>
      <c r="H106" s="92"/>
      <c r="I106" s="92"/>
      <c r="J106" s="92"/>
      <c r="K106" s="92"/>
      <c r="L106" s="92"/>
    </row>
    <row r="107" spans="1:12" ht="21.75" customHeight="1" x14ac:dyDescent="0.35">
      <c r="A107" s="86"/>
      <c r="B107" s="86"/>
      <c r="C107" s="16" t="s">
        <v>61</v>
      </c>
      <c r="F107" s="92"/>
      <c r="G107" s="92"/>
      <c r="H107" s="92"/>
      <c r="I107" s="92"/>
      <c r="J107" s="92"/>
      <c r="K107" s="92"/>
      <c r="L107" s="92"/>
    </row>
    <row r="108" spans="1:12" ht="21.75" customHeight="1" thickBot="1" x14ac:dyDescent="0.4">
      <c r="A108" s="86"/>
      <c r="B108" s="86"/>
      <c r="C108" s="16" t="s">
        <v>62</v>
      </c>
      <c r="F108" s="97">
        <v>325949750</v>
      </c>
      <c r="H108" s="97">
        <v>325949750</v>
      </c>
      <c r="J108" s="97">
        <v>325949750</v>
      </c>
      <c r="L108" s="97">
        <v>325949750</v>
      </c>
    </row>
    <row r="109" spans="1:12" ht="6" customHeight="1" thickTop="1" x14ac:dyDescent="0.35">
      <c r="C109" s="86"/>
      <c r="F109" s="92"/>
      <c r="G109" s="92"/>
      <c r="H109" s="92"/>
      <c r="I109" s="92"/>
      <c r="J109" s="92"/>
      <c r="K109" s="92"/>
      <c r="L109" s="92"/>
    </row>
    <row r="110" spans="1:12" ht="21.75" customHeight="1" x14ac:dyDescent="0.35">
      <c r="B110" s="16" t="s">
        <v>63</v>
      </c>
      <c r="F110" s="92"/>
      <c r="G110" s="92"/>
      <c r="H110" s="92"/>
      <c r="I110" s="92"/>
      <c r="J110" s="92"/>
      <c r="K110" s="92"/>
      <c r="L110" s="92"/>
    </row>
    <row r="111" spans="1:12" ht="21.75" customHeight="1" x14ac:dyDescent="0.35">
      <c r="C111" s="16" t="s">
        <v>61</v>
      </c>
      <c r="F111" s="92"/>
      <c r="G111" s="92"/>
      <c r="H111" s="92"/>
      <c r="I111" s="92"/>
      <c r="J111" s="92"/>
      <c r="K111" s="92"/>
      <c r="L111" s="92"/>
    </row>
    <row r="112" spans="1:12" ht="21.75" customHeight="1" x14ac:dyDescent="0.35">
      <c r="C112" s="16" t="s">
        <v>64</v>
      </c>
      <c r="F112" s="75">
        <v>325949750</v>
      </c>
      <c r="H112" s="75">
        <v>325949750</v>
      </c>
      <c r="J112" s="75">
        <v>325949750</v>
      </c>
      <c r="L112" s="75">
        <v>325949750</v>
      </c>
    </row>
    <row r="113" spans="1:15" ht="21.75" customHeight="1" x14ac:dyDescent="0.35">
      <c r="A113" s="16" t="s">
        <v>65</v>
      </c>
      <c r="F113" s="87">
        <v>347778911</v>
      </c>
      <c r="G113" s="93"/>
      <c r="H113" s="75">
        <v>347778911</v>
      </c>
      <c r="J113" s="87">
        <v>347778911</v>
      </c>
      <c r="L113" s="88">
        <v>347778911</v>
      </c>
    </row>
    <row r="114" spans="1:15" ht="21.75" customHeight="1" x14ac:dyDescent="0.55000000000000004">
      <c r="A114" s="106" t="s">
        <v>66</v>
      </c>
      <c r="B114" s="107"/>
      <c r="F114" s="87"/>
      <c r="J114" s="87"/>
    </row>
    <row r="115" spans="1:15" ht="21.75" customHeight="1" x14ac:dyDescent="0.55000000000000004">
      <c r="A115" s="106"/>
      <c r="B115" s="107" t="s">
        <v>67</v>
      </c>
      <c r="F115" s="87">
        <v>5597942</v>
      </c>
      <c r="H115" s="75">
        <v>5597942</v>
      </c>
      <c r="J115" s="87">
        <v>0</v>
      </c>
      <c r="L115" s="75">
        <v>0</v>
      </c>
    </row>
    <row r="116" spans="1:15" ht="21.75" customHeight="1" x14ac:dyDescent="0.55000000000000004">
      <c r="A116" s="106" t="s">
        <v>68</v>
      </c>
      <c r="B116" s="107"/>
      <c r="F116" s="87">
        <v>-99602715</v>
      </c>
      <c r="H116" s="75">
        <v>-99602715</v>
      </c>
      <c r="J116" s="87">
        <v>-99602715</v>
      </c>
      <c r="L116" s="75">
        <v>-99602715</v>
      </c>
    </row>
    <row r="117" spans="1:15" ht="21.75" customHeight="1" x14ac:dyDescent="0.55000000000000004">
      <c r="A117" s="106" t="s">
        <v>69</v>
      </c>
      <c r="B117" s="107"/>
      <c r="F117" s="87"/>
      <c r="J117" s="87"/>
    </row>
    <row r="118" spans="1:15" ht="21.75" customHeight="1" x14ac:dyDescent="0.35">
      <c r="A118" s="106"/>
      <c r="B118" s="108" t="s">
        <v>70</v>
      </c>
      <c r="F118" s="87">
        <v>-63776148</v>
      </c>
      <c r="H118" s="75">
        <v>-63776148</v>
      </c>
      <c r="J118" s="87">
        <v>0</v>
      </c>
      <c r="L118" s="75">
        <v>0</v>
      </c>
    </row>
    <row r="119" spans="1:15" ht="21.75" customHeight="1" x14ac:dyDescent="0.35">
      <c r="A119" s="16" t="s">
        <v>71</v>
      </c>
      <c r="F119" s="87"/>
      <c r="J119" s="87"/>
    </row>
    <row r="120" spans="1:15" ht="21.75" customHeight="1" x14ac:dyDescent="0.35">
      <c r="B120" s="108" t="s">
        <v>72</v>
      </c>
      <c r="D120" s="31">
        <v>24</v>
      </c>
      <c r="F120" s="87">
        <v>32594975</v>
      </c>
      <c r="H120" s="75">
        <v>32594975</v>
      </c>
      <c r="J120" s="87">
        <v>32594975</v>
      </c>
      <c r="L120" s="75">
        <v>32594975</v>
      </c>
    </row>
    <row r="121" spans="1:15" ht="21.75" customHeight="1" x14ac:dyDescent="0.35">
      <c r="B121" s="108" t="s">
        <v>73</v>
      </c>
      <c r="F121" s="87">
        <v>900207632</v>
      </c>
      <c r="H121" s="75">
        <v>956288972</v>
      </c>
      <c r="J121" s="87">
        <v>930586241</v>
      </c>
      <c r="L121" s="75">
        <v>960349848</v>
      </c>
      <c r="N121" s="93"/>
      <c r="O121" s="75"/>
    </row>
    <row r="122" spans="1:15" ht="21.75" customHeight="1" x14ac:dyDescent="0.35">
      <c r="A122" s="16" t="s">
        <v>74</v>
      </c>
      <c r="F122" s="90">
        <v>-92801541</v>
      </c>
      <c r="G122" s="93"/>
      <c r="H122" s="73">
        <v>-50157533</v>
      </c>
      <c r="J122" s="90">
        <v>0</v>
      </c>
      <c r="L122" s="73">
        <v>0</v>
      </c>
      <c r="N122" s="93"/>
      <c r="O122" s="75"/>
    </row>
    <row r="123" spans="1:15" ht="6" customHeight="1" x14ac:dyDescent="0.35">
      <c r="A123" s="6"/>
      <c r="F123" s="109"/>
      <c r="G123" s="109"/>
      <c r="H123" s="109"/>
      <c r="I123" s="92"/>
      <c r="J123" s="109"/>
      <c r="K123" s="92"/>
      <c r="L123" s="109"/>
    </row>
    <row r="124" spans="1:15" x14ac:dyDescent="0.35">
      <c r="A124" s="16" t="s">
        <v>75</v>
      </c>
      <c r="F124" s="75">
        <f>SUM(F112:F122)</f>
        <v>1355948806</v>
      </c>
      <c r="G124" s="109"/>
      <c r="H124" s="75">
        <f>SUM(H112:H122)</f>
        <v>1454674154</v>
      </c>
      <c r="I124" s="92"/>
      <c r="J124" s="75">
        <f>SUM(J112:J122)</f>
        <v>1537307162</v>
      </c>
      <c r="K124" s="92"/>
      <c r="L124" s="75">
        <f>SUM(L112:L122)</f>
        <v>1567070769</v>
      </c>
    </row>
    <row r="125" spans="1:15" x14ac:dyDescent="0.35">
      <c r="A125" s="16" t="s">
        <v>76</v>
      </c>
      <c r="F125" s="90">
        <v>384457183</v>
      </c>
      <c r="G125" s="109"/>
      <c r="H125" s="73">
        <v>410212994</v>
      </c>
      <c r="I125" s="92"/>
      <c r="J125" s="90">
        <v>0</v>
      </c>
      <c r="K125" s="92"/>
      <c r="L125" s="73">
        <v>0</v>
      </c>
      <c r="O125" s="75"/>
    </row>
    <row r="126" spans="1:15" ht="6" customHeight="1" x14ac:dyDescent="0.35">
      <c r="A126" s="6"/>
      <c r="F126" s="109"/>
      <c r="G126" s="109"/>
      <c r="H126" s="109"/>
      <c r="I126" s="92"/>
      <c r="J126" s="109"/>
      <c r="K126" s="92"/>
      <c r="L126" s="109"/>
    </row>
    <row r="127" spans="1:15" ht="21.75" customHeight="1" x14ac:dyDescent="0.35">
      <c r="A127" s="6" t="s">
        <v>77</v>
      </c>
      <c r="F127" s="110">
        <f>SUM(F124:F125)</f>
        <v>1740405989</v>
      </c>
      <c r="G127" s="93"/>
      <c r="H127" s="110">
        <f>SUM(H124:H125)</f>
        <v>1864887148</v>
      </c>
      <c r="J127" s="110">
        <f>SUM(J124:J125)</f>
        <v>1537307162</v>
      </c>
      <c r="L127" s="110">
        <f>SUM(L124:L125)</f>
        <v>1567070769</v>
      </c>
    </row>
    <row r="128" spans="1:15" ht="6" customHeight="1" x14ac:dyDescent="0.35">
      <c r="A128" s="6"/>
      <c r="F128" s="109"/>
      <c r="G128" s="109"/>
      <c r="H128" s="109"/>
      <c r="I128" s="92"/>
      <c r="J128" s="109"/>
      <c r="K128" s="92"/>
      <c r="L128" s="109"/>
    </row>
    <row r="129" spans="1:12" ht="21.75" customHeight="1" thickBot="1" x14ac:dyDescent="0.4">
      <c r="A129" s="6" t="s">
        <v>78</v>
      </c>
      <c r="F129" s="97">
        <f>SUM(F127,F84)</f>
        <v>2735742024</v>
      </c>
      <c r="H129" s="97">
        <f>SUM(H127,H84)</f>
        <v>2866645408</v>
      </c>
      <c r="J129" s="97">
        <f>SUM(J127,J84)</f>
        <v>1815629637</v>
      </c>
      <c r="L129" s="97">
        <f>SUM(L127,L84)</f>
        <v>1799696577</v>
      </c>
    </row>
    <row r="130" spans="1:12" ht="21.75" customHeight="1" thickTop="1" x14ac:dyDescent="0.35">
      <c r="A130" s="6"/>
      <c r="F130" s="37"/>
      <c r="H130" s="37"/>
      <c r="J130" s="37"/>
      <c r="L130" s="37"/>
    </row>
    <row r="131" spans="1:12" ht="21.75" customHeight="1" x14ac:dyDescent="0.35">
      <c r="A131" s="6"/>
      <c r="F131" s="111"/>
    </row>
    <row r="132" spans="1:12" ht="22.5" customHeight="1" x14ac:dyDescent="0.35">
      <c r="A132" s="6"/>
      <c r="F132" s="111"/>
    </row>
    <row r="133" spans="1:12" ht="21.75" customHeight="1" x14ac:dyDescent="0.35">
      <c r="A133" s="6"/>
      <c r="F133" s="111"/>
    </row>
    <row r="134" spans="1:12" ht="22.25" customHeight="1" x14ac:dyDescent="0.35">
      <c r="A134" s="71" t="s">
        <v>35</v>
      </c>
      <c r="B134" s="18"/>
      <c r="C134" s="18"/>
      <c r="D134" s="72"/>
      <c r="E134" s="18"/>
      <c r="F134" s="73"/>
      <c r="G134" s="73"/>
      <c r="H134" s="73"/>
      <c r="I134" s="73"/>
      <c r="J134" s="73"/>
      <c r="K134" s="73"/>
      <c r="L134" s="73"/>
    </row>
  </sheetData>
  <mergeCells count="9">
    <mergeCell ref="A58:C58"/>
    <mergeCell ref="F96:H96"/>
    <mergeCell ref="J96:L96"/>
    <mergeCell ref="F5:H5"/>
    <mergeCell ref="J5:L5"/>
    <mergeCell ref="A10:C10"/>
    <mergeCell ref="A46:L46"/>
    <mergeCell ref="F53:H53"/>
    <mergeCell ref="J53:L53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68D05-6867-43F1-B3D1-559676CDAB99}">
  <dimension ref="A1:P98"/>
  <sheetViews>
    <sheetView topLeftCell="A17" zoomScaleNormal="100" zoomScaleSheetLayoutView="80" workbookViewId="0">
      <selection activeCell="C82" sqref="C82"/>
    </sheetView>
  </sheetViews>
  <sheetFormatPr defaultColWidth="9.36328125" defaultRowHeight="18.5" x14ac:dyDescent="0.55000000000000004"/>
  <cols>
    <col min="1" max="2" width="1.6328125" style="107" customWidth="1"/>
    <col min="3" max="3" width="37.08984375" style="107" customWidth="1"/>
    <col min="4" max="4" width="7.6328125" style="107" customWidth="1"/>
    <col min="5" max="5" width="0.6328125" style="107" customWidth="1"/>
    <col min="6" max="6" width="12.6328125" style="107" customWidth="1"/>
    <col min="7" max="7" width="0.6328125" style="107" customWidth="1"/>
    <col min="8" max="8" width="12.6328125" style="107" customWidth="1"/>
    <col min="9" max="9" width="0.6328125" style="107" customWidth="1"/>
    <col min="10" max="10" width="12.6328125" style="107" customWidth="1"/>
    <col min="11" max="11" width="0.6328125" style="107" customWidth="1"/>
    <col min="12" max="12" width="12.6328125" style="107" customWidth="1"/>
    <col min="13" max="16384" width="9.36328125" style="107"/>
  </cols>
  <sheetData>
    <row r="1" spans="1:12" ht="21.75" customHeight="1" x14ac:dyDescent="0.55000000000000004">
      <c r="A1" s="6" t="s">
        <v>0</v>
      </c>
      <c r="B1" s="6"/>
      <c r="C1" s="6"/>
      <c r="D1" s="6"/>
      <c r="E1" s="6"/>
      <c r="F1" s="35"/>
      <c r="G1" s="35"/>
      <c r="H1" s="35"/>
      <c r="I1" s="6"/>
      <c r="J1" s="35"/>
      <c r="K1" s="35"/>
      <c r="L1" s="35"/>
    </row>
    <row r="2" spans="1:12" ht="21.75" customHeight="1" x14ac:dyDescent="0.55000000000000004">
      <c r="A2" s="6" t="s">
        <v>79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ht="21.75" customHeight="1" x14ac:dyDescent="0.55000000000000004">
      <c r="A3" s="2" t="s">
        <v>80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1.25" customHeight="1" x14ac:dyDescent="0.55000000000000004">
      <c r="A4" s="6"/>
      <c r="B4" s="6"/>
      <c r="C4" s="6"/>
      <c r="D4" s="31"/>
      <c r="E4" s="6"/>
      <c r="F4" s="6"/>
      <c r="G4" s="6"/>
      <c r="H4" s="6"/>
      <c r="I4" s="6"/>
      <c r="J4" s="6"/>
      <c r="K4" s="6"/>
      <c r="L4" s="6"/>
    </row>
    <row r="5" spans="1:12" ht="18.899999999999999" customHeight="1" x14ac:dyDescent="0.55000000000000004">
      <c r="A5" s="79"/>
      <c r="B5" s="99"/>
      <c r="C5" s="99"/>
      <c r="D5" s="31"/>
      <c r="E5" s="99"/>
      <c r="F5" s="160" t="s">
        <v>3</v>
      </c>
      <c r="G5" s="160"/>
      <c r="H5" s="160"/>
      <c r="I5" s="35"/>
      <c r="J5" s="160" t="s">
        <v>4</v>
      </c>
      <c r="K5" s="160"/>
      <c r="L5" s="160"/>
    </row>
    <row r="6" spans="1:12" ht="18.899999999999999" customHeight="1" x14ac:dyDescent="0.55000000000000004">
      <c r="A6" s="79"/>
      <c r="B6" s="99"/>
      <c r="C6" s="99"/>
      <c r="D6" s="31"/>
      <c r="E6" s="99"/>
      <c r="F6" s="77"/>
      <c r="G6" s="77"/>
      <c r="H6" s="80" t="s">
        <v>5</v>
      </c>
      <c r="I6" s="35"/>
      <c r="J6" s="77"/>
      <c r="K6" s="77"/>
      <c r="L6" s="80" t="s">
        <v>5</v>
      </c>
    </row>
    <row r="7" spans="1:12" ht="18.899999999999999" customHeight="1" x14ac:dyDescent="0.55000000000000004">
      <c r="A7" s="16"/>
      <c r="B7" s="16"/>
      <c r="C7" s="16"/>
      <c r="D7" s="31"/>
      <c r="E7" s="31"/>
      <c r="F7" s="80" t="s">
        <v>6</v>
      </c>
      <c r="G7" s="38"/>
      <c r="H7" s="80" t="s">
        <v>7</v>
      </c>
      <c r="I7" s="31"/>
      <c r="J7" s="80" t="s">
        <v>6</v>
      </c>
      <c r="K7" s="38"/>
      <c r="L7" s="80" t="s">
        <v>7</v>
      </c>
    </row>
    <row r="8" spans="1:12" ht="18.899999999999999" customHeight="1" x14ac:dyDescent="0.55000000000000004">
      <c r="A8" s="16"/>
      <c r="B8" s="16"/>
      <c r="C8" s="16"/>
      <c r="D8" s="82" t="s">
        <v>8</v>
      </c>
      <c r="E8" s="31"/>
      <c r="F8" s="83" t="s">
        <v>9</v>
      </c>
      <c r="G8" s="36"/>
      <c r="H8" s="83" t="s">
        <v>9</v>
      </c>
      <c r="I8" s="31"/>
      <c r="J8" s="83" t="s">
        <v>9</v>
      </c>
      <c r="K8" s="36"/>
      <c r="L8" s="83" t="s">
        <v>9</v>
      </c>
    </row>
    <row r="9" spans="1:12" ht="6" customHeight="1" x14ac:dyDescent="0.55000000000000004">
      <c r="A9" s="16"/>
      <c r="B9" s="16"/>
      <c r="C9" s="16"/>
      <c r="D9" s="31"/>
      <c r="E9" s="31"/>
      <c r="F9" s="31"/>
      <c r="G9" s="31"/>
      <c r="H9" s="31"/>
      <c r="I9" s="31"/>
      <c r="J9" s="31"/>
      <c r="K9" s="31"/>
      <c r="L9" s="31"/>
    </row>
    <row r="10" spans="1:12" ht="18.899999999999999" customHeight="1" x14ac:dyDescent="0.55000000000000004">
      <c r="A10" s="16" t="s">
        <v>81</v>
      </c>
      <c r="B10" s="16"/>
      <c r="C10" s="16"/>
      <c r="D10" s="31"/>
      <c r="E10" s="16"/>
      <c r="F10" s="8">
        <v>4099433622</v>
      </c>
      <c r="G10" s="38"/>
      <c r="H10" s="8">
        <v>3699028443</v>
      </c>
      <c r="I10" s="16"/>
      <c r="J10" s="8">
        <v>1312576135</v>
      </c>
      <c r="K10" s="38"/>
      <c r="L10" s="8">
        <v>1043738771</v>
      </c>
    </row>
    <row r="11" spans="1:12" ht="18.899999999999999" customHeight="1" x14ac:dyDescent="0.55000000000000004">
      <c r="A11" s="16" t="s">
        <v>82</v>
      </c>
      <c r="B11" s="16"/>
      <c r="C11" s="16"/>
      <c r="D11" s="31"/>
      <c r="E11" s="16"/>
      <c r="F11" s="112">
        <v>-3434387188</v>
      </c>
      <c r="G11" s="38"/>
      <c r="H11" s="9">
        <v>-3007612825</v>
      </c>
      <c r="I11" s="16"/>
      <c r="J11" s="112">
        <v>-1100152931</v>
      </c>
      <c r="K11" s="38"/>
      <c r="L11" s="9">
        <v>-847232212</v>
      </c>
    </row>
    <row r="12" spans="1:12" ht="6" customHeight="1" x14ac:dyDescent="0.55000000000000004">
      <c r="A12" s="16"/>
      <c r="B12" s="16"/>
      <c r="C12" s="16"/>
      <c r="D12" s="31"/>
      <c r="E12" s="16"/>
      <c r="F12" s="38"/>
      <c r="G12" s="38"/>
      <c r="H12" s="38"/>
      <c r="I12" s="16"/>
      <c r="J12" s="38"/>
      <c r="K12" s="38"/>
      <c r="L12" s="38"/>
    </row>
    <row r="13" spans="1:12" ht="18.899999999999999" customHeight="1" x14ac:dyDescent="0.55000000000000004">
      <c r="A13" s="6" t="s">
        <v>83</v>
      </c>
      <c r="B13" s="16"/>
      <c r="C13" s="16"/>
      <c r="D13" s="31"/>
      <c r="E13" s="16"/>
      <c r="F13" s="8">
        <f>SUM(F10:F12)</f>
        <v>665046434</v>
      </c>
      <c r="G13" s="38"/>
      <c r="H13" s="8">
        <f>SUM(H10:H12)</f>
        <v>691415618</v>
      </c>
      <c r="I13" s="16"/>
      <c r="J13" s="8">
        <f>J10+J11</f>
        <v>212423204</v>
      </c>
      <c r="K13" s="38"/>
      <c r="L13" s="8">
        <f>SUM(L10:L12)</f>
        <v>196506559</v>
      </c>
    </row>
    <row r="14" spans="1:12" ht="18.899999999999999" customHeight="1" x14ac:dyDescent="0.55000000000000004">
      <c r="A14" s="16" t="s">
        <v>84</v>
      </c>
      <c r="B14" s="16"/>
      <c r="C14" s="16"/>
      <c r="D14" s="31"/>
      <c r="E14" s="16"/>
      <c r="F14" s="8">
        <v>0</v>
      </c>
      <c r="G14" s="38"/>
      <c r="H14" s="8">
        <v>0</v>
      </c>
      <c r="I14" s="16"/>
      <c r="J14" s="8">
        <v>81663003</v>
      </c>
      <c r="K14" s="38"/>
      <c r="L14" s="8">
        <v>228270000</v>
      </c>
    </row>
    <row r="15" spans="1:12" ht="18.899999999999999" customHeight="1" x14ac:dyDescent="0.55000000000000004">
      <c r="A15" s="16" t="s">
        <v>85</v>
      </c>
      <c r="B15" s="16"/>
      <c r="C15" s="16"/>
      <c r="D15" s="31"/>
      <c r="E15" s="16"/>
      <c r="F15" s="69"/>
      <c r="G15" s="38"/>
      <c r="H15" s="69"/>
      <c r="I15" s="16"/>
      <c r="J15" s="69"/>
      <c r="K15" s="38"/>
      <c r="L15" s="69"/>
    </row>
    <row r="16" spans="1:12" ht="18.899999999999999" customHeight="1" x14ac:dyDescent="0.55000000000000004">
      <c r="A16" s="16" t="s">
        <v>86</v>
      </c>
      <c r="B16" s="16"/>
      <c r="C16" s="16"/>
      <c r="D16" s="31"/>
      <c r="E16" s="16"/>
      <c r="F16" s="8"/>
      <c r="G16" s="38"/>
      <c r="H16" s="8"/>
      <c r="I16" s="16"/>
      <c r="J16" s="8"/>
      <c r="K16" s="38"/>
      <c r="L16" s="8"/>
    </row>
    <row r="17" spans="1:16" ht="18.899999999999999" customHeight="1" x14ac:dyDescent="0.55000000000000004">
      <c r="A17" s="107" t="s">
        <v>87</v>
      </c>
      <c r="B17" s="16"/>
      <c r="C17" s="16"/>
      <c r="D17" s="31"/>
      <c r="E17" s="16"/>
      <c r="F17" s="8">
        <v>5571507</v>
      </c>
      <c r="G17" s="38"/>
      <c r="H17" s="8">
        <v>5332271</v>
      </c>
      <c r="I17" s="16"/>
      <c r="J17" s="8">
        <v>2950405</v>
      </c>
      <c r="K17" s="38"/>
      <c r="L17" s="8">
        <v>4877320</v>
      </c>
    </row>
    <row r="18" spans="1:16" ht="18.899999999999999" customHeight="1" x14ac:dyDescent="0.55000000000000004">
      <c r="A18" s="16" t="s">
        <v>88</v>
      </c>
      <c r="B18" s="16"/>
      <c r="C18" s="16"/>
      <c r="D18" s="31"/>
      <c r="E18" s="16"/>
      <c r="F18" s="101">
        <v>23048914</v>
      </c>
      <c r="G18" s="38"/>
      <c r="H18" s="8">
        <v>28877537</v>
      </c>
      <c r="I18" s="16"/>
      <c r="J18" s="8">
        <v>13649084</v>
      </c>
      <c r="K18" s="38"/>
      <c r="L18" s="8">
        <v>32662040</v>
      </c>
      <c r="M18" s="8"/>
      <c r="N18" s="139"/>
      <c r="O18" s="139"/>
      <c r="P18" s="139"/>
    </row>
    <row r="19" spans="1:16" ht="18.899999999999999" customHeight="1" x14ac:dyDescent="0.55000000000000004">
      <c r="A19" s="16" t="s">
        <v>89</v>
      </c>
      <c r="B19" s="16"/>
      <c r="C19" s="16"/>
      <c r="D19" s="31"/>
      <c r="E19" s="16"/>
      <c r="F19" s="101">
        <v>-105817342</v>
      </c>
      <c r="G19" s="38"/>
      <c r="H19" s="8">
        <v>-99383954</v>
      </c>
      <c r="I19" s="16"/>
      <c r="J19" s="8">
        <v>-51067728</v>
      </c>
      <c r="K19" s="38"/>
      <c r="L19" s="8">
        <v>-53379897</v>
      </c>
    </row>
    <row r="20" spans="1:16" ht="18.899999999999999" customHeight="1" x14ac:dyDescent="0.55000000000000004">
      <c r="A20" s="16" t="s">
        <v>90</v>
      </c>
      <c r="B20" s="16"/>
      <c r="C20" s="16"/>
      <c r="D20" s="31"/>
      <c r="E20" s="16"/>
      <c r="F20" s="101">
        <v>-461116831</v>
      </c>
      <c r="G20" s="38"/>
      <c r="H20" s="8">
        <v>-368271119</v>
      </c>
      <c r="I20" s="16"/>
      <c r="J20" s="8">
        <v>-121730329</v>
      </c>
      <c r="K20" s="38"/>
      <c r="L20" s="8">
        <v>-90432747</v>
      </c>
    </row>
    <row r="21" spans="1:16" ht="18.899999999999999" customHeight="1" x14ac:dyDescent="0.55000000000000004">
      <c r="A21" s="16" t="s">
        <v>91</v>
      </c>
      <c r="B21" s="16"/>
      <c r="C21" s="16"/>
      <c r="D21" s="31"/>
      <c r="E21" s="16"/>
      <c r="F21" s="101">
        <v>3822126</v>
      </c>
      <c r="G21" s="38"/>
      <c r="H21" s="8">
        <v>5618723</v>
      </c>
      <c r="I21" s="16"/>
      <c r="J21" s="8">
        <v>2228189</v>
      </c>
      <c r="K21" s="38"/>
      <c r="L21" s="8">
        <v>3990527</v>
      </c>
      <c r="N21" s="139"/>
    </row>
    <row r="22" spans="1:16" ht="18.899999999999999" customHeight="1" x14ac:dyDescent="0.55000000000000004">
      <c r="A22" s="107" t="s">
        <v>92</v>
      </c>
      <c r="D22" s="156">
        <v>25</v>
      </c>
      <c r="F22" s="101">
        <v>-11420697</v>
      </c>
      <c r="G22" s="38"/>
      <c r="H22" s="8">
        <v>-22595076</v>
      </c>
      <c r="I22" s="16"/>
      <c r="J22" s="8">
        <v>-2726849</v>
      </c>
      <c r="K22" s="38"/>
      <c r="L22" s="8">
        <v>-3679961</v>
      </c>
    </row>
    <row r="23" spans="1:16" ht="18.899999999999999" customHeight="1" x14ac:dyDescent="0.55000000000000004">
      <c r="A23" s="16" t="s">
        <v>93</v>
      </c>
      <c r="B23" s="16"/>
      <c r="C23" s="16"/>
      <c r="D23" s="31"/>
      <c r="E23" s="16"/>
      <c r="F23" s="11">
        <v>3358572</v>
      </c>
      <c r="G23" s="38"/>
      <c r="H23" s="11">
        <v>41862</v>
      </c>
      <c r="I23" s="16"/>
      <c r="J23" s="11">
        <v>3358572</v>
      </c>
      <c r="K23" s="38"/>
      <c r="L23" s="11">
        <v>41862</v>
      </c>
    </row>
    <row r="24" spans="1:16" ht="18.899999999999999" customHeight="1" x14ac:dyDescent="0.55000000000000004">
      <c r="A24" s="16" t="s">
        <v>94</v>
      </c>
      <c r="B24" s="16"/>
      <c r="C24" s="16"/>
      <c r="D24" s="31"/>
      <c r="E24" s="16"/>
      <c r="F24" s="11"/>
      <c r="G24" s="38"/>
      <c r="H24" s="11"/>
      <c r="I24" s="16"/>
      <c r="J24" s="11"/>
      <c r="K24" s="38"/>
      <c r="L24" s="11"/>
    </row>
    <row r="25" spans="1:16" ht="18.899999999999999" customHeight="1" x14ac:dyDescent="0.55000000000000004">
      <c r="A25" s="16"/>
      <c r="B25" s="16" t="s">
        <v>95</v>
      </c>
      <c r="C25" s="16"/>
      <c r="D25" s="31"/>
      <c r="E25" s="16"/>
      <c r="F25" s="9">
        <v>0</v>
      </c>
      <c r="G25" s="38"/>
      <c r="H25" s="9">
        <v>-1429110</v>
      </c>
      <c r="I25" s="16"/>
      <c r="J25" s="9">
        <v>0</v>
      </c>
      <c r="K25" s="38"/>
      <c r="L25" s="9">
        <v>0</v>
      </c>
    </row>
    <row r="26" spans="1:16" ht="6" customHeight="1" x14ac:dyDescent="0.55000000000000004">
      <c r="A26" s="16"/>
      <c r="B26" s="16"/>
      <c r="C26" s="16"/>
      <c r="D26" s="31"/>
      <c r="E26" s="16"/>
      <c r="F26" s="11"/>
      <c r="G26" s="38"/>
      <c r="H26" s="11"/>
      <c r="I26" s="16"/>
      <c r="J26" s="11"/>
      <c r="K26" s="38"/>
      <c r="L26" s="11"/>
    </row>
    <row r="27" spans="1:16" ht="18.899999999999999" customHeight="1" x14ac:dyDescent="0.55000000000000004">
      <c r="A27" s="6" t="s">
        <v>96</v>
      </c>
      <c r="B27" s="16"/>
      <c r="C27" s="16"/>
      <c r="D27" s="31"/>
      <c r="E27" s="16"/>
      <c r="F27" s="8">
        <f>SUM(F13:F25)</f>
        <v>122492683</v>
      </c>
      <c r="G27" s="38"/>
      <c r="H27" s="11">
        <f>SUM(H13:H25)</f>
        <v>239606752</v>
      </c>
      <c r="I27" s="16"/>
      <c r="J27" s="11">
        <f>SUM(J13:J25)</f>
        <v>140747551</v>
      </c>
      <c r="K27" s="38"/>
      <c r="L27" s="11">
        <f>SUM(L13:L25)</f>
        <v>318855703</v>
      </c>
    </row>
    <row r="28" spans="1:16" ht="6" customHeight="1" x14ac:dyDescent="0.55000000000000004">
      <c r="A28" s="16"/>
      <c r="B28" s="16"/>
      <c r="C28" s="16"/>
      <c r="D28" s="31"/>
      <c r="E28" s="16"/>
      <c r="F28" s="8"/>
      <c r="G28" s="38"/>
      <c r="H28" s="8"/>
      <c r="I28" s="16"/>
      <c r="J28" s="8"/>
      <c r="K28" s="38"/>
      <c r="L28" s="8"/>
    </row>
    <row r="29" spans="1:16" ht="18.899999999999999" customHeight="1" x14ac:dyDescent="0.55000000000000004">
      <c r="A29" s="16" t="s">
        <v>97</v>
      </c>
      <c r="B29" s="16"/>
      <c r="C29" s="16"/>
      <c r="D29" s="31">
        <v>27</v>
      </c>
      <c r="E29" s="16"/>
      <c r="F29" s="39">
        <v>-42158122</v>
      </c>
      <c r="G29" s="38"/>
      <c r="H29" s="113">
        <v>-41309708</v>
      </c>
      <c r="I29" s="16"/>
      <c r="J29" s="113">
        <v>-16697054</v>
      </c>
      <c r="K29" s="38"/>
      <c r="L29" s="113">
        <v>-18290088</v>
      </c>
    </row>
    <row r="30" spans="1:16" ht="6" customHeight="1" x14ac:dyDescent="0.55000000000000004">
      <c r="A30" s="16"/>
      <c r="B30" s="16"/>
      <c r="C30" s="16"/>
      <c r="D30" s="31"/>
      <c r="E30" s="16"/>
      <c r="F30" s="38"/>
      <c r="G30" s="38"/>
      <c r="H30" s="38"/>
      <c r="I30" s="16"/>
      <c r="J30" s="38"/>
      <c r="K30" s="38"/>
      <c r="L30" s="38"/>
    </row>
    <row r="31" spans="1:16" ht="18.899999999999999" customHeight="1" x14ac:dyDescent="0.55000000000000004">
      <c r="A31" s="79" t="s">
        <v>98</v>
      </c>
      <c r="B31" s="16"/>
      <c r="C31" s="16"/>
      <c r="D31" s="31"/>
      <c r="E31" s="16"/>
      <c r="F31" s="8">
        <f>F27+F29</f>
        <v>80334561</v>
      </c>
      <c r="G31" s="38"/>
      <c r="H31" s="8">
        <f>SUM(H27:H29)</f>
        <v>198297044</v>
      </c>
      <c r="I31" s="16"/>
      <c r="J31" s="8">
        <f>J27+J29</f>
        <v>124050497</v>
      </c>
      <c r="K31" s="38"/>
      <c r="L31" s="8">
        <f>SUM(L27:L29)</f>
        <v>300565615</v>
      </c>
    </row>
    <row r="32" spans="1:16" ht="6" customHeight="1" x14ac:dyDescent="0.55000000000000004">
      <c r="A32" s="16"/>
      <c r="B32" s="16"/>
      <c r="C32" s="16"/>
      <c r="D32" s="31"/>
      <c r="E32" s="16"/>
      <c r="F32" s="114"/>
      <c r="G32" s="38"/>
      <c r="H32" s="8"/>
      <c r="I32" s="16"/>
      <c r="J32" s="114"/>
      <c r="K32" s="38"/>
      <c r="L32" s="38"/>
    </row>
    <row r="33" spans="1:12" ht="18.899999999999999" customHeight="1" x14ac:dyDescent="0.55000000000000004">
      <c r="A33" s="79" t="s">
        <v>99</v>
      </c>
      <c r="B33" s="16"/>
      <c r="C33" s="16"/>
      <c r="D33" s="31"/>
      <c r="E33" s="16"/>
      <c r="F33" s="8"/>
      <c r="G33" s="38"/>
      <c r="H33" s="8"/>
      <c r="I33" s="16"/>
      <c r="J33" s="8"/>
      <c r="K33" s="38"/>
      <c r="L33" s="8"/>
    </row>
    <row r="34" spans="1:12" ht="18.899999999999999" customHeight="1" x14ac:dyDescent="0.55000000000000004">
      <c r="A34" s="115" t="s">
        <v>100</v>
      </c>
      <c r="B34" s="116"/>
      <c r="C34" s="116"/>
      <c r="D34" s="31"/>
      <c r="E34" s="16"/>
      <c r="F34" s="11"/>
      <c r="G34" s="38"/>
      <c r="H34" s="11"/>
      <c r="I34" s="16"/>
      <c r="J34" s="11"/>
      <c r="K34" s="38"/>
      <c r="L34" s="11"/>
    </row>
    <row r="35" spans="1:12" ht="18.899999999999999" customHeight="1" x14ac:dyDescent="0.55000000000000004">
      <c r="A35" s="115"/>
      <c r="B35" s="116" t="s">
        <v>101</v>
      </c>
      <c r="C35" s="116"/>
      <c r="D35" s="31"/>
      <c r="E35" s="16"/>
      <c r="F35" s="11"/>
      <c r="G35" s="38"/>
      <c r="H35" s="11"/>
      <c r="I35" s="16"/>
      <c r="J35" s="11"/>
      <c r="K35" s="38"/>
      <c r="L35" s="11"/>
    </row>
    <row r="36" spans="1:12" ht="18.899999999999999" customHeight="1" x14ac:dyDescent="0.55000000000000004">
      <c r="A36" s="74" t="s">
        <v>102</v>
      </c>
      <c r="B36" s="74"/>
      <c r="C36" s="116"/>
      <c r="D36" s="31"/>
      <c r="E36" s="16"/>
      <c r="F36" s="11"/>
      <c r="G36" s="38"/>
      <c r="H36" s="11"/>
      <c r="I36" s="16"/>
      <c r="J36" s="11"/>
      <c r="K36" s="38"/>
      <c r="L36" s="11"/>
    </row>
    <row r="37" spans="1:12" ht="18.899999999999999" customHeight="1" x14ac:dyDescent="0.55000000000000004">
      <c r="A37" s="115"/>
      <c r="B37" s="16" t="s">
        <v>95</v>
      </c>
      <c r="C37" s="16"/>
      <c r="D37" s="31"/>
      <c r="E37" s="16"/>
      <c r="F37" s="11">
        <v>0</v>
      </c>
      <c r="G37" s="38"/>
      <c r="H37" s="11">
        <v>31476</v>
      </c>
      <c r="I37" s="16"/>
      <c r="J37" s="11">
        <v>0</v>
      </c>
      <c r="K37" s="38"/>
      <c r="L37" s="11">
        <v>0</v>
      </c>
    </row>
    <row r="38" spans="1:12" ht="18.899999999999999" customHeight="1" x14ac:dyDescent="0.55000000000000004">
      <c r="A38" s="107" t="s">
        <v>103</v>
      </c>
      <c r="C38" s="16"/>
      <c r="D38" s="31"/>
      <c r="E38" s="16"/>
      <c r="F38" s="40"/>
      <c r="G38" s="38"/>
      <c r="H38" s="11"/>
      <c r="I38" s="16"/>
      <c r="J38" s="11"/>
      <c r="K38" s="38"/>
      <c r="L38" s="11"/>
    </row>
    <row r="39" spans="1:12" ht="18.899999999999999" customHeight="1" x14ac:dyDescent="0.55000000000000004">
      <c r="A39" s="74"/>
      <c r="B39" s="16" t="s">
        <v>104</v>
      </c>
      <c r="C39" s="16"/>
      <c r="D39" s="31"/>
      <c r="E39" s="16"/>
      <c r="F39" s="39">
        <v>-51001616</v>
      </c>
      <c r="G39" s="38"/>
      <c r="H39" s="9">
        <v>-25216060</v>
      </c>
      <c r="I39" s="16"/>
      <c r="J39" s="9">
        <v>0</v>
      </c>
      <c r="K39" s="38"/>
      <c r="L39" s="9">
        <v>0</v>
      </c>
    </row>
    <row r="40" spans="1:12" ht="6" customHeight="1" x14ac:dyDescent="0.55000000000000004">
      <c r="A40" s="16"/>
      <c r="B40" s="16"/>
      <c r="C40" s="16"/>
      <c r="D40" s="31"/>
      <c r="E40" s="16"/>
      <c r="F40" s="38"/>
      <c r="G40" s="38"/>
      <c r="H40" s="38"/>
      <c r="I40" s="16"/>
      <c r="J40" s="38"/>
      <c r="K40" s="38"/>
      <c r="L40" s="38"/>
    </row>
    <row r="41" spans="1:12" ht="18.899999999999999" customHeight="1" x14ac:dyDescent="0.55000000000000004">
      <c r="A41" s="74" t="s">
        <v>105</v>
      </c>
      <c r="B41" s="16"/>
      <c r="D41" s="31"/>
      <c r="E41" s="16"/>
      <c r="F41" s="38"/>
      <c r="G41" s="38"/>
      <c r="H41" s="11"/>
      <c r="I41" s="16"/>
      <c r="J41" s="38"/>
      <c r="K41" s="38"/>
      <c r="L41" s="11"/>
    </row>
    <row r="42" spans="1:12" ht="18.899999999999999" customHeight="1" x14ac:dyDescent="0.55000000000000004">
      <c r="B42" s="16" t="s">
        <v>101</v>
      </c>
      <c r="D42" s="31"/>
      <c r="E42" s="16"/>
      <c r="F42" s="9">
        <f>SUM(F35:F39)</f>
        <v>-51001616</v>
      </c>
      <c r="G42" s="38"/>
      <c r="H42" s="9">
        <f>SUM(H35:H39)</f>
        <v>-25184584</v>
      </c>
      <c r="I42" s="16"/>
      <c r="J42" s="9">
        <f>SUM(J35:J39)</f>
        <v>0</v>
      </c>
      <c r="K42" s="38"/>
      <c r="L42" s="9">
        <f>SUM(L35:L39)</f>
        <v>0</v>
      </c>
    </row>
    <row r="43" spans="1:12" ht="6" customHeight="1" x14ac:dyDescent="0.55000000000000004">
      <c r="A43" s="79"/>
      <c r="B43" s="16"/>
      <c r="C43" s="16"/>
      <c r="D43" s="31"/>
      <c r="E43" s="16"/>
      <c r="F43" s="8"/>
      <c r="G43" s="38"/>
      <c r="H43" s="8"/>
      <c r="I43" s="16"/>
      <c r="J43" s="8"/>
      <c r="K43" s="38"/>
      <c r="L43" s="8"/>
    </row>
    <row r="44" spans="1:12" ht="18.899999999999999" customHeight="1" x14ac:dyDescent="0.55000000000000004">
      <c r="A44" s="79" t="s">
        <v>106</v>
      </c>
      <c r="B44" s="117"/>
      <c r="C44" s="16"/>
      <c r="D44" s="31"/>
      <c r="E44" s="16"/>
      <c r="F44" s="9">
        <f>SUM(F42)</f>
        <v>-51001616</v>
      </c>
      <c r="G44" s="38"/>
      <c r="H44" s="9">
        <f>SUM(H42)</f>
        <v>-25184584</v>
      </c>
      <c r="I44" s="16"/>
      <c r="J44" s="9">
        <f>SUM(J42)</f>
        <v>0</v>
      </c>
      <c r="K44" s="38"/>
      <c r="L44" s="9">
        <f>SUM(L42)</f>
        <v>0</v>
      </c>
    </row>
    <row r="45" spans="1:12" ht="6" customHeight="1" x14ac:dyDescent="0.55000000000000004">
      <c r="A45" s="79"/>
      <c r="B45" s="16"/>
      <c r="C45" s="16"/>
      <c r="D45" s="31"/>
      <c r="E45" s="16"/>
      <c r="F45" s="8"/>
      <c r="G45" s="38"/>
      <c r="H45" s="8"/>
      <c r="I45" s="16"/>
      <c r="J45" s="8"/>
      <c r="K45" s="38"/>
      <c r="L45" s="8"/>
    </row>
    <row r="46" spans="1:12" ht="18.899999999999999" customHeight="1" x14ac:dyDescent="0.55000000000000004">
      <c r="A46" s="115" t="s">
        <v>107</v>
      </c>
      <c r="B46" s="16"/>
      <c r="C46" s="16"/>
      <c r="D46" s="31"/>
      <c r="E46" s="16"/>
      <c r="F46" s="8"/>
      <c r="G46" s="38"/>
      <c r="H46" s="8"/>
      <c r="I46" s="16"/>
      <c r="J46" s="8"/>
      <c r="K46" s="38"/>
      <c r="L46" s="8"/>
    </row>
    <row r="47" spans="1:12" ht="18.899999999999999" customHeight="1" x14ac:dyDescent="0.55000000000000004">
      <c r="A47" s="115"/>
      <c r="B47" s="16" t="s">
        <v>101</v>
      </c>
      <c r="C47" s="16"/>
      <c r="D47" s="31"/>
      <c r="E47" s="16"/>
      <c r="F47" s="8"/>
      <c r="G47" s="38"/>
      <c r="H47" s="8"/>
      <c r="I47" s="16"/>
      <c r="J47" s="8"/>
      <c r="K47" s="38"/>
      <c r="L47" s="8"/>
    </row>
    <row r="48" spans="1:12" ht="18.899999999999999" customHeight="1" x14ac:dyDescent="0.55000000000000004">
      <c r="A48" s="107" t="s">
        <v>108</v>
      </c>
      <c r="B48" s="16"/>
      <c r="C48" s="16"/>
      <c r="D48" s="31"/>
      <c r="E48" s="16"/>
      <c r="F48" s="8">
        <v>0</v>
      </c>
      <c r="G48" s="38"/>
      <c r="H48" s="8">
        <v>-7557955</v>
      </c>
      <c r="I48" s="16"/>
      <c r="J48" s="8">
        <v>0</v>
      </c>
      <c r="K48" s="38"/>
      <c r="L48" s="8">
        <v>-7016222</v>
      </c>
    </row>
    <row r="49" spans="1:12" ht="18.899999999999999" customHeight="1" x14ac:dyDescent="0.55000000000000004">
      <c r="A49" s="107" t="s">
        <v>109</v>
      </c>
      <c r="B49" s="16"/>
      <c r="C49" s="16"/>
      <c r="D49" s="31"/>
      <c r="E49" s="16"/>
      <c r="F49" s="9">
        <v>0</v>
      </c>
      <c r="G49" s="38"/>
      <c r="H49" s="9">
        <v>1511591</v>
      </c>
      <c r="I49" s="16"/>
      <c r="J49" s="9">
        <v>0</v>
      </c>
      <c r="K49" s="38"/>
      <c r="L49" s="9">
        <v>1403244</v>
      </c>
    </row>
    <row r="50" spans="1:12" ht="18.899999999999999" customHeight="1" x14ac:dyDescent="0.55000000000000004">
      <c r="A50" s="74" t="s">
        <v>110</v>
      </c>
      <c r="B50" s="16"/>
      <c r="C50" s="16"/>
      <c r="D50" s="31"/>
      <c r="E50" s="16"/>
      <c r="F50" s="8"/>
      <c r="G50" s="38"/>
      <c r="H50" s="8"/>
      <c r="I50" s="16"/>
      <c r="J50" s="8"/>
      <c r="K50" s="38"/>
      <c r="L50" s="8"/>
    </row>
    <row r="51" spans="1:12" ht="18.899999999999999" customHeight="1" x14ac:dyDescent="0.55000000000000004">
      <c r="A51" s="79"/>
      <c r="B51" s="16" t="s">
        <v>101</v>
      </c>
      <c r="C51" s="16"/>
      <c r="D51" s="31"/>
      <c r="E51" s="16"/>
      <c r="F51" s="9">
        <f>SUM(F48:F49)</f>
        <v>0</v>
      </c>
      <c r="G51" s="38"/>
      <c r="H51" s="9">
        <f>SUM(H48:H49)</f>
        <v>-6046364</v>
      </c>
      <c r="I51" s="16"/>
      <c r="J51" s="9">
        <f>SUM(J48:J49)</f>
        <v>0</v>
      </c>
      <c r="K51" s="38"/>
      <c r="L51" s="9">
        <f>SUM(L48:L49)</f>
        <v>-5612978</v>
      </c>
    </row>
    <row r="52" spans="1:12" ht="6" customHeight="1" x14ac:dyDescent="0.55000000000000004">
      <c r="A52" s="79"/>
      <c r="B52" s="16"/>
      <c r="C52" s="16"/>
      <c r="D52" s="31"/>
      <c r="E52" s="16"/>
      <c r="F52" s="8"/>
      <c r="G52" s="38"/>
      <c r="H52" s="8"/>
      <c r="I52" s="16"/>
      <c r="J52" s="8"/>
      <c r="K52" s="38"/>
      <c r="L52" s="8"/>
    </row>
    <row r="53" spans="1:12" ht="18.899999999999999" customHeight="1" thickBot="1" x14ac:dyDescent="0.65">
      <c r="A53" s="118" t="s">
        <v>111</v>
      </c>
      <c r="B53" s="16"/>
      <c r="C53" s="16"/>
      <c r="D53" s="31"/>
      <c r="E53" s="16"/>
      <c r="F53" s="12">
        <f>SUM(F31,F44,F51)</f>
        <v>29332945</v>
      </c>
      <c r="G53" s="38"/>
      <c r="H53" s="12">
        <f>SUM(H31,H44,H51)</f>
        <v>167066096</v>
      </c>
      <c r="I53" s="16"/>
      <c r="J53" s="12">
        <f>SUM(J31,J44,J51)</f>
        <v>124050497</v>
      </c>
      <c r="K53" s="38"/>
      <c r="L53" s="12">
        <f>SUM(L31,L44,L51)</f>
        <v>294952637</v>
      </c>
    </row>
    <row r="54" spans="1:12" ht="8.25" customHeight="1" thickTop="1" x14ac:dyDescent="0.55000000000000004">
      <c r="A54" s="79"/>
      <c r="B54" s="16"/>
      <c r="C54" s="16"/>
      <c r="D54" s="31"/>
      <c r="E54" s="16"/>
      <c r="F54" s="8"/>
      <c r="G54" s="38"/>
      <c r="H54" s="8"/>
      <c r="I54" s="16"/>
      <c r="J54" s="8"/>
      <c r="K54" s="38"/>
      <c r="L54" s="8"/>
    </row>
    <row r="55" spans="1:12" ht="22.25" customHeight="1" x14ac:dyDescent="0.55000000000000004">
      <c r="A55" s="71" t="s">
        <v>35</v>
      </c>
      <c r="B55" s="18"/>
      <c r="C55" s="18"/>
      <c r="D55" s="72"/>
      <c r="E55" s="18"/>
      <c r="F55" s="9"/>
      <c r="G55" s="113"/>
      <c r="H55" s="9"/>
      <c r="I55" s="18"/>
      <c r="J55" s="9"/>
      <c r="K55" s="113"/>
      <c r="L55" s="9"/>
    </row>
    <row r="56" spans="1:12" ht="21.75" customHeight="1" x14ac:dyDescent="0.55000000000000004">
      <c r="A56" s="6" t="s">
        <v>0</v>
      </c>
      <c r="B56" s="6"/>
      <c r="C56" s="6"/>
      <c r="D56" s="6"/>
      <c r="E56" s="6"/>
      <c r="F56" s="35"/>
      <c r="G56" s="35"/>
      <c r="H56" s="35"/>
      <c r="I56" s="6"/>
      <c r="J56" s="35"/>
      <c r="K56" s="35"/>
      <c r="L56" s="35"/>
    </row>
    <row r="57" spans="1:12" ht="21.75" customHeight="1" x14ac:dyDescent="0.55000000000000004">
      <c r="A57" s="6" t="s">
        <v>112</v>
      </c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</row>
    <row r="58" spans="1:12" ht="21.75" customHeight="1" x14ac:dyDescent="0.55000000000000004">
      <c r="A58" s="2" t="s">
        <v>80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spans="1:12" ht="21.75" customHeight="1" x14ac:dyDescent="0.55000000000000004">
      <c r="A59" s="6"/>
      <c r="B59" s="6"/>
      <c r="C59" s="6"/>
      <c r="D59" s="31"/>
      <c r="E59" s="6"/>
      <c r="F59" s="6"/>
      <c r="G59" s="6"/>
      <c r="H59" s="6"/>
      <c r="I59" s="6"/>
      <c r="J59" s="6"/>
      <c r="K59" s="6"/>
      <c r="L59" s="6"/>
    </row>
    <row r="60" spans="1:12" ht="21.75" customHeight="1" x14ac:dyDescent="0.55000000000000004">
      <c r="A60" s="79"/>
      <c r="B60" s="99"/>
      <c r="C60" s="99"/>
      <c r="D60" s="31"/>
      <c r="E60" s="99"/>
      <c r="F60" s="160" t="s">
        <v>3</v>
      </c>
      <c r="G60" s="160"/>
      <c r="H60" s="160"/>
      <c r="I60" s="35"/>
      <c r="J60" s="160" t="s">
        <v>4</v>
      </c>
      <c r="K60" s="160"/>
      <c r="L60" s="160"/>
    </row>
    <row r="61" spans="1:12" ht="18.899999999999999" customHeight="1" x14ac:dyDescent="0.55000000000000004">
      <c r="A61" s="79"/>
      <c r="B61" s="99"/>
      <c r="C61" s="99"/>
      <c r="D61" s="31"/>
      <c r="E61" s="99"/>
      <c r="F61" s="77"/>
      <c r="G61" s="77"/>
      <c r="H61" s="80" t="s">
        <v>5</v>
      </c>
      <c r="I61" s="35"/>
      <c r="J61" s="77"/>
      <c r="K61" s="77"/>
      <c r="L61" s="80" t="s">
        <v>5</v>
      </c>
    </row>
    <row r="62" spans="1:12" ht="21.75" customHeight="1" x14ac:dyDescent="0.55000000000000004">
      <c r="A62" s="16"/>
      <c r="B62" s="16"/>
      <c r="C62" s="16"/>
      <c r="D62" s="16"/>
      <c r="E62" s="31"/>
      <c r="F62" s="80" t="s">
        <v>6</v>
      </c>
      <c r="G62" s="38"/>
      <c r="H62" s="80" t="s">
        <v>7</v>
      </c>
      <c r="I62" s="31"/>
      <c r="J62" s="80" t="s">
        <v>6</v>
      </c>
      <c r="K62" s="38"/>
      <c r="L62" s="80" t="s">
        <v>7</v>
      </c>
    </row>
    <row r="63" spans="1:12" ht="21.75" customHeight="1" x14ac:dyDescent="0.55000000000000004">
      <c r="A63" s="16"/>
      <c r="B63" s="16"/>
      <c r="C63" s="16"/>
      <c r="D63" s="82" t="s">
        <v>8</v>
      </c>
      <c r="E63" s="31"/>
      <c r="F63" s="83" t="s">
        <v>9</v>
      </c>
      <c r="G63" s="36"/>
      <c r="H63" s="83" t="s">
        <v>9</v>
      </c>
      <c r="I63" s="31"/>
      <c r="J63" s="83" t="s">
        <v>9</v>
      </c>
      <c r="K63" s="36"/>
      <c r="L63" s="83" t="s">
        <v>9</v>
      </c>
    </row>
    <row r="64" spans="1:12" ht="21.75" customHeight="1" x14ac:dyDescent="0.55000000000000004">
      <c r="A64" s="79"/>
      <c r="B64" s="16"/>
      <c r="C64" s="16"/>
      <c r="D64" s="31"/>
      <c r="E64" s="16"/>
      <c r="F64" s="8"/>
      <c r="G64" s="38"/>
      <c r="H64" s="8"/>
      <c r="I64" s="16"/>
      <c r="J64" s="8"/>
      <c r="K64" s="38"/>
      <c r="L64" s="8"/>
    </row>
    <row r="65" spans="1:12" ht="21.75" customHeight="1" x14ac:dyDescent="0.55000000000000004">
      <c r="A65" s="79" t="s">
        <v>113</v>
      </c>
      <c r="B65" s="16"/>
      <c r="C65" s="16"/>
      <c r="D65" s="31"/>
      <c r="E65" s="16"/>
      <c r="F65" s="8"/>
      <c r="G65" s="38"/>
      <c r="H65" s="8"/>
      <c r="I65" s="16"/>
      <c r="J65" s="8"/>
      <c r="K65" s="38"/>
      <c r="L65" s="8"/>
    </row>
    <row r="66" spans="1:12" ht="21.75" customHeight="1" x14ac:dyDescent="0.55000000000000004">
      <c r="A66" s="74" t="s">
        <v>114</v>
      </c>
      <c r="B66" s="16"/>
      <c r="C66" s="16"/>
      <c r="D66" s="31"/>
      <c r="E66" s="16"/>
      <c r="F66" s="8">
        <v>97732764</v>
      </c>
      <c r="G66" s="38"/>
      <c r="H66" s="8">
        <v>164317581</v>
      </c>
      <c r="I66" s="16"/>
      <c r="J66" s="8">
        <v>124050497</v>
      </c>
      <c r="K66" s="38"/>
      <c r="L66" s="8">
        <v>300565615</v>
      </c>
    </row>
    <row r="67" spans="1:12" ht="21.75" customHeight="1" x14ac:dyDescent="0.55000000000000004">
      <c r="A67" s="74" t="s">
        <v>115</v>
      </c>
      <c r="B67" s="16"/>
      <c r="C67" s="16"/>
      <c r="D67" s="31"/>
      <c r="E67" s="16"/>
      <c r="F67" s="39">
        <v>-17398203</v>
      </c>
      <c r="G67" s="38"/>
      <c r="H67" s="9">
        <v>33979463</v>
      </c>
      <c r="I67" s="16"/>
      <c r="J67" s="9">
        <v>0</v>
      </c>
      <c r="K67" s="38"/>
      <c r="L67" s="9">
        <v>0</v>
      </c>
    </row>
    <row r="68" spans="1:12" ht="6" customHeight="1" x14ac:dyDescent="0.55000000000000004">
      <c r="A68" s="16"/>
      <c r="B68" s="16"/>
      <c r="C68" s="16"/>
      <c r="D68" s="31"/>
      <c r="E68" s="16"/>
      <c r="F68" s="38"/>
      <c r="G68" s="38"/>
      <c r="H68" s="38"/>
      <c r="I68" s="16"/>
      <c r="J68" s="38"/>
      <c r="K68" s="38"/>
      <c r="L68" s="38"/>
    </row>
    <row r="69" spans="1:12" ht="21.75" customHeight="1" thickBot="1" x14ac:dyDescent="0.6">
      <c r="A69" s="79"/>
      <c r="B69" s="16"/>
      <c r="C69" s="16"/>
      <c r="D69" s="31"/>
      <c r="E69" s="16"/>
      <c r="F69" s="12">
        <f>SUM(F66:F67)</f>
        <v>80334561</v>
      </c>
      <c r="G69" s="38"/>
      <c r="H69" s="12">
        <f>SUM(H66:H67)</f>
        <v>198297044</v>
      </c>
      <c r="I69" s="16"/>
      <c r="J69" s="12">
        <f>SUM(J66:J67)</f>
        <v>124050497</v>
      </c>
      <c r="K69" s="38"/>
      <c r="L69" s="12">
        <f>SUM(L66:L67)</f>
        <v>300565615</v>
      </c>
    </row>
    <row r="70" spans="1:12" ht="21.75" customHeight="1" thickTop="1" x14ac:dyDescent="0.55000000000000004">
      <c r="A70" s="79"/>
      <c r="B70" s="16"/>
      <c r="C70" s="16"/>
      <c r="D70" s="31"/>
      <c r="E70" s="16"/>
      <c r="F70" s="8"/>
      <c r="G70" s="38"/>
      <c r="H70" s="8"/>
      <c r="I70" s="16"/>
      <c r="J70" s="8"/>
      <c r="K70" s="38"/>
      <c r="L70" s="8"/>
    </row>
    <row r="71" spans="1:12" ht="21.75" customHeight="1" x14ac:dyDescent="0.55000000000000004">
      <c r="A71" s="79" t="s">
        <v>116</v>
      </c>
      <c r="B71" s="16"/>
      <c r="C71" s="16"/>
      <c r="D71" s="31"/>
      <c r="E71" s="16"/>
      <c r="F71" s="8"/>
      <c r="G71" s="38"/>
      <c r="H71" s="8"/>
      <c r="I71" s="16"/>
      <c r="J71" s="8"/>
      <c r="K71" s="38"/>
      <c r="L71" s="8"/>
    </row>
    <row r="72" spans="1:12" ht="21.75" customHeight="1" x14ac:dyDescent="0.55000000000000004">
      <c r="A72" s="74" t="s">
        <v>114</v>
      </c>
      <c r="B72" s="16"/>
      <c r="C72" s="16"/>
      <c r="D72" s="31"/>
      <c r="E72" s="16"/>
      <c r="F72" s="8">
        <v>55088756</v>
      </c>
      <c r="G72" s="38"/>
      <c r="H72" s="8">
        <v>133145957</v>
      </c>
      <c r="I72" s="16"/>
      <c r="J72" s="8">
        <v>124050497</v>
      </c>
      <c r="K72" s="38"/>
      <c r="L72" s="8">
        <v>294952637</v>
      </c>
    </row>
    <row r="73" spans="1:12" ht="21.75" customHeight="1" x14ac:dyDescent="0.55000000000000004">
      <c r="A73" s="74" t="s">
        <v>115</v>
      </c>
      <c r="B73" s="16"/>
      <c r="C73" s="16"/>
      <c r="D73" s="31"/>
      <c r="E73" s="16"/>
      <c r="F73" s="39">
        <v>-25755811</v>
      </c>
      <c r="G73" s="38"/>
      <c r="H73" s="9">
        <v>33920139</v>
      </c>
      <c r="I73" s="16"/>
      <c r="J73" s="39">
        <v>0</v>
      </c>
      <c r="K73" s="38"/>
      <c r="L73" s="9">
        <v>0</v>
      </c>
    </row>
    <row r="74" spans="1:12" ht="6" customHeight="1" x14ac:dyDescent="0.55000000000000004">
      <c r="A74" s="16"/>
      <c r="B74" s="16"/>
      <c r="C74" s="16"/>
      <c r="D74" s="31"/>
      <c r="E74" s="16"/>
      <c r="F74" s="38"/>
      <c r="G74" s="38"/>
      <c r="H74" s="38"/>
      <c r="I74" s="16"/>
      <c r="J74" s="38"/>
      <c r="K74" s="38"/>
      <c r="L74" s="38"/>
    </row>
    <row r="75" spans="1:12" ht="21.75" customHeight="1" thickBot="1" x14ac:dyDescent="0.6">
      <c r="A75" s="79"/>
      <c r="B75" s="16"/>
      <c r="C75" s="16"/>
      <c r="D75" s="31"/>
      <c r="E75" s="16"/>
      <c r="F75" s="12">
        <f>SUM(F72:F73)</f>
        <v>29332945</v>
      </c>
      <c r="G75" s="38"/>
      <c r="H75" s="12">
        <f>SUM(H72:H73)</f>
        <v>167066096</v>
      </c>
      <c r="I75" s="16"/>
      <c r="J75" s="12">
        <f>SUM(J72:J73)</f>
        <v>124050497</v>
      </c>
      <c r="K75" s="38"/>
      <c r="L75" s="12">
        <f>SUM(L72:L73)</f>
        <v>294952637</v>
      </c>
    </row>
    <row r="76" spans="1:12" ht="21.75" customHeight="1" thickTop="1" x14ac:dyDescent="0.55000000000000004">
      <c r="A76" s="79"/>
      <c r="B76" s="16"/>
      <c r="C76" s="16"/>
      <c r="D76" s="31"/>
      <c r="E76" s="16"/>
      <c r="F76" s="8"/>
      <c r="G76" s="38"/>
      <c r="H76" s="8"/>
      <c r="I76" s="16"/>
      <c r="J76" s="8"/>
      <c r="K76" s="38"/>
      <c r="L76" s="8"/>
    </row>
    <row r="77" spans="1:12" ht="21.75" customHeight="1" x14ac:dyDescent="0.55000000000000004">
      <c r="A77" s="79" t="s">
        <v>117</v>
      </c>
      <c r="B77" s="16"/>
      <c r="C77" s="16"/>
      <c r="D77" s="31"/>
      <c r="E77" s="16"/>
      <c r="F77" s="13"/>
      <c r="G77" s="14"/>
      <c r="H77" s="13"/>
      <c r="I77" s="16"/>
      <c r="J77" s="13"/>
      <c r="K77" s="14"/>
      <c r="L77" s="13"/>
    </row>
    <row r="78" spans="1:12" ht="6" customHeight="1" x14ac:dyDescent="0.55000000000000004">
      <c r="A78" s="79"/>
      <c r="B78" s="16"/>
      <c r="C78" s="16"/>
      <c r="D78" s="31"/>
      <c r="E78" s="16"/>
      <c r="F78" s="14"/>
      <c r="G78" s="14"/>
      <c r="H78" s="14"/>
      <c r="I78" s="16"/>
      <c r="J78" s="14"/>
      <c r="K78" s="14"/>
      <c r="L78" s="14"/>
    </row>
    <row r="79" spans="1:12" ht="21.75" customHeight="1" x14ac:dyDescent="0.55000000000000004">
      <c r="A79" s="16" t="s">
        <v>118</v>
      </c>
      <c r="B79" s="16"/>
      <c r="C79" s="6"/>
      <c r="D79" s="31">
        <v>28</v>
      </c>
      <c r="E79" s="16"/>
      <c r="F79" s="157">
        <f>F66/(651899500-10900000)</f>
        <v>0.15246932953925862</v>
      </c>
      <c r="G79" s="29"/>
      <c r="H79" s="157">
        <f>H66/645020333</f>
        <v>0.25474790885390586</v>
      </c>
      <c r="I79" s="119"/>
      <c r="J79" s="157">
        <f>J69/(651899500-10900000)</f>
        <v>0.19352666733749402</v>
      </c>
      <c r="K79" s="29"/>
      <c r="L79" s="157">
        <f>L69/645020333</f>
        <v>0.46597851202932544</v>
      </c>
    </row>
    <row r="80" spans="1:12" ht="21.75" customHeight="1" x14ac:dyDescent="0.55000000000000004">
      <c r="A80" s="16"/>
      <c r="B80" s="16"/>
      <c r="C80" s="6"/>
      <c r="D80" s="31"/>
      <c r="E80" s="16"/>
      <c r="F80" s="15"/>
      <c r="G80" s="29"/>
      <c r="H80" s="15"/>
      <c r="I80" s="16"/>
      <c r="J80" s="15"/>
      <c r="K80" s="29"/>
      <c r="L80" s="15"/>
    </row>
    <row r="81" spans="1:12" ht="21.75" customHeight="1" x14ac:dyDescent="0.55000000000000004">
      <c r="A81" s="16"/>
      <c r="B81" s="16"/>
      <c r="C81" s="6"/>
      <c r="D81" s="31"/>
      <c r="E81" s="16"/>
      <c r="F81" s="15"/>
      <c r="G81" s="29"/>
      <c r="H81" s="15"/>
      <c r="I81" s="16"/>
      <c r="J81" s="15"/>
      <c r="K81" s="29"/>
      <c r="L81" s="15"/>
    </row>
    <row r="82" spans="1:12" ht="21.75" customHeight="1" x14ac:dyDescent="0.55000000000000004">
      <c r="A82" s="16"/>
      <c r="B82" s="16"/>
      <c r="C82" s="6"/>
      <c r="D82" s="31"/>
      <c r="E82" s="16"/>
      <c r="F82" s="15"/>
      <c r="G82" s="29"/>
      <c r="H82" s="15"/>
      <c r="I82" s="16"/>
      <c r="J82" s="15"/>
      <c r="K82" s="29"/>
      <c r="L82" s="15"/>
    </row>
    <row r="83" spans="1:12" ht="21.75" customHeight="1" x14ac:dyDescent="0.55000000000000004">
      <c r="A83" s="16"/>
      <c r="B83" s="16"/>
      <c r="C83" s="6"/>
      <c r="D83" s="31"/>
      <c r="E83" s="16"/>
      <c r="F83" s="15"/>
      <c r="G83" s="29"/>
      <c r="H83" s="15"/>
      <c r="I83" s="16"/>
      <c r="J83" s="15"/>
      <c r="K83" s="29"/>
      <c r="L83" s="15"/>
    </row>
    <row r="84" spans="1:12" ht="21.75" customHeight="1" x14ac:dyDescent="0.55000000000000004">
      <c r="A84" s="16"/>
      <c r="B84" s="16"/>
      <c r="C84" s="6"/>
      <c r="D84" s="31"/>
      <c r="E84" s="16"/>
      <c r="F84" s="15"/>
      <c r="G84" s="29"/>
      <c r="H84" s="15"/>
      <c r="I84" s="16"/>
      <c r="J84" s="15"/>
      <c r="K84" s="29"/>
      <c r="L84" s="15"/>
    </row>
    <row r="85" spans="1:12" ht="21.75" customHeight="1" x14ac:dyDescent="0.55000000000000004">
      <c r="A85" s="16"/>
      <c r="B85" s="16"/>
      <c r="C85" s="6"/>
      <c r="D85" s="31"/>
      <c r="E85" s="16"/>
      <c r="F85" s="15"/>
      <c r="G85" s="29"/>
      <c r="H85" s="15"/>
      <c r="I85" s="16"/>
      <c r="J85" s="15"/>
      <c r="K85" s="29"/>
      <c r="L85" s="15"/>
    </row>
    <row r="86" spans="1:12" ht="21.75" customHeight="1" x14ac:dyDescent="0.55000000000000004">
      <c r="A86" s="16"/>
      <c r="B86" s="16"/>
      <c r="C86" s="6"/>
      <c r="D86" s="31"/>
      <c r="E86" s="16"/>
      <c r="F86" s="15"/>
      <c r="G86" s="29"/>
      <c r="H86" s="15"/>
      <c r="I86" s="16"/>
      <c r="J86" s="15"/>
      <c r="K86" s="29"/>
      <c r="L86" s="15"/>
    </row>
    <row r="87" spans="1:12" ht="21.75" customHeight="1" x14ac:dyDescent="0.55000000000000004">
      <c r="A87" s="16"/>
      <c r="B87" s="16"/>
      <c r="C87" s="6"/>
      <c r="D87" s="31"/>
      <c r="E87" s="16"/>
      <c r="F87" s="15"/>
      <c r="G87" s="29"/>
      <c r="H87" s="15"/>
      <c r="I87" s="16"/>
      <c r="J87" s="15"/>
      <c r="K87" s="29"/>
      <c r="L87" s="15"/>
    </row>
    <row r="88" spans="1:12" ht="21.75" customHeight="1" x14ac:dyDescent="0.55000000000000004">
      <c r="A88" s="16"/>
      <c r="B88" s="16"/>
      <c r="C88" s="6"/>
      <c r="D88" s="31"/>
      <c r="E88" s="16"/>
      <c r="F88" s="15"/>
      <c r="G88" s="29"/>
      <c r="H88" s="15"/>
      <c r="I88" s="16"/>
      <c r="J88" s="15"/>
      <c r="K88" s="29"/>
      <c r="L88" s="15"/>
    </row>
    <row r="89" spans="1:12" ht="21.75" customHeight="1" x14ac:dyDescent="0.55000000000000004">
      <c r="A89" s="16"/>
      <c r="B89" s="16"/>
      <c r="C89" s="6"/>
      <c r="D89" s="31"/>
      <c r="E89" s="16"/>
      <c r="F89" s="15"/>
      <c r="G89" s="29"/>
      <c r="H89" s="15"/>
      <c r="I89" s="16"/>
      <c r="J89" s="15"/>
      <c r="K89" s="29"/>
      <c r="L89" s="15"/>
    </row>
    <row r="90" spans="1:12" ht="21.75" customHeight="1" x14ac:dyDescent="0.55000000000000004">
      <c r="A90" s="16"/>
      <c r="B90" s="16"/>
      <c r="C90" s="6"/>
      <c r="D90" s="31"/>
      <c r="E90" s="16"/>
      <c r="F90" s="15"/>
      <c r="G90" s="29"/>
      <c r="H90" s="15"/>
      <c r="I90" s="16"/>
      <c r="J90" s="15"/>
      <c r="K90" s="29"/>
      <c r="L90" s="15"/>
    </row>
    <row r="91" spans="1:12" ht="21.75" customHeight="1" x14ac:dyDescent="0.55000000000000004">
      <c r="A91" s="16"/>
      <c r="B91" s="16"/>
      <c r="C91" s="6"/>
      <c r="D91" s="31"/>
      <c r="E91" s="16"/>
      <c r="F91" s="15"/>
      <c r="G91" s="29"/>
      <c r="H91" s="15"/>
      <c r="I91" s="16"/>
      <c r="J91" s="15"/>
      <c r="K91" s="29"/>
      <c r="L91" s="15"/>
    </row>
    <row r="92" spans="1:12" ht="21.75" customHeight="1" x14ac:dyDescent="0.55000000000000004">
      <c r="A92" s="16"/>
      <c r="B92" s="16"/>
      <c r="C92" s="6"/>
      <c r="D92" s="31"/>
      <c r="E92" s="16"/>
      <c r="F92" s="15"/>
      <c r="G92" s="29"/>
      <c r="H92" s="15"/>
      <c r="I92" s="16"/>
      <c r="J92" s="15"/>
      <c r="K92" s="29"/>
      <c r="L92" s="15"/>
    </row>
    <row r="93" spans="1:12" ht="21.75" customHeight="1" x14ac:dyDescent="0.55000000000000004">
      <c r="A93" s="16"/>
      <c r="B93" s="16"/>
      <c r="C93" s="6"/>
      <c r="D93" s="31"/>
      <c r="E93" s="16"/>
      <c r="F93" s="15"/>
      <c r="G93" s="29"/>
      <c r="H93" s="15"/>
      <c r="I93" s="16"/>
      <c r="J93" s="15"/>
      <c r="K93" s="29"/>
      <c r="L93" s="15"/>
    </row>
    <row r="94" spans="1:12" ht="21.75" customHeight="1" x14ac:dyDescent="0.55000000000000004">
      <c r="A94" s="16"/>
      <c r="B94" s="16"/>
      <c r="C94" s="6"/>
      <c r="D94" s="31"/>
      <c r="E94" s="16"/>
      <c r="F94" s="15"/>
      <c r="G94" s="29"/>
      <c r="H94" s="15"/>
      <c r="I94" s="16"/>
      <c r="J94" s="15"/>
      <c r="K94" s="29"/>
      <c r="L94" s="15"/>
    </row>
    <row r="95" spans="1:12" ht="21.75" customHeight="1" x14ac:dyDescent="0.55000000000000004">
      <c r="A95" s="16"/>
      <c r="B95" s="16"/>
      <c r="C95" s="6"/>
      <c r="D95" s="31"/>
      <c r="E95" s="16"/>
      <c r="F95" s="15"/>
      <c r="G95" s="29"/>
      <c r="H95" s="15"/>
      <c r="I95" s="16"/>
      <c r="J95" s="15"/>
      <c r="K95" s="29"/>
      <c r="L95" s="15"/>
    </row>
    <row r="96" spans="1:12" ht="21.75" customHeight="1" x14ac:dyDescent="0.55000000000000004">
      <c r="A96" s="16"/>
      <c r="B96" s="16"/>
      <c r="C96" s="6"/>
      <c r="D96" s="31"/>
      <c r="E96" s="16"/>
      <c r="F96" s="15"/>
      <c r="G96" s="29"/>
      <c r="H96" s="15"/>
      <c r="I96" s="16"/>
      <c r="J96" s="15"/>
      <c r="K96" s="29"/>
      <c r="L96" s="15"/>
    </row>
    <row r="97" spans="1:12" ht="39.75" customHeight="1" x14ac:dyDescent="0.55000000000000004">
      <c r="A97" s="16"/>
      <c r="B97" s="16"/>
      <c r="C97" s="6"/>
      <c r="D97" s="31"/>
      <c r="E97" s="16"/>
      <c r="F97" s="15"/>
      <c r="G97" s="29"/>
      <c r="H97" s="15"/>
      <c r="I97" s="16"/>
      <c r="J97" s="15"/>
      <c r="K97" s="29"/>
      <c r="L97" s="15"/>
    </row>
    <row r="98" spans="1:12" ht="22.4" customHeight="1" x14ac:dyDescent="0.55000000000000004">
      <c r="A98" s="71" t="s">
        <v>35</v>
      </c>
      <c r="B98" s="18"/>
      <c r="C98" s="2"/>
      <c r="D98" s="17"/>
      <c r="E98" s="18"/>
      <c r="F98" s="17"/>
      <c r="G98" s="17"/>
      <c r="H98" s="17"/>
      <c r="I98" s="18"/>
      <c r="J98" s="17"/>
      <c r="K98" s="17"/>
      <c r="L98" s="17"/>
    </row>
  </sheetData>
  <mergeCells count="4">
    <mergeCell ref="F5:H5"/>
    <mergeCell ref="J5:L5"/>
    <mergeCell ref="F60:H60"/>
    <mergeCell ref="J60:L60"/>
  </mergeCells>
  <pageMargins left="0.8" right="0.5" top="0.5" bottom="0.6" header="0.49" footer="0.4"/>
  <pageSetup paperSize="9" scale="88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D0364-E37F-4F7C-AB0E-7A26531D55AF}">
  <dimension ref="A1:AD46"/>
  <sheetViews>
    <sheetView topLeftCell="A9" zoomScale="85" zoomScaleNormal="85" zoomScaleSheetLayoutView="68" zoomScalePageLayoutView="90" workbookViewId="0">
      <selection activeCell="J35" sqref="J35"/>
    </sheetView>
  </sheetViews>
  <sheetFormatPr defaultColWidth="9.36328125" defaultRowHeight="21.75" customHeight="1" x14ac:dyDescent="0.35"/>
  <cols>
    <col min="1" max="2" width="1.36328125" style="33" customWidth="1"/>
    <col min="3" max="3" width="50.90625" style="33" customWidth="1"/>
    <col min="4" max="4" width="7.6328125" style="64" customWidth="1"/>
    <col min="5" max="5" width="0.54296875" style="33" customWidth="1"/>
    <col min="6" max="6" width="10.6328125" style="33" customWidth="1"/>
    <col min="7" max="7" width="0.54296875" style="33" customWidth="1"/>
    <col min="8" max="8" width="9.6328125" style="33" customWidth="1"/>
    <col min="9" max="9" width="0.54296875" style="33" customWidth="1"/>
    <col min="10" max="10" width="14.54296875" style="33" customWidth="1"/>
    <col min="11" max="11" width="0.54296875" style="33" customWidth="1"/>
    <col min="12" max="12" width="10.36328125" style="33" customWidth="1"/>
    <col min="13" max="13" width="0.54296875" style="33" customWidth="1"/>
    <col min="14" max="14" width="15.6328125" style="33" customWidth="1"/>
    <col min="15" max="15" width="0.54296875" style="33" customWidth="1"/>
    <col min="16" max="16" width="11.36328125" style="33" customWidth="1"/>
    <col min="17" max="17" width="0.54296875" style="33" customWidth="1"/>
    <col min="18" max="18" width="12.6328125" style="33" bestFit="1" customWidth="1"/>
    <col min="19" max="19" width="0.54296875" style="33" customWidth="1"/>
    <col min="20" max="20" width="16.6328125" style="33" customWidth="1"/>
    <col min="21" max="21" width="0.54296875" style="33" customWidth="1"/>
    <col min="22" max="22" width="14.6328125" style="33" customWidth="1"/>
    <col min="23" max="23" width="0.54296875" style="33" customWidth="1"/>
    <col min="24" max="24" width="11" style="33" bestFit="1" customWidth="1"/>
    <col min="25" max="25" width="0.54296875" style="33" customWidth="1"/>
    <col min="26" max="26" width="13.36328125" style="33" customWidth="1"/>
    <col min="27" max="27" width="0.54296875" style="33" customWidth="1"/>
    <col min="28" max="28" width="11.36328125" style="33" bestFit="1" customWidth="1"/>
    <col min="29" max="16384" width="9.36328125" style="33"/>
  </cols>
  <sheetData>
    <row r="1" spans="1:28" ht="21.75" customHeight="1" x14ac:dyDescent="0.35">
      <c r="A1" s="1" t="s">
        <v>0</v>
      </c>
      <c r="B1" s="1"/>
      <c r="C1" s="1"/>
      <c r="D1" s="1"/>
      <c r="E1" s="1"/>
      <c r="F1" s="35"/>
      <c r="G1" s="35"/>
      <c r="H1" s="35"/>
      <c r="I1" s="35"/>
      <c r="J1" s="35"/>
      <c r="K1" s="35"/>
      <c r="L1" s="35"/>
      <c r="M1" s="1"/>
      <c r="N1" s="35"/>
      <c r="O1" s="41"/>
      <c r="P1" s="35"/>
      <c r="T1" s="41"/>
      <c r="U1" s="41"/>
      <c r="V1" s="41"/>
      <c r="W1" s="41"/>
      <c r="X1" s="41"/>
      <c r="Y1" s="41"/>
      <c r="Z1" s="41"/>
      <c r="AA1" s="41"/>
    </row>
    <row r="2" spans="1:28" ht="21.75" customHeight="1" x14ac:dyDescent="0.35">
      <c r="A2" s="6" t="s">
        <v>119</v>
      </c>
      <c r="B2" s="6"/>
      <c r="C2" s="16"/>
      <c r="D2" s="42"/>
      <c r="E2" s="43"/>
      <c r="F2" s="44"/>
      <c r="G2" s="44"/>
      <c r="H2" s="44"/>
      <c r="I2" s="44"/>
      <c r="J2" s="44"/>
      <c r="K2" s="44"/>
      <c r="L2" s="44"/>
      <c r="M2" s="43"/>
      <c r="N2" s="44"/>
      <c r="O2" s="43"/>
      <c r="P2" s="44"/>
      <c r="Q2" s="43"/>
      <c r="R2" s="44"/>
      <c r="S2" s="43"/>
      <c r="T2" s="43"/>
      <c r="U2" s="43"/>
      <c r="V2" s="43"/>
      <c r="W2" s="43"/>
      <c r="X2" s="43"/>
      <c r="Y2" s="43"/>
      <c r="Z2" s="43"/>
      <c r="AA2" s="43"/>
      <c r="AB2" s="44"/>
    </row>
    <row r="3" spans="1:28" ht="21.75" customHeight="1" x14ac:dyDescent="0.35">
      <c r="A3" s="7" t="s">
        <v>80</v>
      </c>
      <c r="B3" s="2"/>
      <c r="C3" s="18"/>
      <c r="D3" s="45"/>
      <c r="E3" s="46"/>
      <c r="F3" s="47"/>
      <c r="G3" s="47"/>
      <c r="H3" s="47"/>
      <c r="I3" s="47"/>
      <c r="J3" s="47"/>
      <c r="K3" s="47"/>
      <c r="L3" s="47"/>
      <c r="M3" s="46"/>
      <c r="N3" s="47"/>
      <c r="O3" s="46"/>
      <c r="P3" s="47"/>
      <c r="Q3" s="46"/>
      <c r="R3" s="47"/>
      <c r="S3" s="46"/>
      <c r="T3" s="46"/>
      <c r="U3" s="46"/>
      <c r="V3" s="46"/>
      <c r="W3" s="46"/>
      <c r="X3" s="46"/>
      <c r="Y3" s="46"/>
      <c r="Z3" s="46"/>
      <c r="AA3" s="46"/>
      <c r="AB3" s="47"/>
    </row>
    <row r="4" spans="1:28" ht="21.75" customHeight="1" x14ac:dyDescent="0.35">
      <c r="A4" s="16"/>
      <c r="B4" s="6"/>
      <c r="C4" s="16"/>
      <c r="D4" s="42"/>
      <c r="E4" s="43"/>
      <c r="F4" s="44"/>
      <c r="G4" s="44"/>
      <c r="H4" s="44"/>
      <c r="I4" s="44"/>
      <c r="J4" s="44"/>
      <c r="K4" s="44"/>
      <c r="L4" s="44"/>
      <c r="M4" s="43"/>
      <c r="N4" s="44"/>
      <c r="O4" s="43"/>
      <c r="P4" s="44"/>
      <c r="Q4" s="43"/>
      <c r="R4" s="44"/>
      <c r="S4" s="43"/>
      <c r="T4" s="43"/>
      <c r="U4" s="43"/>
      <c r="V4" s="43"/>
      <c r="W4" s="43"/>
      <c r="X4" s="43"/>
      <c r="Y4" s="43"/>
      <c r="Z4" s="43"/>
      <c r="AA4" s="43"/>
      <c r="AB4" s="44"/>
    </row>
    <row r="5" spans="1:28" ht="21.75" customHeight="1" x14ac:dyDescent="0.35">
      <c r="A5" s="16"/>
      <c r="B5" s="6"/>
      <c r="C5" s="16"/>
      <c r="D5" s="42"/>
      <c r="E5" s="43"/>
      <c r="F5" s="166" t="s">
        <v>120</v>
      </c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5" t="s">
        <v>121</v>
      </c>
      <c r="AA5" s="165"/>
      <c r="AB5" s="165"/>
    </row>
    <row r="6" spans="1:28" ht="21.75" customHeight="1" x14ac:dyDescent="0.35">
      <c r="A6" s="16"/>
      <c r="B6" s="6"/>
      <c r="C6" s="16"/>
      <c r="D6" s="42"/>
      <c r="E6" s="43"/>
      <c r="F6" s="164" t="s">
        <v>114</v>
      </c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49"/>
      <c r="Z6" s="49"/>
      <c r="AA6" s="49"/>
      <c r="AB6" s="49"/>
    </row>
    <row r="7" spans="1:28" ht="21.75" customHeight="1" x14ac:dyDescent="0.35">
      <c r="A7" s="16"/>
      <c r="B7" s="6"/>
      <c r="C7" s="16"/>
      <c r="D7" s="42"/>
      <c r="E7" s="43"/>
      <c r="F7" s="50"/>
      <c r="G7" s="50"/>
      <c r="H7" s="50"/>
      <c r="I7" s="50"/>
      <c r="J7" s="50"/>
      <c r="K7" s="50"/>
      <c r="L7" s="50"/>
      <c r="M7" s="50"/>
      <c r="N7" s="50"/>
      <c r="O7" s="49"/>
      <c r="S7" s="16"/>
      <c r="T7" s="163" t="s">
        <v>74</v>
      </c>
      <c r="U7" s="163"/>
      <c r="V7" s="163"/>
      <c r="W7" s="49"/>
      <c r="X7" s="49"/>
      <c r="Y7" s="49"/>
      <c r="Z7" s="49"/>
      <c r="AA7" s="49"/>
      <c r="AB7" s="49"/>
    </row>
    <row r="8" spans="1:28" ht="21.75" customHeight="1" x14ac:dyDescent="0.35">
      <c r="A8" s="31"/>
      <c r="B8" s="31"/>
      <c r="C8" s="31"/>
      <c r="D8" s="31"/>
      <c r="E8" s="31"/>
      <c r="F8" s="16"/>
      <c r="G8" s="16"/>
      <c r="H8" s="16"/>
      <c r="I8" s="16"/>
      <c r="J8" s="36" t="s">
        <v>122</v>
      </c>
      <c r="K8" s="16"/>
      <c r="L8" s="16"/>
      <c r="M8" s="31"/>
      <c r="N8" s="51" t="s">
        <v>123</v>
      </c>
      <c r="O8" s="36"/>
      <c r="P8" s="162" t="s">
        <v>71</v>
      </c>
      <c r="Q8" s="162"/>
      <c r="R8" s="162"/>
      <c r="T8" s="36" t="s">
        <v>124</v>
      </c>
      <c r="W8" s="52"/>
      <c r="X8" s="52"/>
      <c r="Y8" s="52"/>
      <c r="Z8" s="52"/>
      <c r="AA8" s="16"/>
      <c r="AB8" s="16"/>
    </row>
    <row r="9" spans="1:28" ht="21.75" customHeight="1" x14ac:dyDescent="0.35">
      <c r="A9" s="31"/>
      <c r="B9" s="31"/>
      <c r="C9" s="31"/>
      <c r="D9" s="31"/>
      <c r="E9" s="31"/>
      <c r="G9" s="36"/>
      <c r="H9" s="36"/>
      <c r="I9" s="36"/>
      <c r="J9" s="36" t="s">
        <v>125</v>
      </c>
      <c r="K9" s="36"/>
      <c r="L9" s="36"/>
      <c r="M9" s="31"/>
      <c r="N9" s="53" t="s">
        <v>126</v>
      </c>
      <c r="O9" s="36"/>
      <c r="P9" s="54" t="s">
        <v>127</v>
      </c>
      <c r="Q9" s="36"/>
      <c r="S9" s="36"/>
      <c r="T9" s="36" t="s">
        <v>128</v>
      </c>
      <c r="U9" s="36"/>
      <c r="V9" s="53" t="s">
        <v>129</v>
      </c>
      <c r="W9" s="36"/>
      <c r="X9" s="36" t="s">
        <v>130</v>
      </c>
      <c r="Y9" s="36"/>
      <c r="AA9" s="16"/>
    </row>
    <row r="10" spans="1:28" ht="21.75" customHeight="1" x14ac:dyDescent="0.35">
      <c r="A10" s="31"/>
      <c r="B10" s="31"/>
      <c r="C10" s="31"/>
      <c r="D10" s="31"/>
      <c r="E10" s="31"/>
      <c r="F10" s="36" t="s">
        <v>131</v>
      </c>
      <c r="G10" s="36"/>
      <c r="H10" s="54" t="s">
        <v>132</v>
      </c>
      <c r="I10" s="54"/>
      <c r="J10" s="54" t="s">
        <v>133</v>
      </c>
      <c r="K10" s="54"/>
      <c r="L10" s="54" t="s">
        <v>134</v>
      </c>
      <c r="M10" s="31"/>
      <c r="N10" s="36" t="s">
        <v>135</v>
      </c>
      <c r="O10" s="36"/>
      <c r="P10" s="55" t="s">
        <v>136</v>
      </c>
      <c r="Q10" s="36"/>
      <c r="R10" s="53"/>
      <c r="S10" s="36"/>
      <c r="T10" s="53" t="s">
        <v>137</v>
      </c>
      <c r="U10" s="36"/>
      <c r="V10" s="36" t="s">
        <v>138</v>
      </c>
      <c r="W10" s="36"/>
      <c r="X10" s="36" t="s">
        <v>139</v>
      </c>
      <c r="Y10" s="36"/>
      <c r="Z10" s="36" t="s">
        <v>140</v>
      </c>
      <c r="AA10" s="16"/>
      <c r="AB10" s="36" t="s">
        <v>130</v>
      </c>
    </row>
    <row r="11" spans="1:28" ht="21.75" customHeight="1" x14ac:dyDescent="0.35">
      <c r="A11" s="31"/>
      <c r="B11" s="31"/>
      <c r="C11" s="31"/>
      <c r="D11" s="56" t="s">
        <v>8</v>
      </c>
      <c r="E11" s="31"/>
      <c r="F11" s="57" t="s">
        <v>141</v>
      </c>
      <c r="G11" s="36"/>
      <c r="H11" s="58" t="s">
        <v>142</v>
      </c>
      <c r="I11" s="54"/>
      <c r="J11" s="59" t="s">
        <v>143</v>
      </c>
      <c r="K11" s="54"/>
      <c r="L11" s="57" t="s">
        <v>144</v>
      </c>
      <c r="M11" s="31"/>
      <c r="N11" s="57" t="s">
        <v>145</v>
      </c>
      <c r="O11" s="36"/>
      <c r="P11" s="59" t="s">
        <v>146</v>
      </c>
      <c r="Q11" s="36"/>
      <c r="R11" s="57" t="s">
        <v>73</v>
      </c>
      <c r="S11" s="36"/>
      <c r="T11" s="57" t="s">
        <v>147</v>
      </c>
      <c r="U11" s="36"/>
      <c r="V11" s="57" t="s">
        <v>148</v>
      </c>
      <c r="W11" s="36"/>
      <c r="X11" s="57" t="s">
        <v>149</v>
      </c>
      <c r="Y11" s="36"/>
      <c r="Z11" s="57" t="s">
        <v>150</v>
      </c>
      <c r="AA11" s="16"/>
      <c r="AB11" s="57" t="s">
        <v>151</v>
      </c>
    </row>
    <row r="12" spans="1:28" ht="6" customHeight="1" x14ac:dyDescent="0.35">
      <c r="A12" s="6"/>
      <c r="B12" s="6"/>
      <c r="C12" s="16"/>
      <c r="D12" s="31"/>
      <c r="E12" s="16"/>
      <c r="F12" s="10"/>
      <c r="G12" s="10"/>
      <c r="H12" s="10"/>
      <c r="I12" s="10"/>
      <c r="J12" s="10"/>
      <c r="K12" s="10"/>
      <c r="L12" s="10"/>
      <c r="M12" s="16"/>
      <c r="N12" s="10"/>
      <c r="O12" s="10"/>
      <c r="P12" s="10"/>
      <c r="Q12" s="10"/>
      <c r="R12" s="10"/>
      <c r="S12" s="10"/>
      <c r="T12" s="19"/>
      <c r="U12" s="19"/>
      <c r="V12" s="19"/>
      <c r="W12" s="19"/>
      <c r="X12" s="19"/>
      <c r="Y12" s="19"/>
      <c r="Z12" s="19"/>
      <c r="AA12" s="36"/>
      <c r="AB12" s="10"/>
    </row>
    <row r="13" spans="1:28" ht="21.75" customHeight="1" x14ac:dyDescent="0.35">
      <c r="A13" s="6" t="s">
        <v>152</v>
      </c>
      <c r="B13" s="6"/>
      <c r="C13" s="16"/>
      <c r="D13" s="31"/>
      <c r="E13" s="16"/>
      <c r="F13" s="10">
        <v>325949750</v>
      </c>
      <c r="G13" s="10"/>
      <c r="H13" s="10">
        <v>347778911</v>
      </c>
      <c r="I13" s="10"/>
      <c r="J13" s="10">
        <v>5597942</v>
      </c>
      <c r="K13" s="10"/>
      <c r="L13" s="10">
        <v>0</v>
      </c>
      <c r="M13" s="16"/>
      <c r="N13" s="10">
        <v>-131669989</v>
      </c>
      <c r="O13" s="60"/>
      <c r="P13" s="10">
        <v>32594975</v>
      </c>
      <c r="Q13" s="60"/>
      <c r="R13" s="10">
        <v>1084201939</v>
      </c>
      <c r="S13" s="60"/>
      <c r="T13" s="19">
        <v>11151</v>
      </c>
      <c r="U13" s="19"/>
      <c r="V13" s="19">
        <v>-25043426</v>
      </c>
      <c r="W13" s="19"/>
      <c r="X13" s="19">
        <f>SUM(F13,H13,J13,L13,N13,P13,R13,T13,V13)</f>
        <v>1639421253</v>
      </c>
      <c r="Y13" s="19"/>
      <c r="Z13" s="19">
        <v>232219439</v>
      </c>
      <c r="AA13" s="36"/>
      <c r="AB13" s="60">
        <f>SUM(X13:Z13)</f>
        <v>1871640692</v>
      </c>
    </row>
    <row r="14" spans="1:28" ht="21.75" customHeight="1" x14ac:dyDescent="0.35">
      <c r="A14" s="6" t="s">
        <v>153</v>
      </c>
      <c r="B14" s="6"/>
      <c r="C14" s="16"/>
      <c r="D14" s="31"/>
      <c r="E14" s="16"/>
      <c r="F14" s="10"/>
      <c r="G14" s="10"/>
      <c r="H14" s="10"/>
      <c r="I14" s="10"/>
      <c r="J14" s="10"/>
      <c r="K14" s="10"/>
      <c r="L14" s="10"/>
      <c r="M14" s="16"/>
      <c r="N14" s="10"/>
      <c r="O14" s="60"/>
      <c r="P14" s="10"/>
      <c r="Q14" s="60"/>
      <c r="R14" s="10"/>
      <c r="S14" s="60"/>
      <c r="T14" s="19"/>
      <c r="U14" s="19"/>
      <c r="V14" s="19"/>
      <c r="W14" s="19"/>
      <c r="X14" s="19"/>
      <c r="Y14" s="19"/>
      <c r="Z14" s="19"/>
      <c r="AA14" s="36"/>
      <c r="AB14" s="60"/>
    </row>
    <row r="15" spans="1:28" ht="21.75" customHeight="1" x14ac:dyDescent="0.35">
      <c r="A15" s="16" t="s">
        <v>68</v>
      </c>
      <c r="B15" s="6"/>
      <c r="C15" s="16"/>
      <c r="D15" s="31"/>
      <c r="E15" s="16"/>
      <c r="F15" s="10">
        <v>0</v>
      </c>
      <c r="G15" s="10"/>
      <c r="H15" s="10">
        <v>0</v>
      </c>
      <c r="I15" s="10"/>
      <c r="J15" s="10">
        <v>0</v>
      </c>
      <c r="K15" s="10"/>
      <c r="L15" s="10">
        <v>-99602715</v>
      </c>
      <c r="M15" s="16"/>
      <c r="N15" s="10">
        <v>0</v>
      </c>
      <c r="O15" s="60"/>
      <c r="P15" s="10">
        <v>0</v>
      </c>
      <c r="Q15" s="60"/>
      <c r="R15" s="10">
        <v>0</v>
      </c>
      <c r="S15" s="60"/>
      <c r="T15" s="19">
        <v>0</v>
      </c>
      <c r="U15" s="19"/>
      <c r="V15" s="19">
        <v>0</v>
      </c>
      <c r="W15" s="19"/>
      <c r="X15" s="19">
        <f t="shared" ref="X15:X17" si="0">SUM(F15,H15,J15,L15,N15,P15,R15,T15,V15)</f>
        <v>-99602715</v>
      </c>
      <c r="Y15" s="19"/>
      <c r="Z15" s="19">
        <v>0</v>
      </c>
      <c r="AA15" s="36"/>
      <c r="AB15" s="60">
        <f>SUM(X15:Z15)</f>
        <v>-99602715</v>
      </c>
    </row>
    <row r="16" spans="1:28" ht="21.75" customHeight="1" x14ac:dyDescent="0.35">
      <c r="A16" s="16" t="s">
        <v>154</v>
      </c>
      <c r="B16" s="6"/>
      <c r="C16" s="16"/>
      <c r="D16" s="31">
        <v>29</v>
      </c>
      <c r="E16" s="16"/>
      <c r="F16" s="10">
        <v>0</v>
      </c>
      <c r="G16" s="10"/>
      <c r="H16" s="10">
        <v>0</v>
      </c>
      <c r="I16" s="10"/>
      <c r="J16" s="10">
        <v>0</v>
      </c>
      <c r="K16" s="10"/>
      <c r="L16" s="10">
        <v>0</v>
      </c>
      <c r="M16" s="16"/>
      <c r="N16" s="10">
        <v>0</v>
      </c>
      <c r="O16" s="60"/>
      <c r="P16" s="10">
        <v>0</v>
      </c>
      <c r="Q16" s="60"/>
      <c r="R16" s="10">
        <v>-286184184</v>
      </c>
      <c r="S16" s="60"/>
      <c r="T16" s="19">
        <v>0</v>
      </c>
      <c r="U16" s="19"/>
      <c r="V16" s="19">
        <v>0</v>
      </c>
      <c r="W16" s="19"/>
      <c r="X16" s="19">
        <f t="shared" si="0"/>
        <v>-286184184</v>
      </c>
      <c r="Y16" s="19"/>
      <c r="Z16" s="19">
        <v>-87996447</v>
      </c>
      <c r="AA16" s="60"/>
      <c r="AB16" s="60">
        <f>SUM(X16:Z16)</f>
        <v>-374180631</v>
      </c>
    </row>
    <row r="17" spans="1:30" ht="21.75" customHeight="1" x14ac:dyDescent="0.35">
      <c r="A17" s="16" t="s">
        <v>155</v>
      </c>
      <c r="B17" s="6"/>
      <c r="C17" s="16"/>
      <c r="D17" s="31"/>
      <c r="E17" s="16"/>
      <c r="F17" s="10">
        <v>0</v>
      </c>
      <c r="G17" s="10"/>
      <c r="H17" s="10">
        <v>0</v>
      </c>
      <c r="I17" s="10"/>
      <c r="J17" s="10">
        <v>0</v>
      </c>
      <c r="K17" s="10"/>
      <c r="L17" s="10">
        <v>0</v>
      </c>
      <c r="M17" s="16"/>
      <c r="N17" s="10">
        <v>67893841</v>
      </c>
      <c r="O17" s="60"/>
      <c r="P17" s="10">
        <v>0</v>
      </c>
      <c r="Q17" s="60"/>
      <c r="R17" s="10">
        <v>0</v>
      </c>
      <c r="S17" s="60"/>
      <c r="T17" s="19">
        <v>0</v>
      </c>
      <c r="U17" s="19"/>
      <c r="V17" s="19">
        <v>0</v>
      </c>
      <c r="W17" s="19"/>
      <c r="X17" s="19">
        <f t="shared" si="0"/>
        <v>67893841</v>
      </c>
      <c r="Y17" s="19"/>
      <c r="Z17" s="19">
        <v>-67893841</v>
      </c>
      <c r="AA17" s="60"/>
      <c r="AB17" s="19">
        <f>SUM(X17:Z17)</f>
        <v>0</v>
      </c>
    </row>
    <row r="18" spans="1:30" ht="21.75" customHeight="1" x14ac:dyDescent="0.35">
      <c r="A18" s="16" t="s">
        <v>156</v>
      </c>
      <c r="B18" s="6"/>
      <c r="C18" s="16"/>
      <c r="D18" s="31"/>
      <c r="E18" s="16"/>
      <c r="F18" s="10">
        <v>0</v>
      </c>
      <c r="G18" s="10"/>
      <c r="H18" s="10">
        <v>0</v>
      </c>
      <c r="I18" s="10"/>
      <c r="J18" s="10">
        <v>0</v>
      </c>
      <c r="K18" s="10"/>
      <c r="L18" s="10">
        <v>0</v>
      </c>
      <c r="M18" s="16"/>
      <c r="N18" s="10">
        <v>0</v>
      </c>
      <c r="O18" s="60"/>
      <c r="P18" s="10">
        <v>0</v>
      </c>
      <c r="Q18" s="60"/>
      <c r="R18" s="10">
        <v>0</v>
      </c>
      <c r="S18" s="60"/>
      <c r="T18" s="19">
        <v>0</v>
      </c>
      <c r="U18" s="19"/>
      <c r="V18" s="19">
        <v>0</v>
      </c>
      <c r="W18" s="19"/>
      <c r="X18" s="19">
        <v>0</v>
      </c>
      <c r="Y18" s="19"/>
      <c r="Z18" s="19">
        <v>299963704</v>
      </c>
      <c r="AA18" s="60"/>
      <c r="AB18" s="60">
        <f>SUM(X18:Z18)</f>
        <v>299963704</v>
      </c>
    </row>
    <row r="19" spans="1:30" ht="21.75" customHeight="1" x14ac:dyDescent="0.35">
      <c r="A19" s="16" t="s">
        <v>111</v>
      </c>
      <c r="B19" s="16"/>
      <c r="C19" s="16"/>
      <c r="D19" s="31"/>
      <c r="E19" s="16"/>
      <c r="F19" s="21">
        <v>0</v>
      </c>
      <c r="G19" s="22"/>
      <c r="H19" s="21">
        <v>0</v>
      </c>
      <c r="I19" s="22"/>
      <c r="J19" s="21">
        <v>0</v>
      </c>
      <c r="K19" s="22"/>
      <c r="L19" s="21">
        <v>0</v>
      </c>
      <c r="M19" s="16"/>
      <c r="N19" s="21">
        <v>0</v>
      </c>
      <c r="O19" s="20"/>
      <c r="P19" s="21">
        <v>0</v>
      </c>
      <c r="Q19" s="38"/>
      <c r="R19" s="21">
        <v>158271217</v>
      </c>
      <c r="S19" s="20"/>
      <c r="T19" s="21">
        <f>'TH_PL 8-9'!H37</f>
        <v>31476</v>
      </c>
      <c r="U19" s="22"/>
      <c r="V19" s="21">
        <v>-25156734</v>
      </c>
      <c r="W19" s="22"/>
      <c r="X19" s="21">
        <f>SUM(F19,H19,J19,L19,N19,P19,R19,T19,V19)</f>
        <v>133145959</v>
      </c>
      <c r="Y19" s="22"/>
      <c r="Z19" s="21">
        <f>'TH_PL 8-9'!H73</f>
        <v>33920139</v>
      </c>
      <c r="AA19" s="60"/>
      <c r="AB19" s="61">
        <f>SUM(X19:Z19)</f>
        <v>167066098</v>
      </c>
      <c r="AD19" s="155"/>
    </row>
    <row r="20" spans="1:30" ht="6" customHeight="1" x14ac:dyDescent="0.35">
      <c r="A20" s="16"/>
      <c r="B20" s="16"/>
      <c r="C20" s="16"/>
      <c r="D20" s="31"/>
      <c r="E20" s="16"/>
      <c r="F20" s="20"/>
      <c r="G20" s="20"/>
      <c r="H20" s="20"/>
      <c r="I20" s="20"/>
      <c r="J20" s="20"/>
      <c r="K20" s="20"/>
      <c r="L20" s="20"/>
      <c r="M20" s="16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</row>
    <row r="21" spans="1:30" ht="21.75" customHeight="1" thickBot="1" x14ac:dyDescent="0.4">
      <c r="A21" s="6" t="s">
        <v>157</v>
      </c>
      <c r="B21" s="6"/>
      <c r="C21" s="16"/>
      <c r="D21" s="31"/>
      <c r="E21" s="16"/>
      <c r="F21" s="23">
        <f>SUM(F13:F19)</f>
        <v>325949750</v>
      </c>
      <c r="G21" s="22"/>
      <c r="H21" s="23">
        <f>SUM(H13:H19)</f>
        <v>347778911</v>
      </c>
      <c r="I21" s="22"/>
      <c r="J21" s="23">
        <f>SUM(J13:J19)</f>
        <v>5597942</v>
      </c>
      <c r="K21" s="22"/>
      <c r="L21" s="23">
        <f>SUM(L13:L19)</f>
        <v>-99602715</v>
      </c>
      <c r="M21" s="16"/>
      <c r="N21" s="23">
        <f>SUM(N13:N19)</f>
        <v>-63776148</v>
      </c>
      <c r="O21" s="10"/>
      <c r="P21" s="23">
        <f>SUM(P13:P19)</f>
        <v>32594975</v>
      </c>
      <c r="Q21" s="10"/>
      <c r="R21" s="23">
        <f>SUM(R13:R19)</f>
        <v>956288972</v>
      </c>
      <c r="S21" s="10"/>
      <c r="T21" s="23">
        <f>SUM(T13:T19)</f>
        <v>42627</v>
      </c>
      <c r="U21" s="28"/>
      <c r="V21" s="23">
        <f>SUM(V13:V19)</f>
        <v>-50200160</v>
      </c>
      <c r="W21" s="28"/>
      <c r="X21" s="23">
        <f>SUM(X13:X19)</f>
        <v>1454674154</v>
      </c>
      <c r="Y21" s="28"/>
      <c r="Z21" s="23">
        <f>SUM(Z13:Z19)</f>
        <v>410212994</v>
      </c>
      <c r="AA21" s="60"/>
      <c r="AB21" s="23">
        <f>SUM(AB13:AB19)</f>
        <v>1864887148</v>
      </c>
    </row>
    <row r="22" spans="1:30" ht="21.75" customHeight="1" thickTop="1" x14ac:dyDescent="0.35">
      <c r="A22" s="16"/>
      <c r="B22" s="6"/>
      <c r="C22" s="16"/>
      <c r="D22" s="31"/>
      <c r="E22" s="16"/>
      <c r="F22" s="10"/>
      <c r="G22" s="10"/>
      <c r="H22" s="10"/>
      <c r="I22" s="10"/>
      <c r="J22" s="10"/>
      <c r="K22" s="10"/>
      <c r="L22" s="10"/>
      <c r="M22" s="16"/>
      <c r="N22" s="10"/>
      <c r="O22" s="60"/>
      <c r="P22" s="10"/>
      <c r="Q22" s="60"/>
      <c r="R22" s="10"/>
      <c r="S22" s="60"/>
      <c r="T22" s="19"/>
      <c r="U22" s="19"/>
      <c r="V22" s="19"/>
      <c r="W22" s="19"/>
      <c r="X22" s="19"/>
      <c r="Y22" s="19"/>
      <c r="Z22" s="19"/>
      <c r="AA22" s="19"/>
      <c r="AB22" s="19"/>
    </row>
    <row r="23" spans="1:30" ht="21.75" customHeight="1" x14ac:dyDescent="0.35">
      <c r="A23" s="6" t="s">
        <v>158</v>
      </c>
      <c r="B23" s="6"/>
      <c r="C23" s="16"/>
      <c r="D23" s="31"/>
      <c r="E23" s="16"/>
      <c r="F23" s="10">
        <v>325949750</v>
      </c>
      <c r="G23" s="10"/>
      <c r="H23" s="10">
        <v>347778911</v>
      </c>
      <c r="I23" s="10"/>
      <c r="J23" s="10">
        <v>5597942</v>
      </c>
      <c r="K23" s="10"/>
      <c r="L23" s="10">
        <v>-99602715</v>
      </c>
      <c r="M23" s="16"/>
      <c r="N23" s="10">
        <v>-63776148</v>
      </c>
      <c r="O23" s="60"/>
      <c r="P23" s="10">
        <v>32594975</v>
      </c>
      <c r="Q23" s="60"/>
      <c r="R23" s="10">
        <v>962366208</v>
      </c>
      <c r="S23" s="60"/>
      <c r="T23" s="10">
        <v>42627</v>
      </c>
      <c r="U23" s="19"/>
      <c r="V23" s="10">
        <v>-37962315</v>
      </c>
      <c r="W23" s="19"/>
      <c r="X23" s="40">
        <f>SUM(F23,H23,J23,L23,N23,P23,R23,T23,V23)</f>
        <v>1472989235</v>
      </c>
      <c r="Y23" s="19"/>
      <c r="Z23" s="10">
        <v>420623103</v>
      </c>
      <c r="AA23" s="20"/>
      <c r="AB23" s="40">
        <f>X23+Z23</f>
        <v>1893612338</v>
      </c>
      <c r="AC23" s="155"/>
    </row>
    <row r="24" spans="1:30" ht="21.75" customHeight="1" x14ac:dyDescent="0.35">
      <c r="A24" s="16" t="s">
        <v>159</v>
      </c>
      <c r="B24" s="6"/>
      <c r="C24" s="16"/>
      <c r="D24" s="31"/>
      <c r="E24" s="16"/>
      <c r="F24" s="21">
        <v>0</v>
      </c>
      <c r="G24" s="10"/>
      <c r="H24" s="21">
        <v>0</v>
      </c>
      <c r="I24" s="10"/>
      <c r="J24" s="21">
        <v>0</v>
      </c>
      <c r="K24" s="10"/>
      <c r="L24" s="21">
        <v>0</v>
      </c>
      <c r="M24" s="16"/>
      <c r="N24" s="21">
        <v>0</v>
      </c>
      <c r="O24" s="60"/>
      <c r="P24" s="21">
        <v>0</v>
      </c>
      <c r="Q24" s="60"/>
      <c r="R24" s="21">
        <v>-6077236</v>
      </c>
      <c r="S24" s="60"/>
      <c r="T24" s="21">
        <v>0</v>
      </c>
      <c r="U24" s="19"/>
      <c r="V24" s="21">
        <v>-12237845</v>
      </c>
      <c r="W24" s="19"/>
      <c r="X24" s="39">
        <f>SUM(F24,H24,J24,L24,N24,P24,R24,T24,V24)</f>
        <v>-18315081</v>
      </c>
      <c r="Y24" s="19"/>
      <c r="Z24" s="21">
        <v>-10410109</v>
      </c>
      <c r="AA24" s="20"/>
      <c r="AB24" s="39">
        <f>X24+Z24</f>
        <v>-28725190</v>
      </c>
    </row>
    <row r="25" spans="1:30" ht="21.75" customHeight="1" x14ac:dyDescent="0.35">
      <c r="A25" s="6" t="s">
        <v>160</v>
      </c>
      <c r="B25" s="6"/>
      <c r="C25" s="16"/>
      <c r="D25" s="31"/>
      <c r="E25" s="16"/>
      <c r="F25" s="10">
        <f>SUM(F23:F24)</f>
        <v>325949750</v>
      </c>
      <c r="G25" s="10"/>
      <c r="H25" s="10">
        <f>SUM(H23:H24)</f>
        <v>347778911</v>
      </c>
      <c r="I25" s="10"/>
      <c r="J25" s="10">
        <f>SUM(J23:J24)</f>
        <v>5597942</v>
      </c>
      <c r="K25" s="10"/>
      <c r="L25" s="10">
        <f>SUM(L23:L24)</f>
        <v>-99602715</v>
      </c>
      <c r="M25" s="16"/>
      <c r="N25" s="10">
        <f>SUM(N23:N24)</f>
        <v>-63776148</v>
      </c>
      <c r="O25" s="60"/>
      <c r="P25" s="10">
        <f>SUM(P23:P24)</f>
        <v>32594975</v>
      </c>
      <c r="Q25" s="60"/>
      <c r="R25" s="10">
        <f>SUM(R23:R24)</f>
        <v>956288972</v>
      </c>
      <c r="S25" s="60"/>
      <c r="T25" s="10">
        <f>SUM(T23:T24)</f>
        <v>42627</v>
      </c>
      <c r="U25" s="19"/>
      <c r="V25" s="10">
        <f>SUM(V23:V24)</f>
        <v>-50200160</v>
      </c>
      <c r="W25" s="19"/>
      <c r="X25" s="70">
        <f>SUM(X23:X24)</f>
        <v>1454674154</v>
      </c>
      <c r="Y25" s="19"/>
      <c r="Z25" s="10">
        <f>SUM(Z23:Z24)</f>
        <v>410212994</v>
      </c>
      <c r="AA25" s="20"/>
      <c r="AB25" s="70">
        <f>SUM(AB23:AB24)</f>
        <v>1864887148</v>
      </c>
    </row>
    <row r="26" spans="1:30" ht="12" customHeight="1" x14ac:dyDescent="0.35">
      <c r="A26" s="6"/>
      <c r="B26" s="6"/>
      <c r="C26" s="16"/>
      <c r="D26" s="31"/>
      <c r="E26" s="16"/>
      <c r="F26" s="10"/>
      <c r="G26" s="10"/>
      <c r="H26" s="10"/>
      <c r="I26" s="10"/>
      <c r="J26" s="10"/>
      <c r="K26" s="10"/>
      <c r="L26" s="10"/>
      <c r="M26" s="16"/>
      <c r="N26" s="10"/>
      <c r="O26" s="60"/>
      <c r="P26" s="10"/>
      <c r="Q26" s="60"/>
      <c r="R26" s="10"/>
      <c r="S26" s="60"/>
      <c r="T26" s="10"/>
      <c r="U26" s="19"/>
      <c r="V26" s="10"/>
      <c r="W26" s="19"/>
      <c r="X26" s="40"/>
      <c r="Y26" s="19"/>
      <c r="Z26" s="10"/>
      <c r="AA26" s="20"/>
      <c r="AB26" s="40"/>
    </row>
    <row r="27" spans="1:30" ht="21.75" customHeight="1" x14ac:dyDescent="0.35">
      <c r="A27" s="6" t="s">
        <v>161</v>
      </c>
      <c r="B27" s="6"/>
      <c r="C27" s="16"/>
      <c r="D27" s="31"/>
      <c r="E27" s="16"/>
      <c r="F27" s="10"/>
      <c r="G27" s="10"/>
      <c r="H27" s="10"/>
      <c r="I27" s="10"/>
      <c r="J27" s="10"/>
      <c r="K27" s="10"/>
      <c r="L27" s="10"/>
      <c r="M27" s="16"/>
      <c r="N27" s="10"/>
      <c r="O27" s="60"/>
      <c r="P27" s="10"/>
      <c r="Q27" s="60"/>
      <c r="R27" s="10"/>
      <c r="S27" s="60"/>
      <c r="T27" s="19"/>
      <c r="U27" s="19"/>
      <c r="V27" s="19"/>
      <c r="W27" s="19"/>
      <c r="X27" s="40"/>
      <c r="Y27" s="19"/>
      <c r="Z27" s="19"/>
      <c r="AA27" s="20"/>
      <c r="AB27" s="40"/>
    </row>
    <row r="28" spans="1:30" ht="21.75" customHeight="1" x14ac:dyDescent="0.35">
      <c r="A28" s="16" t="s">
        <v>154</v>
      </c>
      <c r="B28" s="6"/>
      <c r="C28" s="16"/>
      <c r="D28" s="31">
        <v>29</v>
      </c>
      <c r="E28" s="16"/>
      <c r="F28" s="10">
        <v>0</v>
      </c>
      <c r="G28" s="10"/>
      <c r="H28" s="10">
        <v>0</v>
      </c>
      <c r="I28" s="10"/>
      <c r="J28" s="10">
        <v>0</v>
      </c>
      <c r="K28" s="10"/>
      <c r="L28" s="10">
        <v>0</v>
      </c>
      <c r="M28" s="16"/>
      <c r="N28" s="10">
        <v>0</v>
      </c>
      <c r="O28" s="60"/>
      <c r="P28" s="10">
        <v>0</v>
      </c>
      <c r="Q28" s="60"/>
      <c r="R28" s="10">
        <v>-153814104</v>
      </c>
      <c r="S28" s="60"/>
      <c r="T28" s="10">
        <v>0</v>
      </c>
      <c r="U28" s="19"/>
      <c r="V28" s="10">
        <v>0</v>
      </c>
      <c r="W28" s="19"/>
      <c r="X28" s="40">
        <f t="shared" ref="X28" si="1">SUM(F28,H28,J28,L28,N28,P28,R28,T28,V28)</f>
        <v>-153814104</v>
      </c>
      <c r="Y28" s="19"/>
      <c r="Z28" s="10">
        <v>0</v>
      </c>
      <c r="AA28" s="20"/>
      <c r="AB28" s="40">
        <f>X28+Z28</f>
        <v>-153814104</v>
      </c>
    </row>
    <row r="29" spans="1:30" ht="21.75" customHeight="1" x14ac:dyDescent="0.35">
      <c r="A29" s="16" t="s">
        <v>111</v>
      </c>
      <c r="B29" s="16"/>
      <c r="C29" s="16"/>
      <c r="D29" s="31"/>
      <c r="E29" s="16"/>
      <c r="F29" s="39">
        <v>0</v>
      </c>
      <c r="G29" s="40"/>
      <c r="H29" s="39">
        <v>0</v>
      </c>
      <c r="I29" s="40"/>
      <c r="J29" s="39">
        <v>0</v>
      </c>
      <c r="K29" s="40"/>
      <c r="L29" s="39">
        <v>0</v>
      </c>
      <c r="M29" s="40"/>
      <c r="N29" s="39">
        <v>0</v>
      </c>
      <c r="O29" s="40"/>
      <c r="P29" s="39">
        <v>0</v>
      </c>
      <c r="Q29" s="40"/>
      <c r="R29" s="39">
        <f>'TH_PL 8-9'!F66</f>
        <v>97732764</v>
      </c>
      <c r="S29" s="40"/>
      <c r="T29" s="39">
        <v>0</v>
      </c>
      <c r="U29" s="40"/>
      <c r="V29" s="21">
        <v>-42644008</v>
      </c>
      <c r="W29" s="22"/>
      <c r="X29" s="21">
        <f>SUM(F29,H29,J29,L29,N29,P29,R29,T29,V29)</f>
        <v>55088756</v>
      </c>
      <c r="Y29" s="22"/>
      <c r="Z29" s="21">
        <f>'TH_PL 8-9'!F73</f>
        <v>-25755811</v>
      </c>
      <c r="AA29" s="40"/>
      <c r="AB29" s="39">
        <f>SUM(W29:AA29)</f>
        <v>29332945</v>
      </c>
    </row>
    <row r="30" spans="1:30" ht="6" customHeight="1" x14ac:dyDescent="0.35">
      <c r="A30" s="16"/>
      <c r="B30" s="16"/>
      <c r="C30" s="16"/>
      <c r="D30" s="31"/>
      <c r="E30" s="16"/>
      <c r="F30" s="20"/>
      <c r="G30" s="20"/>
      <c r="H30" s="20"/>
      <c r="I30" s="20"/>
      <c r="J30" s="20"/>
      <c r="K30" s="20"/>
      <c r="L30" s="20"/>
      <c r="M30" s="16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60"/>
      <c r="AB30" s="10"/>
    </row>
    <row r="31" spans="1:30" ht="21.75" customHeight="1" thickBot="1" x14ac:dyDescent="0.4">
      <c r="A31" s="6" t="s">
        <v>162</v>
      </c>
      <c r="B31" s="6"/>
      <c r="C31" s="16"/>
      <c r="D31" s="31"/>
      <c r="E31" s="16"/>
      <c r="F31" s="23">
        <f>SUM(F25:F29)</f>
        <v>325949750</v>
      </c>
      <c r="G31" s="22"/>
      <c r="H31" s="23">
        <f>SUM(H25:H29)</f>
        <v>347778911</v>
      </c>
      <c r="I31" s="22"/>
      <c r="J31" s="23">
        <f>SUM(J25:J29)</f>
        <v>5597942</v>
      </c>
      <c r="K31" s="22"/>
      <c r="L31" s="23">
        <f>SUM(L25:L29)</f>
        <v>-99602715</v>
      </c>
      <c r="M31" s="16"/>
      <c r="N31" s="23">
        <f>SUM(N25:N29)</f>
        <v>-63776148</v>
      </c>
      <c r="O31" s="10"/>
      <c r="P31" s="23">
        <f>SUM(P25:P29)</f>
        <v>32594975</v>
      </c>
      <c r="Q31" s="10"/>
      <c r="R31" s="23">
        <f>SUM(R25:R29)</f>
        <v>900207632</v>
      </c>
      <c r="S31" s="10"/>
      <c r="T31" s="23">
        <f>SUM(T25:T29)</f>
        <v>42627</v>
      </c>
      <c r="U31" s="22"/>
      <c r="V31" s="23">
        <f>SUM(V25:V29)</f>
        <v>-92844168</v>
      </c>
      <c r="W31" s="28"/>
      <c r="X31" s="23">
        <f>SUM(X25:X29)</f>
        <v>1355948806</v>
      </c>
      <c r="Y31" s="28"/>
      <c r="Z31" s="23">
        <f>SUM(Z25:Z29)</f>
        <v>384457183</v>
      </c>
      <c r="AA31" s="60"/>
      <c r="AB31" s="23">
        <f>SUM(AB25:AB29)</f>
        <v>1740405989</v>
      </c>
    </row>
    <row r="32" spans="1:30" ht="21.75" customHeight="1" thickTop="1" x14ac:dyDescent="0.35">
      <c r="A32" s="6"/>
      <c r="B32" s="6"/>
      <c r="C32" s="16"/>
      <c r="D32" s="31"/>
      <c r="E32" s="16"/>
      <c r="F32" s="10"/>
      <c r="G32" s="10"/>
      <c r="H32" s="10"/>
      <c r="I32" s="10"/>
      <c r="J32" s="10"/>
      <c r="K32" s="10"/>
      <c r="L32" s="10"/>
      <c r="M32" s="16"/>
      <c r="N32" s="10"/>
      <c r="O32" s="10"/>
      <c r="P32" s="10"/>
      <c r="Q32" s="10"/>
      <c r="R32" s="10"/>
      <c r="S32" s="10"/>
      <c r="T32" s="19"/>
      <c r="U32" s="19"/>
      <c r="V32" s="22"/>
      <c r="W32" s="22"/>
      <c r="X32" s="22"/>
      <c r="Y32" s="22"/>
      <c r="Z32" s="22"/>
      <c r="AA32" s="60"/>
      <c r="AB32" s="10"/>
    </row>
    <row r="33" spans="1:30" ht="21.75" customHeight="1" x14ac:dyDescent="0.35">
      <c r="A33" s="6"/>
      <c r="B33" s="6"/>
      <c r="C33" s="16"/>
      <c r="D33" s="31"/>
      <c r="E33" s="16"/>
      <c r="F33" s="10"/>
      <c r="G33" s="10"/>
      <c r="H33" s="10"/>
      <c r="I33" s="10"/>
      <c r="J33" s="10"/>
      <c r="K33" s="10"/>
      <c r="L33" s="10"/>
      <c r="M33" s="16"/>
      <c r="N33" s="10"/>
      <c r="O33" s="10"/>
      <c r="P33" s="10"/>
      <c r="Q33" s="10"/>
      <c r="R33" s="10"/>
      <c r="S33" s="10"/>
      <c r="T33" s="19"/>
      <c r="U33" s="19"/>
      <c r="V33" s="22"/>
      <c r="W33" s="22"/>
      <c r="X33" s="22"/>
      <c r="Y33" s="22"/>
      <c r="Z33" s="22"/>
      <c r="AA33" s="60"/>
      <c r="AB33" s="32"/>
    </row>
    <row r="34" spans="1:30" ht="21.75" customHeight="1" x14ac:dyDescent="0.35">
      <c r="A34" s="6"/>
      <c r="B34" s="6"/>
      <c r="C34" s="16"/>
      <c r="D34" s="31"/>
      <c r="E34" s="16"/>
      <c r="F34" s="10"/>
      <c r="G34" s="10"/>
      <c r="H34" s="10"/>
      <c r="I34" s="10"/>
      <c r="J34" s="10"/>
      <c r="K34" s="10"/>
      <c r="L34" s="10"/>
      <c r="M34" s="16"/>
      <c r="N34" s="10"/>
      <c r="O34" s="10"/>
      <c r="P34" s="10"/>
      <c r="Q34" s="10"/>
      <c r="R34" s="10"/>
      <c r="S34" s="10"/>
      <c r="T34" s="19"/>
      <c r="U34" s="19"/>
      <c r="V34" s="22"/>
      <c r="W34" s="22"/>
      <c r="X34" s="22"/>
      <c r="Y34" s="22"/>
      <c r="Z34" s="22"/>
      <c r="AA34" s="60"/>
      <c r="AB34" s="32"/>
    </row>
    <row r="35" spans="1:30" ht="21.75" customHeight="1" x14ac:dyDescent="0.35">
      <c r="A35" s="6"/>
      <c r="B35" s="6"/>
      <c r="C35" s="16"/>
      <c r="D35" s="31"/>
      <c r="E35" s="16"/>
      <c r="F35" s="10"/>
      <c r="G35" s="10"/>
      <c r="H35" s="10"/>
      <c r="I35" s="10"/>
      <c r="J35" s="10"/>
      <c r="K35" s="10"/>
      <c r="L35" s="10"/>
      <c r="M35" s="16"/>
      <c r="N35" s="10"/>
      <c r="O35" s="10"/>
      <c r="P35" s="10"/>
      <c r="Q35" s="10"/>
      <c r="R35" s="10"/>
      <c r="S35" s="10"/>
      <c r="T35" s="19"/>
      <c r="U35" s="19"/>
      <c r="V35" s="22"/>
      <c r="W35" s="22"/>
      <c r="X35" s="22"/>
      <c r="Y35" s="22"/>
      <c r="Z35" s="22"/>
      <c r="AA35" s="60"/>
      <c r="AB35" s="32"/>
    </row>
    <row r="36" spans="1:30" ht="21.75" customHeight="1" x14ac:dyDescent="0.35">
      <c r="A36" s="6"/>
      <c r="B36" s="6"/>
      <c r="C36" s="16"/>
      <c r="D36" s="31"/>
      <c r="E36" s="16"/>
      <c r="F36" s="10"/>
      <c r="G36" s="10"/>
      <c r="H36" s="10"/>
      <c r="I36" s="10"/>
      <c r="J36" s="10"/>
      <c r="K36" s="10"/>
      <c r="L36" s="10"/>
      <c r="M36" s="16"/>
      <c r="N36" s="10"/>
      <c r="O36" s="10"/>
      <c r="P36" s="10"/>
      <c r="Q36" s="10"/>
      <c r="R36" s="10"/>
      <c r="S36" s="10"/>
      <c r="T36" s="19"/>
      <c r="U36" s="19"/>
      <c r="V36" s="22"/>
      <c r="W36" s="22"/>
      <c r="X36" s="22"/>
      <c r="Y36" s="22"/>
      <c r="Z36" s="22"/>
      <c r="AA36" s="60"/>
      <c r="AB36" s="32"/>
    </row>
    <row r="37" spans="1:30" ht="21.75" customHeight="1" x14ac:dyDescent="0.35">
      <c r="A37" s="6"/>
      <c r="B37" s="6"/>
      <c r="C37" s="16"/>
      <c r="D37" s="31"/>
      <c r="E37" s="16"/>
      <c r="F37" s="10"/>
      <c r="G37" s="10"/>
      <c r="H37" s="10"/>
      <c r="I37" s="10"/>
      <c r="J37" s="10"/>
      <c r="K37" s="10"/>
      <c r="L37" s="10"/>
      <c r="M37" s="16"/>
      <c r="N37" s="10"/>
      <c r="O37" s="10"/>
      <c r="P37" s="10"/>
      <c r="Q37" s="10"/>
      <c r="R37" s="10"/>
      <c r="S37" s="10"/>
      <c r="T37" s="19"/>
      <c r="U37" s="19"/>
      <c r="V37" s="22"/>
      <c r="W37" s="22"/>
      <c r="X37" s="22"/>
      <c r="Y37" s="22"/>
      <c r="Z37" s="22"/>
      <c r="AA37" s="60"/>
      <c r="AB37" s="32"/>
    </row>
    <row r="38" spans="1:30" ht="21.75" customHeight="1" x14ac:dyDescent="0.35">
      <c r="A38" s="6"/>
      <c r="B38" s="6"/>
      <c r="C38" s="16"/>
      <c r="D38" s="31"/>
      <c r="E38" s="16"/>
      <c r="F38" s="10"/>
      <c r="G38" s="10"/>
      <c r="H38" s="10"/>
      <c r="I38" s="10"/>
      <c r="J38" s="10"/>
      <c r="K38" s="10"/>
      <c r="L38" s="10"/>
      <c r="M38" s="16"/>
      <c r="N38" s="10"/>
      <c r="O38" s="10"/>
      <c r="P38" s="10"/>
      <c r="Q38" s="10"/>
      <c r="R38" s="10"/>
      <c r="S38" s="10"/>
      <c r="T38" s="19"/>
      <c r="U38" s="19"/>
      <c r="V38" s="28"/>
      <c r="W38" s="28"/>
      <c r="X38" s="28"/>
      <c r="Y38" s="28"/>
      <c r="Z38" s="28"/>
      <c r="AA38" s="60"/>
      <c r="AB38" s="10"/>
    </row>
    <row r="39" spans="1:30" ht="21.75" customHeight="1" x14ac:dyDescent="0.35">
      <c r="A39" s="6"/>
      <c r="B39" s="6"/>
      <c r="C39" s="16"/>
      <c r="D39" s="31"/>
      <c r="E39" s="16"/>
      <c r="F39" s="10"/>
      <c r="G39" s="10"/>
      <c r="H39" s="10"/>
      <c r="I39" s="10"/>
      <c r="J39" s="10"/>
      <c r="K39" s="10"/>
      <c r="L39" s="10"/>
      <c r="M39" s="16"/>
      <c r="N39" s="10"/>
      <c r="O39" s="10"/>
      <c r="P39" s="10"/>
      <c r="Q39" s="10"/>
      <c r="R39" s="10"/>
      <c r="S39" s="10"/>
      <c r="T39" s="19"/>
      <c r="U39" s="19"/>
      <c r="V39" s="28"/>
      <c r="W39" s="28"/>
      <c r="X39" s="28"/>
      <c r="Y39" s="28"/>
      <c r="Z39" s="28"/>
      <c r="AA39" s="60"/>
      <c r="AB39" s="10"/>
    </row>
    <row r="40" spans="1:30" ht="12.75" customHeight="1" x14ac:dyDescent="0.35">
      <c r="A40" s="6"/>
      <c r="B40" s="6"/>
      <c r="C40" s="16"/>
      <c r="D40" s="31"/>
      <c r="E40" s="16"/>
      <c r="F40" s="10"/>
      <c r="G40" s="10"/>
      <c r="H40" s="10"/>
      <c r="I40" s="10"/>
      <c r="J40" s="10"/>
      <c r="K40" s="10"/>
      <c r="L40" s="10"/>
      <c r="M40" s="16"/>
      <c r="N40" s="10"/>
      <c r="O40" s="10"/>
      <c r="P40" s="10"/>
      <c r="Q40" s="10"/>
      <c r="R40" s="10"/>
      <c r="S40" s="10"/>
      <c r="T40" s="19"/>
      <c r="U40" s="19"/>
      <c r="V40" s="28"/>
      <c r="W40" s="28"/>
      <c r="X40" s="28"/>
      <c r="Y40" s="28"/>
      <c r="Z40" s="28"/>
      <c r="AA40" s="60"/>
      <c r="AB40" s="10"/>
    </row>
    <row r="41" spans="1:30" ht="21.75" customHeight="1" x14ac:dyDescent="0.35">
      <c r="A41" s="3" t="s">
        <v>163</v>
      </c>
      <c r="B41" s="2"/>
      <c r="C41" s="18"/>
      <c r="D41" s="45"/>
      <c r="E41" s="46"/>
      <c r="F41" s="47"/>
      <c r="G41" s="47"/>
      <c r="H41" s="47"/>
      <c r="I41" s="47"/>
      <c r="J41" s="47"/>
      <c r="K41" s="47"/>
      <c r="L41" s="47"/>
      <c r="M41" s="46"/>
      <c r="N41" s="47"/>
      <c r="O41" s="46"/>
      <c r="P41" s="47"/>
      <c r="Q41" s="46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</row>
    <row r="44" spans="1:30" s="34" customFormat="1" ht="21.75" customHeight="1" x14ac:dyDescent="0.35">
      <c r="D44" s="62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</row>
    <row r="45" spans="1:30" s="34" customFormat="1" ht="21.75" customHeight="1" x14ac:dyDescent="0.35">
      <c r="D45" s="62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</row>
    <row r="46" spans="1:30" s="34" customFormat="1" ht="21.75" customHeight="1" x14ac:dyDescent="0.35"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3"/>
      <c r="AC46" s="63"/>
      <c r="AD46" s="63"/>
    </row>
  </sheetData>
  <mergeCells count="5">
    <mergeCell ref="P8:R8"/>
    <mergeCell ref="T7:V7"/>
    <mergeCell ref="F6:X6"/>
    <mergeCell ref="Z5:AB5"/>
    <mergeCell ref="F5:Y5"/>
  </mergeCells>
  <pageMargins left="0.3" right="0.3" top="0.5" bottom="0.6" header="0.49" footer="0.4"/>
  <pageSetup paperSize="9" scale="65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BF679-6D04-4F07-8F28-E34FE04399A6}">
  <dimension ref="A1:P29"/>
  <sheetViews>
    <sheetView topLeftCell="A11" zoomScale="90" zoomScaleNormal="90" zoomScaleSheetLayoutView="81" zoomScalePageLayoutView="90" workbookViewId="0">
      <selection activeCell="H15" sqref="H15"/>
    </sheetView>
  </sheetViews>
  <sheetFormatPr defaultColWidth="9.36328125" defaultRowHeight="21.75" customHeight="1" x14ac:dyDescent="0.55000000000000004"/>
  <cols>
    <col min="1" max="2" width="1.6328125" style="5" customWidth="1"/>
    <col min="3" max="3" width="39.90625" style="5" customWidth="1"/>
    <col min="4" max="4" width="8" style="68" customWidth="1"/>
    <col min="5" max="5" width="1" style="5" customWidth="1"/>
    <col min="6" max="6" width="11.6328125" style="5" customWidth="1"/>
    <col min="7" max="7" width="1" style="5" customWidth="1"/>
    <col min="8" max="8" width="14.6328125" style="5" customWidth="1"/>
    <col min="9" max="9" width="1" style="5" customWidth="1"/>
    <col min="10" max="10" width="13.36328125" style="5" customWidth="1"/>
    <col min="11" max="11" width="1" style="5" customWidth="1"/>
    <col min="12" max="12" width="15.6328125" style="5" customWidth="1"/>
    <col min="13" max="13" width="1" style="5" customWidth="1"/>
    <col min="14" max="14" width="12.6328125" style="5" customWidth="1"/>
    <col min="15" max="15" width="1" style="5" customWidth="1"/>
    <col min="16" max="16" width="12.36328125" style="5" customWidth="1"/>
    <col min="17" max="16384" width="9.36328125" style="5"/>
  </cols>
  <sheetData>
    <row r="1" spans="1:16" ht="21.75" customHeight="1" x14ac:dyDescent="0.55000000000000004">
      <c r="A1" s="1" t="s">
        <v>0</v>
      </c>
      <c r="B1" s="1"/>
      <c r="C1" s="1"/>
      <c r="D1" s="65"/>
      <c r="E1" s="1"/>
      <c r="F1" s="35"/>
      <c r="G1" s="35"/>
      <c r="H1" s="35"/>
      <c r="I1" s="35"/>
      <c r="J1" s="35"/>
      <c r="K1" s="41"/>
      <c r="L1" s="35"/>
    </row>
    <row r="2" spans="1:16" ht="21.75" customHeight="1" x14ac:dyDescent="0.55000000000000004">
      <c r="A2" s="6" t="s">
        <v>164</v>
      </c>
      <c r="B2" s="6"/>
      <c r="C2" s="16"/>
      <c r="D2" s="42"/>
      <c r="E2" s="43"/>
      <c r="F2" s="44"/>
      <c r="G2" s="44"/>
      <c r="H2" s="44"/>
      <c r="I2" s="44"/>
      <c r="J2" s="44"/>
      <c r="K2" s="43"/>
      <c r="L2" s="44"/>
      <c r="M2" s="43"/>
      <c r="N2" s="44"/>
      <c r="O2" s="43"/>
      <c r="P2" s="44"/>
    </row>
    <row r="3" spans="1:16" ht="21.75" customHeight="1" x14ac:dyDescent="0.55000000000000004">
      <c r="A3" s="7" t="str">
        <f>'TH_Equity 10'!A3</f>
        <v>สำหรับปีสิ้นสุดวันที่ 31 ธันวาคม พ.ศ. 2567</v>
      </c>
      <c r="B3" s="2"/>
      <c r="C3" s="18"/>
      <c r="D3" s="45"/>
      <c r="E3" s="46"/>
      <c r="F3" s="47"/>
      <c r="G3" s="47"/>
      <c r="H3" s="47"/>
      <c r="I3" s="47"/>
      <c r="J3" s="47"/>
      <c r="K3" s="46"/>
      <c r="L3" s="47"/>
      <c r="M3" s="46"/>
      <c r="N3" s="47"/>
      <c r="O3" s="46"/>
      <c r="P3" s="47"/>
    </row>
    <row r="4" spans="1:16" ht="20.149999999999999" customHeight="1" x14ac:dyDescent="0.55000000000000004">
      <c r="A4" s="16"/>
      <c r="B4" s="6"/>
      <c r="C4" s="16"/>
      <c r="D4" s="42"/>
      <c r="E4" s="43"/>
      <c r="F4" s="44"/>
      <c r="G4" s="44"/>
      <c r="H4" s="44"/>
      <c r="I4" s="44"/>
      <c r="J4" s="44"/>
      <c r="K4" s="43"/>
      <c r="L4" s="44"/>
      <c r="M4" s="43"/>
      <c r="N4" s="44"/>
      <c r="O4" s="43"/>
      <c r="P4" s="44"/>
    </row>
    <row r="5" spans="1:16" ht="20.149999999999999" customHeight="1" x14ac:dyDescent="0.55000000000000004">
      <c r="A5" s="16"/>
      <c r="B5" s="6"/>
      <c r="C5" s="16"/>
      <c r="D5" s="42"/>
      <c r="E5" s="43"/>
      <c r="F5" s="166" t="s">
        <v>165</v>
      </c>
      <c r="G5" s="166"/>
      <c r="H5" s="166"/>
      <c r="I5" s="166"/>
      <c r="J5" s="166"/>
      <c r="K5" s="166"/>
      <c r="L5" s="166"/>
      <c r="M5" s="166"/>
      <c r="N5" s="166"/>
      <c r="O5" s="66"/>
      <c r="P5" s="48" t="s">
        <v>121</v>
      </c>
    </row>
    <row r="6" spans="1:16" ht="20.149999999999999" customHeight="1" x14ac:dyDescent="0.55000000000000004">
      <c r="A6" s="31"/>
      <c r="B6" s="31"/>
      <c r="C6" s="31"/>
      <c r="D6" s="31"/>
      <c r="E6" s="31"/>
      <c r="F6" s="16"/>
      <c r="G6" s="16"/>
      <c r="H6" s="16"/>
      <c r="I6" s="16"/>
      <c r="J6" s="16"/>
      <c r="K6" s="36"/>
      <c r="L6" s="162" t="s">
        <v>71</v>
      </c>
      <c r="M6" s="162"/>
      <c r="N6" s="162"/>
      <c r="O6" s="16"/>
      <c r="P6" s="16"/>
    </row>
    <row r="7" spans="1:16" ht="20.149999999999999" customHeight="1" x14ac:dyDescent="0.55000000000000004">
      <c r="A7" s="31"/>
      <c r="B7" s="31"/>
      <c r="C7" s="31"/>
      <c r="D7" s="31"/>
      <c r="E7" s="31"/>
      <c r="F7" s="36" t="s">
        <v>131</v>
      </c>
      <c r="G7" s="36"/>
      <c r="H7" s="36"/>
      <c r="I7" s="36"/>
      <c r="J7" s="36"/>
      <c r="K7" s="36"/>
      <c r="L7" s="54" t="s">
        <v>127</v>
      </c>
      <c r="M7" s="36"/>
      <c r="O7" s="36"/>
      <c r="P7" s="36" t="s">
        <v>130</v>
      </c>
    </row>
    <row r="8" spans="1:16" ht="20.149999999999999" customHeight="1" x14ac:dyDescent="0.55000000000000004">
      <c r="A8" s="31"/>
      <c r="B8" s="31"/>
      <c r="C8" s="31"/>
      <c r="D8" s="56" t="s">
        <v>8</v>
      </c>
      <c r="E8" s="31"/>
      <c r="F8" s="57" t="s">
        <v>141</v>
      </c>
      <c r="G8" s="36"/>
      <c r="H8" s="59" t="s">
        <v>65</v>
      </c>
      <c r="I8" s="54"/>
      <c r="J8" s="59" t="s">
        <v>68</v>
      </c>
      <c r="K8" s="36"/>
      <c r="L8" s="67" t="s">
        <v>166</v>
      </c>
      <c r="M8" s="36"/>
      <c r="N8" s="57" t="s">
        <v>73</v>
      </c>
      <c r="O8" s="36"/>
      <c r="P8" s="57" t="s">
        <v>151</v>
      </c>
    </row>
    <row r="9" spans="1:16" ht="6" customHeight="1" x14ac:dyDescent="0.55000000000000004">
      <c r="A9" s="6"/>
      <c r="B9" s="6"/>
      <c r="C9" s="16"/>
      <c r="D9" s="31"/>
      <c r="E9" s="16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</row>
    <row r="10" spans="1:16" ht="20.149999999999999" customHeight="1" x14ac:dyDescent="0.55000000000000004">
      <c r="A10" s="6" t="s">
        <v>152</v>
      </c>
      <c r="B10" s="6"/>
      <c r="C10" s="16"/>
      <c r="D10" s="31"/>
      <c r="E10" s="16"/>
      <c r="F10" s="10">
        <v>325949750</v>
      </c>
      <c r="G10" s="10"/>
      <c r="H10" s="10">
        <v>347778911</v>
      </c>
      <c r="I10" s="10"/>
      <c r="J10" s="10">
        <v>0</v>
      </c>
      <c r="K10" s="60"/>
      <c r="L10" s="10">
        <v>32594975</v>
      </c>
      <c r="M10" s="60"/>
      <c r="N10" s="10">
        <v>951581395</v>
      </c>
      <c r="O10" s="60"/>
      <c r="P10" s="60">
        <f>SUM(F10:O10)</f>
        <v>1657905031</v>
      </c>
    </row>
    <row r="11" spans="1:16" ht="20.149999999999999" customHeight="1" x14ac:dyDescent="0.55000000000000004">
      <c r="A11" s="6" t="s">
        <v>167</v>
      </c>
      <c r="B11" s="6"/>
      <c r="C11" s="16"/>
      <c r="D11" s="31"/>
      <c r="E11" s="16"/>
      <c r="F11" s="10"/>
      <c r="G11" s="10"/>
      <c r="H11" s="10"/>
      <c r="I11" s="10"/>
      <c r="J11" s="10"/>
      <c r="K11" s="60"/>
      <c r="L11" s="10"/>
      <c r="M11" s="60"/>
      <c r="N11" s="10"/>
      <c r="O11" s="60"/>
      <c r="P11" s="60"/>
    </row>
    <row r="12" spans="1:16" ht="20.149999999999999" customHeight="1" x14ac:dyDescent="0.55000000000000004">
      <c r="A12" s="6"/>
      <c r="B12" s="6" t="s">
        <v>168</v>
      </c>
      <c r="C12" s="16"/>
      <c r="D12" s="31"/>
      <c r="E12" s="16"/>
      <c r="F12" s="10"/>
      <c r="G12" s="10"/>
      <c r="H12" s="10"/>
      <c r="I12" s="10"/>
      <c r="J12" s="10"/>
      <c r="K12" s="60"/>
      <c r="L12" s="10"/>
      <c r="M12" s="60"/>
      <c r="N12" s="10"/>
      <c r="O12" s="60"/>
      <c r="P12" s="60"/>
    </row>
    <row r="13" spans="1:16" ht="20.149999999999999" customHeight="1" x14ac:dyDescent="0.55000000000000004">
      <c r="A13" s="16" t="s">
        <v>68</v>
      </c>
      <c r="B13" s="6"/>
      <c r="C13" s="16"/>
      <c r="D13" s="31"/>
      <c r="E13" s="16"/>
      <c r="F13" s="10">
        <v>0</v>
      </c>
      <c r="G13" s="10"/>
      <c r="H13" s="10">
        <v>0</v>
      </c>
      <c r="I13" s="10"/>
      <c r="J13" s="10">
        <v>-99602715</v>
      </c>
      <c r="K13" s="60"/>
      <c r="L13" s="10">
        <v>0</v>
      </c>
      <c r="M13" s="60"/>
      <c r="N13" s="10">
        <v>0</v>
      </c>
      <c r="O13" s="60"/>
      <c r="P13" s="60">
        <f>SUM(F13:O13)</f>
        <v>-99602715</v>
      </c>
    </row>
    <row r="14" spans="1:16" ht="20.149999999999999" customHeight="1" x14ac:dyDescent="0.55000000000000004">
      <c r="A14" s="16" t="s">
        <v>154</v>
      </c>
      <c r="B14" s="6"/>
      <c r="C14" s="16"/>
      <c r="D14" s="31">
        <v>29</v>
      </c>
      <c r="E14" s="16"/>
      <c r="F14" s="10">
        <v>0</v>
      </c>
      <c r="G14" s="10"/>
      <c r="H14" s="10">
        <v>0</v>
      </c>
      <c r="I14" s="10"/>
      <c r="J14" s="10">
        <v>0</v>
      </c>
      <c r="K14" s="60"/>
      <c r="L14" s="10">
        <v>0</v>
      </c>
      <c r="M14" s="60"/>
      <c r="N14" s="10">
        <v>-286184184</v>
      </c>
      <c r="O14" s="60"/>
      <c r="P14" s="60">
        <f>SUM(F14:O14)</f>
        <v>-286184184</v>
      </c>
    </row>
    <row r="15" spans="1:16" ht="20.149999999999999" customHeight="1" x14ac:dyDescent="0.55000000000000004">
      <c r="A15" s="16" t="s">
        <v>169</v>
      </c>
      <c r="B15" s="6"/>
      <c r="C15" s="16"/>
      <c r="D15" s="31"/>
      <c r="E15" s="16"/>
      <c r="F15" s="21">
        <v>0</v>
      </c>
      <c r="G15" s="10"/>
      <c r="H15" s="21">
        <v>0</v>
      </c>
      <c r="I15" s="10"/>
      <c r="J15" s="21">
        <v>0</v>
      </c>
      <c r="K15" s="60"/>
      <c r="L15" s="21">
        <v>0</v>
      </c>
      <c r="M15" s="60"/>
      <c r="N15" s="21">
        <v>294952637</v>
      </c>
      <c r="O15" s="60"/>
      <c r="P15" s="61">
        <f>SUM(F15:O15)</f>
        <v>294952637</v>
      </c>
    </row>
    <row r="16" spans="1:16" ht="6" customHeight="1" x14ac:dyDescent="0.55000000000000004">
      <c r="A16" s="16"/>
      <c r="B16" s="16"/>
      <c r="C16" s="16"/>
      <c r="D16" s="31"/>
      <c r="E16" s="16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</row>
    <row r="17" spans="1:16" ht="20.149999999999999" customHeight="1" thickBot="1" x14ac:dyDescent="0.6">
      <c r="A17" s="6" t="s">
        <v>157</v>
      </c>
      <c r="B17" s="6"/>
      <c r="C17" s="16"/>
      <c r="D17" s="31"/>
      <c r="E17" s="16"/>
      <c r="F17" s="23">
        <f>SUM(F10:F15)</f>
        <v>325949750</v>
      </c>
      <c r="G17" s="22"/>
      <c r="H17" s="23">
        <f>SUM(H10:H15)</f>
        <v>347778911</v>
      </c>
      <c r="I17" s="22"/>
      <c r="J17" s="23">
        <f>SUM(J10:J15)</f>
        <v>-99602715</v>
      </c>
      <c r="K17" s="10"/>
      <c r="L17" s="23">
        <f>SUM(L10:L15)</f>
        <v>32594975</v>
      </c>
      <c r="M17" s="10"/>
      <c r="N17" s="23">
        <f>SUM(N10:N15)</f>
        <v>960349848</v>
      </c>
      <c r="O17" s="10"/>
      <c r="P17" s="23">
        <f>SUM(P10:P15)</f>
        <v>1567070769</v>
      </c>
    </row>
    <row r="18" spans="1:16" ht="20.149999999999999" customHeight="1" thickTop="1" x14ac:dyDescent="0.55000000000000004">
      <c r="A18" s="16"/>
      <c r="B18" s="6"/>
      <c r="C18" s="16"/>
      <c r="D18" s="31"/>
      <c r="E18" s="16"/>
      <c r="F18" s="10"/>
      <c r="G18" s="10"/>
      <c r="H18" s="10"/>
      <c r="I18" s="10"/>
      <c r="J18" s="10"/>
      <c r="K18" s="60"/>
      <c r="L18" s="10"/>
      <c r="M18" s="60"/>
      <c r="N18" s="10"/>
      <c r="O18" s="60"/>
      <c r="P18" s="19"/>
    </row>
    <row r="19" spans="1:16" ht="20.149999999999999" customHeight="1" x14ac:dyDescent="0.55000000000000004">
      <c r="A19" s="6" t="s">
        <v>170</v>
      </c>
      <c r="B19" s="6"/>
      <c r="C19" s="16"/>
      <c r="D19" s="31"/>
      <c r="E19" s="16"/>
      <c r="F19" s="10">
        <f>F17</f>
        <v>325949750</v>
      </c>
      <c r="G19" s="10"/>
      <c r="H19" s="10">
        <f>H17</f>
        <v>347778911</v>
      </c>
      <c r="I19" s="10"/>
      <c r="J19" s="10">
        <f>J17</f>
        <v>-99602715</v>
      </c>
      <c r="K19" s="60"/>
      <c r="L19" s="10">
        <f>L17</f>
        <v>32594975</v>
      </c>
      <c r="M19" s="60"/>
      <c r="N19" s="10">
        <f>N17</f>
        <v>960349848</v>
      </c>
      <c r="O19" s="60"/>
      <c r="P19" s="22">
        <f>SUM(F19:O19)</f>
        <v>1567070769</v>
      </c>
    </row>
    <row r="20" spans="1:16" ht="20.149999999999999" customHeight="1" x14ac:dyDescent="0.55000000000000004">
      <c r="A20" s="6" t="s">
        <v>167</v>
      </c>
      <c r="B20" s="6"/>
      <c r="C20" s="16"/>
      <c r="D20" s="31"/>
      <c r="E20" s="16"/>
      <c r="F20" s="10"/>
      <c r="G20" s="10"/>
      <c r="H20" s="10"/>
      <c r="I20" s="10"/>
      <c r="J20" s="10"/>
      <c r="K20" s="60"/>
      <c r="L20" s="10"/>
      <c r="M20" s="60"/>
      <c r="N20" s="10"/>
      <c r="O20" s="60"/>
      <c r="P20" s="22"/>
    </row>
    <row r="21" spans="1:16" ht="20.149999999999999" customHeight="1" x14ac:dyDescent="0.55000000000000004">
      <c r="A21" s="6"/>
      <c r="B21" s="6" t="s">
        <v>171</v>
      </c>
      <c r="C21" s="16"/>
      <c r="D21" s="31"/>
      <c r="E21" s="16"/>
      <c r="F21" s="10"/>
      <c r="G21" s="10"/>
      <c r="H21" s="10"/>
      <c r="I21" s="10"/>
      <c r="J21" s="10"/>
      <c r="K21" s="60"/>
      <c r="L21" s="10"/>
      <c r="M21" s="60"/>
      <c r="N21" s="10"/>
      <c r="O21" s="60"/>
      <c r="P21" s="22"/>
    </row>
    <row r="22" spans="1:16" ht="20.149999999999999" customHeight="1" x14ac:dyDescent="0.55000000000000004">
      <c r="A22" s="16" t="s">
        <v>154</v>
      </c>
      <c r="B22" s="6"/>
      <c r="C22" s="16"/>
      <c r="D22" s="31">
        <v>29</v>
      </c>
      <c r="E22" s="16"/>
      <c r="F22" s="10">
        <v>0</v>
      </c>
      <c r="G22" s="10"/>
      <c r="H22" s="10">
        <v>0</v>
      </c>
      <c r="I22" s="10"/>
      <c r="J22" s="10">
        <v>0</v>
      </c>
      <c r="K22" s="60"/>
      <c r="L22" s="10">
        <v>0</v>
      </c>
      <c r="M22" s="60"/>
      <c r="N22" s="10">
        <v>-153814104</v>
      </c>
      <c r="O22" s="60"/>
      <c r="P22" s="22">
        <f>SUM(F22:O22)</f>
        <v>-153814104</v>
      </c>
    </row>
    <row r="23" spans="1:16" ht="20.149999999999999" customHeight="1" x14ac:dyDescent="0.55000000000000004">
      <c r="A23" s="16" t="s">
        <v>169</v>
      </c>
      <c r="B23" s="16"/>
      <c r="C23" s="16"/>
      <c r="D23" s="31"/>
      <c r="E23" s="16"/>
      <c r="F23" s="39">
        <v>0</v>
      </c>
      <c r="G23" s="40"/>
      <c r="H23" s="39">
        <v>0</v>
      </c>
      <c r="I23" s="40"/>
      <c r="J23" s="39">
        <v>0</v>
      </c>
      <c r="K23" s="40"/>
      <c r="L23" s="39">
        <v>0</v>
      </c>
      <c r="M23" s="40"/>
      <c r="N23" s="39">
        <f>'TH_PL 8-9'!J53</f>
        <v>124050497</v>
      </c>
      <c r="O23" s="40"/>
      <c r="P23" s="39">
        <f>SUM(F23:N23)</f>
        <v>124050497</v>
      </c>
    </row>
    <row r="24" spans="1:16" ht="6" customHeight="1" x14ac:dyDescent="0.55000000000000004">
      <c r="A24" s="16"/>
      <c r="B24" s="16"/>
      <c r="C24" s="16"/>
      <c r="D24" s="31"/>
      <c r="E24" s="16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10"/>
    </row>
    <row r="25" spans="1:16" ht="20.149999999999999" customHeight="1" thickBot="1" x14ac:dyDescent="0.6">
      <c r="A25" s="6" t="s">
        <v>162</v>
      </c>
      <c r="B25" s="6"/>
      <c r="C25" s="16"/>
      <c r="D25" s="31"/>
      <c r="E25" s="16"/>
      <c r="F25" s="23">
        <f>SUM(F19:F23)</f>
        <v>325949750</v>
      </c>
      <c r="G25" s="22"/>
      <c r="H25" s="23">
        <f>SUM(H19:H23)</f>
        <v>347778911</v>
      </c>
      <c r="I25" s="22"/>
      <c r="J25" s="23">
        <f>SUM(J19:J23)</f>
        <v>-99602715</v>
      </c>
      <c r="K25" s="10"/>
      <c r="L25" s="23">
        <f>SUM(L19:L23)</f>
        <v>32594975</v>
      </c>
      <c r="M25" s="10"/>
      <c r="N25" s="23">
        <f>SUM(N19:N23)</f>
        <v>930586241</v>
      </c>
      <c r="O25" s="10"/>
      <c r="P25" s="23">
        <f>SUM(P19:P23)</f>
        <v>1537307162</v>
      </c>
    </row>
    <row r="26" spans="1:16" ht="20.149999999999999" customHeight="1" thickTop="1" x14ac:dyDescent="0.55000000000000004">
      <c r="A26" s="6"/>
      <c r="B26" s="6"/>
      <c r="C26" s="16"/>
      <c r="D26" s="31"/>
      <c r="E26" s="16"/>
      <c r="F26" s="10"/>
      <c r="G26" s="10"/>
      <c r="H26" s="10"/>
      <c r="I26" s="10"/>
      <c r="J26" s="10"/>
      <c r="K26" s="10"/>
      <c r="L26" s="10"/>
      <c r="M26" s="10"/>
      <c r="O26" s="10"/>
      <c r="P26" s="10"/>
    </row>
    <row r="27" spans="1:16" ht="20.149999999999999" customHeight="1" x14ac:dyDescent="0.55000000000000004">
      <c r="A27" s="6"/>
      <c r="B27" s="6"/>
      <c r="C27" s="16"/>
      <c r="D27" s="31"/>
      <c r="E27" s="16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</row>
    <row r="28" spans="1:16" ht="9" customHeight="1" x14ac:dyDescent="0.55000000000000004">
      <c r="A28" s="6"/>
      <c r="B28" s="6"/>
      <c r="C28" s="16"/>
      <c r="D28" s="31"/>
      <c r="E28" s="16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</row>
    <row r="29" spans="1:16" ht="22.25" customHeight="1" x14ac:dyDescent="0.55000000000000004">
      <c r="A29" s="3" t="s">
        <v>163</v>
      </c>
      <c r="B29" s="2"/>
      <c r="C29" s="18"/>
      <c r="D29" s="45"/>
      <c r="E29" s="46"/>
      <c r="F29" s="47"/>
      <c r="G29" s="47"/>
      <c r="H29" s="47"/>
      <c r="I29" s="47"/>
      <c r="J29" s="47"/>
      <c r="K29" s="46"/>
      <c r="L29" s="47"/>
      <c r="M29" s="46"/>
      <c r="N29" s="47"/>
      <c r="O29" s="47"/>
      <c r="P29" s="47"/>
    </row>
  </sheetData>
  <mergeCells count="2">
    <mergeCell ref="L6:N6"/>
    <mergeCell ref="F5:N5"/>
  </mergeCells>
  <pageMargins left="0.5" right="0.5" top="0.5" bottom="0.6" header="0.49" footer="0.4"/>
  <pageSetup paperSize="9" firstPageNumber="11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3BBAC-08D1-41A1-97E7-30F0B07E95A8}">
  <dimension ref="A1:X138"/>
  <sheetViews>
    <sheetView tabSelected="1" topLeftCell="A79" zoomScaleNormal="100" zoomScaleSheetLayoutView="80" workbookViewId="0">
      <selection activeCell="Q81" sqref="Q81"/>
    </sheetView>
  </sheetViews>
  <sheetFormatPr defaultColWidth="9.36328125" defaultRowHeight="21.75" customHeight="1" x14ac:dyDescent="0.55000000000000004"/>
  <cols>
    <col min="1" max="2" width="1.36328125" style="107" customWidth="1"/>
    <col min="3" max="3" width="42.6328125" style="107" customWidth="1"/>
    <col min="4" max="4" width="7.6328125" style="107" customWidth="1"/>
    <col min="5" max="5" width="0.6328125" style="107" customWidth="1"/>
    <col min="6" max="6" width="12.54296875" style="107" customWidth="1"/>
    <col min="7" max="7" width="0.6328125" style="107" customWidth="1"/>
    <col min="8" max="8" width="12.36328125" style="107" customWidth="1"/>
    <col min="9" max="9" width="0.6328125" style="107" customWidth="1"/>
    <col min="10" max="10" width="12.36328125" style="107" customWidth="1"/>
    <col min="11" max="11" width="0.6328125" style="107" customWidth="1"/>
    <col min="12" max="12" width="12.453125" style="107" customWidth="1"/>
    <col min="13" max="14" width="9.36328125" style="107"/>
    <col min="15" max="15" width="9.54296875" style="107" bestFit="1" customWidth="1"/>
    <col min="16" max="17" width="9.36328125" style="107"/>
    <col min="18" max="18" width="16" style="107" customWidth="1"/>
    <col min="19" max="19" width="9.36328125" style="107"/>
    <col min="20" max="20" width="16.6328125" style="107" customWidth="1"/>
    <col min="21" max="16384" width="9.36328125" style="107"/>
  </cols>
  <sheetData>
    <row r="1" spans="1:20" ht="21.75" customHeight="1" x14ac:dyDescent="0.55000000000000004">
      <c r="A1" s="6" t="s">
        <v>0</v>
      </c>
      <c r="B1" s="120"/>
      <c r="C1" s="120"/>
      <c r="D1" s="120"/>
      <c r="E1" s="120"/>
      <c r="F1" s="121"/>
      <c r="G1" s="121"/>
      <c r="H1" s="122"/>
      <c r="I1" s="120"/>
      <c r="J1" s="121"/>
      <c r="K1" s="121"/>
      <c r="L1" s="121"/>
    </row>
    <row r="2" spans="1:20" ht="21.75" customHeight="1" x14ac:dyDescent="0.55000000000000004">
      <c r="A2" s="120" t="s">
        <v>172</v>
      </c>
      <c r="B2" s="120"/>
      <c r="C2" s="120"/>
      <c r="D2" s="123"/>
      <c r="E2" s="120"/>
      <c r="F2" s="124"/>
      <c r="G2" s="124"/>
      <c r="H2" s="125"/>
      <c r="I2" s="120"/>
      <c r="J2" s="124"/>
      <c r="K2" s="124"/>
      <c r="L2" s="124"/>
    </row>
    <row r="3" spans="1:20" ht="21.75" customHeight="1" x14ac:dyDescent="0.55000000000000004">
      <c r="A3" s="126" t="str">
        <f>'TH_Equity 11'!A3</f>
        <v>สำหรับปีสิ้นสุดวันที่ 31 ธันวาคม พ.ศ. 2567</v>
      </c>
      <c r="B3" s="126"/>
      <c r="C3" s="126"/>
      <c r="D3" s="127"/>
      <c r="E3" s="126"/>
      <c r="F3" s="128"/>
      <c r="G3" s="128"/>
      <c r="H3" s="129"/>
      <c r="I3" s="126"/>
      <c r="J3" s="128"/>
      <c r="K3" s="128"/>
      <c r="L3" s="128"/>
    </row>
    <row r="4" spans="1:20" ht="20.149999999999999" customHeight="1" x14ac:dyDescent="0.55000000000000004">
      <c r="A4" s="120"/>
      <c r="B4" s="120"/>
      <c r="C4" s="120"/>
      <c r="D4" s="123"/>
      <c r="E4" s="120"/>
      <c r="F4" s="124"/>
      <c r="G4" s="124"/>
      <c r="H4" s="125"/>
      <c r="I4" s="120"/>
      <c r="J4" s="124"/>
      <c r="K4" s="124"/>
      <c r="L4" s="124"/>
    </row>
    <row r="5" spans="1:20" ht="20.149999999999999" customHeight="1" x14ac:dyDescent="0.55000000000000004">
      <c r="B5" s="120"/>
      <c r="C5" s="120"/>
      <c r="D5" s="123"/>
      <c r="E5" s="120"/>
      <c r="F5" s="167" t="s">
        <v>3</v>
      </c>
      <c r="G5" s="167"/>
      <c r="H5" s="167"/>
      <c r="I5" s="121"/>
      <c r="J5" s="167" t="s">
        <v>4</v>
      </c>
      <c r="K5" s="167"/>
      <c r="L5" s="167"/>
    </row>
    <row r="6" spans="1:20" ht="20.149999999999999" customHeight="1" x14ac:dyDescent="0.55000000000000004">
      <c r="A6" s="130"/>
      <c r="B6" s="130"/>
      <c r="C6" s="130"/>
      <c r="D6" s="131"/>
      <c r="E6" s="131"/>
      <c r="F6" s="122"/>
      <c r="G6" s="122"/>
      <c r="H6" s="122" t="s">
        <v>5</v>
      </c>
      <c r="I6" s="131"/>
      <c r="J6" s="122"/>
      <c r="K6" s="122"/>
      <c r="L6" s="122" t="s">
        <v>5</v>
      </c>
    </row>
    <row r="7" spans="1:20" ht="20.149999999999999" customHeight="1" x14ac:dyDescent="0.55000000000000004">
      <c r="A7" s="130"/>
      <c r="B7" s="130"/>
      <c r="C7" s="130"/>
      <c r="D7" s="131"/>
      <c r="E7" s="131"/>
      <c r="F7" s="122" t="s">
        <v>6</v>
      </c>
      <c r="G7" s="122"/>
      <c r="H7" s="122" t="s">
        <v>7</v>
      </c>
      <c r="I7" s="131"/>
      <c r="J7" s="122" t="s">
        <v>6</v>
      </c>
      <c r="K7" s="122"/>
      <c r="L7" s="122" t="s">
        <v>7</v>
      </c>
    </row>
    <row r="8" spans="1:20" ht="20.149999999999999" customHeight="1" x14ac:dyDescent="0.55000000000000004">
      <c r="A8" s="130"/>
      <c r="B8" s="130"/>
      <c r="C8" s="130"/>
      <c r="D8" s="132" t="s">
        <v>8</v>
      </c>
      <c r="E8" s="133"/>
      <c r="F8" s="134" t="s">
        <v>9</v>
      </c>
      <c r="G8" s="122"/>
      <c r="H8" s="134" t="s">
        <v>9</v>
      </c>
      <c r="I8" s="133"/>
      <c r="J8" s="134" t="s">
        <v>9</v>
      </c>
      <c r="K8" s="135"/>
      <c r="L8" s="134" t="s">
        <v>9</v>
      </c>
    </row>
    <row r="9" spans="1:20" ht="20.149999999999999" customHeight="1" x14ac:dyDescent="0.55000000000000004">
      <c r="A9" s="120" t="s">
        <v>173</v>
      </c>
      <c r="B9" s="130"/>
      <c r="C9" s="130"/>
      <c r="D9" s="131"/>
      <c r="E9" s="130"/>
      <c r="F9" s="136"/>
      <c r="G9" s="136"/>
      <c r="H9" s="137"/>
      <c r="I9" s="130"/>
      <c r="J9" s="136"/>
      <c r="K9" s="136"/>
      <c r="L9" s="136"/>
    </row>
    <row r="10" spans="1:20" ht="20.149999999999999" customHeight="1" x14ac:dyDescent="0.55000000000000004">
      <c r="A10" s="138" t="s">
        <v>96</v>
      </c>
      <c r="B10" s="130"/>
      <c r="C10" s="130"/>
      <c r="D10" s="131"/>
      <c r="E10" s="130"/>
      <c r="F10" s="136">
        <f>'TH_PL 8-9'!F27</f>
        <v>122492683</v>
      </c>
      <c r="G10" s="136"/>
      <c r="H10" s="136">
        <f>'TH_PL 8-9'!H27</f>
        <v>239606752</v>
      </c>
      <c r="I10" s="130"/>
      <c r="J10" s="136">
        <f>'TH_PL 8-9'!J27</f>
        <v>140747551</v>
      </c>
      <c r="K10" s="136"/>
      <c r="L10" s="136">
        <f>'TH_PL 8-9'!L27</f>
        <v>318855703</v>
      </c>
      <c r="N10" s="136"/>
      <c r="O10" s="136"/>
      <c r="P10" s="139"/>
      <c r="Q10" s="139"/>
      <c r="R10" s="139"/>
      <c r="S10" s="139"/>
      <c r="T10" s="139"/>
    </row>
    <row r="11" spans="1:20" ht="20.149999999999999" customHeight="1" x14ac:dyDescent="0.55000000000000004">
      <c r="A11" s="130" t="s">
        <v>174</v>
      </c>
      <c r="B11" s="130"/>
      <c r="C11" s="130"/>
      <c r="D11" s="131"/>
      <c r="E11" s="130"/>
      <c r="F11" s="136"/>
      <c r="G11" s="136"/>
      <c r="H11" s="137"/>
      <c r="I11" s="130"/>
      <c r="J11" s="136"/>
      <c r="K11" s="136"/>
      <c r="L11" s="136"/>
      <c r="P11" s="139"/>
      <c r="R11" s="139"/>
      <c r="T11" s="139"/>
    </row>
    <row r="12" spans="1:20" ht="20.149999999999999" customHeight="1" x14ac:dyDescent="0.55000000000000004">
      <c r="A12" s="130"/>
      <c r="B12" s="130" t="s">
        <v>175</v>
      </c>
      <c r="C12" s="130"/>
      <c r="D12" s="131" t="s">
        <v>176</v>
      </c>
      <c r="E12" s="130"/>
      <c r="F12" s="136">
        <v>152960550</v>
      </c>
      <c r="G12" s="136"/>
      <c r="H12" s="136">
        <v>136261892</v>
      </c>
      <c r="I12" s="130"/>
      <c r="J12" s="136">
        <v>15391795</v>
      </c>
      <c r="K12" s="136"/>
      <c r="L12" s="136">
        <v>17200357</v>
      </c>
      <c r="P12" s="139"/>
      <c r="R12" s="139"/>
      <c r="T12" s="139"/>
    </row>
    <row r="13" spans="1:20" ht="20.149999999999999" customHeight="1" x14ac:dyDescent="0.55000000000000004">
      <c r="A13" s="130"/>
      <c r="B13" s="130" t="s">
        <v>177</v>
      </c>
      <c r="C13" s="130"/>
      <c r="D13" s="131">
        <v>12</v>
      </c>
      <c r="E13" s="130"/>
      <c r="F13" s="136">
        <v>10992948</v>
      </c>
      <c r="G13" s="136"/>
      <c r="H13" s="137">
        <v>-1727977</v>
      </c>
      <c r="I13" s="130"/>
      <c r="J13" s="136">
        <v>-26652</v>
      </c>
      <c r="K13" s="136"/>
      <c r="L13" s="137">
        <v>897346</v>
      </c>
      <c r="P13" s="139"/>
      <c r="R13" s="139"/>
      <c r="T13" s="139"/>
    </row>
    <row r="14" spans="1:20" ht="20.149999999999999" customHeight="1" x14ac:dyDescent="0.55000000000000004">
      <c r="A14" s="130"/>
      <c r="B14" s="130" t="s">
        <v>178</v>
      </c>
      <c r="C14" s="130"/>
      <c r="D14" s="131"/>
      <c r="E14" s="130"/>
      <c r="F14" s="136"/>
      <c r="G14" s="136"/>
      <c r="H14" s="137"/>
      <c r="I14" s="130"/>
      <c r="J14" s="136"/>
      <c r="K14" s="136"/>
      <c r="L14" s="137"/>
      <c r="P14" s="139"/>
      <c r="R14" s="139"/>
      <c r="T14" s="139"/>
    </row>
    <row r="15" spans="1:20" ht="20.149999999999999" customHeight="1" x14ac:dyDescent="0.55000000000000004">
      <c r="A15" s="130"/>
      <c r="B15" s="130"/>
      <c r="C15" s="130" t="s">
        <v>17</v>
      </c>
      <c r="D15" s="131"/>
      <c r="E15" s="130"/>
      <c r="F15" s="136">
        <v>25000000</v>
      </c>
      <c r="G15" s="136"/>
      <c r="H15" s="137">
        <v>0</v>
      </c>
      <c r="I15" s="130"/>
      <c r="J15" s="136">
        <v>25000000</v>
      </c>
      <c r="K15" s="136"/>
      <c r="L15" s="137">
        <v>0</v>
      </c>
      <c r="P15" s="139"/>
      <c r="R15" s="139"/>
      <c r="T15" s="139"/>
    </row>
    <row r="16" spans="1:20" ht="20.149999999999999" customHeight="1" x14ac:dyDescent="0.55000000000000004">
      <c r="A16" s="130"/>
      <c r="B16" s="130" t="s">
        <v>179</v>
      </c>
      <c r="C16" s="130"/>
      <c r="D16" s="131"/>
      <c r="E16" s="130"/>
      <c r="F16" s="136">
        <v>-4120549</v>
      </c>
      <c r="G16" s="136"/>
      <c r="H16" s="136">
        <v>-950992</v>
      </c>
      <c r="I16" s="130"/>
      <c r="J16" s="136">
        <v>0</v>
      </c>
      <c r="K16" s="136"/>
      <c r="L16" s="136">
        <v>0</v>
      </c>
      <c r="P16" s="139"/>
      <c r="R16" s="139"/>
      <c r="T16" s="139"/>
    </row>
    <row r="17" spans="1:20" ht="20.149999999999999" customHeight="1" x14ac:dyDescent="0.55000000000000004">
      <c r="A17" s="130"/>
      <c r="B17" s="130" t="s">
        <v>180</v>
      </c>
      <c r="C17" s="130"/>
      <c r="D17" s="131"/>
      <c r="E17" s="130"/>
      <c r="F17" s="136">
        <v>0</v>
      </c>
      <c r="G17" s="136"/>
      <c r="H17" s="136">
        <v>-454423</v>
      </c>
      <c r="I17" s="130"/>
      <c r="J17" s="136">
        <v>0</v>
      </c>
      <c r="K17" s="136"/>
      <c r="L17" s="136">
        <v>-11477</v>
      </c>
      <c r="P17" s="139"/>
      <c r="R17" s="139"/>
      <c r="T17" s="139"/>
    </row>
    <row r="18" spans="1:20" ht="20.149999999999999" customHeight="1" x14ac:dyDescent="0.55000000000000004">
      <c r="A18" s="130"/>
      <c r="B18" s="130" t="s">
        <v>181</v>
      </c>
      <c r="C18" s="130"/>
      <c r="D18" s="131">
        <v>23</v>
      </c>
      <c r="E18" s="130"/>
      <c r="F18" s="136">
        <v>6019688</v>
      </c>
      <c r="G18" s="136"/>
      <c r="H18" s="136">
        <v>936777</v>
      </c>
      <c r="I18" s="130"/>
      <c r="J18" s="136">
        <v>3553016</v>
      </c>
      <c r="K18" s="136"/>
      <c r="L18" s="136">
        <v>-650816</v>
      </c>
      <c r="P18" s="139"/>
      <c r="R18" s="139"/>
      <c r="T18" s="139"/>
    </row>
    <row r="19" spans="1:20" ht="20.149999999999999" customHeight="1" x14ac:dyDescent="0.55000000000000004">
      <c r="A19" s="130"/>
      <c r="B19" s="130" t="s">
        <v>182</v>
      </c>
      <c r="C19" s="130"/>
      <c r="D19" s="131"/>
      <c r="E19" s="130"/>
      <c r="F19" s="136"/>
      <c r="G19" s="136"/>
      <c r="H19" s="136"/>
      <c r="I19" s="130"/>
      <c r="J19" s="136"/>
      <c r="K19" s="136"/>
      <c r="L19" s="136"/>
      <c r="P19" s="139"/>
      <c r="R19" s="139"/>
      <c r="T19" s="139"/>
    </row>
    <row r="20" spans="1:20" ht="20.149999999999999" customHeight="1" x14ac:dyDescent="0.55000000000000004">
      <c r="A20" s="130"/>
      <c r="B20" s="130"/>
      <c r="C20" s="130" t="s">
        <v>183</v>
      </c>
      <c r="D20" s="131">
        <v>11</v>
      </c>
      <c r="E20" s="130"/>
      <c r="F20" s="136">
        <v>-4023319</v>
      </c>
      <c r="G20" s="136"/>
      <c r="H20" s="136">
        <v>-4966308</v>
      </c>
      <c r="I20" s="130"/>
      <c r="J20" s="136">
        <v>-3460319</v>
      </c>
      <c r="K20" s="136"/>
      <c r="L20" s="136">
        <v>-4511357</v>
      </c>
      <c r="P20" s="139"/>
      <c r="R20" s="139"/>
      <c r="T20" s="139"/>
    </row>
    <row r="21" spans="1:20" ht="20.149999999999999" customHeight="1" x14ac:dyDescent="0.55000000000000004">
      <c r="A21" s="130"/>
      <c r="B21" s="130" t="s">
        <v>184</v>
      </c>
      <c r="C21" s="130"/>
      <c r="D21" s="131"/>
      <c r="E21" s="130"/>
      <c r="F21" s="136"/>
      <c r="G21" s="136"/>
      <c r="H21" s="136"/>
      <c r="I21" s="130"/>
      <c r="J21" s="136"/>
      <c r="K21" s="136"/>
      <c r="L21" s="136"/>
      <c r="P21" s="139"/>
      <c r="R21" s="139"/>
      <c r="T21" s="139"/>
    </row>
    <row r="22" spans="1:20" ht="20.149999999999999" customHeight="1" x14ac:dyDescent="0.55000000000000004">
      <c r="A22" s="130"/>
      <c r="B22" s="130"/>
      <c r="C22" s="130" t="s">
        <v>183</v>
      </c>
      <c r="D22" s="131">
        <v>11</v>
      </c>
      <c r="E22" s="130"/>
      <c r="F22" s="136">
        <v>-1548188</v>
      </c>
      <c r="G22" s="136"/>
      <c r="H22" s="136">
        <v>-899663</v>
      </c>
      <c r="I22" s="130"/>
      <c r="J22" s="136">
        <v>509914</v>
      </c>
      <c r="K22" s="136"/>
      <c r="L22" s="136">
        <v>-365964</v>
      </c>
      <c r="N22" s="139"/>
      <c r="P22" s="139"/>
      <c r="R22" s="139"/>
      <c r="T22" s="139"/>
    </row>
    <row r="23" spans="1:20" ht="20.149999999999999" customHeight="1" x14ac:dyDescent="0.55000000000000004">
      <c r="A23" s="130"/>
      <c r="B23" s="130" t="s">
        <v>93</v>
      </c>
      <c r="C23" s="130"/>
      <c r="D23" s="131"/>
      <c r="E23" s="130"/>
      <c r="F23" s="136">
        <v>0</v>
      </c>
      <c r="G23" s="136"/>
      <c r="H23" s="136">
        <v>-41862</v>
      </c>
      <c r="I23" s="130"/>
      <c r="J23" s="136">
        <v>0</v>
      </c>
      <c r="K23" s="136"/>
      <c r="L23" s="136">
        <v>-41862</v>
      </c>
      <c r="P23" s="139"/>
      <c r="R23" s="139"/>
      <c r="T23" s="139"/>
    </row>
    <row r="24" spans="1:20" ht="20.149999999999999" customHeight="1" x14ac:dyDescent="0.55000000000000004">
      <c r="A24" s="130"/>
      <c r="B24" s="130" t="s">
        <v>84</v>
      </c>
      <c r="C24" s="130"/>
      <c r="D24" s="131"/>
      <c r="E24" s="130"/>
      <c r="F24" s="136">
        <v>0</v>
      </c>
      <c r="G24" s="136"/>
      <c r="H24" s="136">
        <v>0</v>
      </c>
      <c r="I24" s="130"/>
      <c r="J24" s="136">
        <v>-81663003</v>
      </c>
      <c r="K24" s="136"/>
      <c r="L24" s="136">
        <v>-228270000</v>
      </c>
      <c r="P24" s="139"/>
      <c r="R24" s="139"/>
      <c r="T24" s="139"/>
    </row>
    <row r="25" spans="1:20" ht="20.149999999999999" customHeight="1" x14ac:dyDescent="0.55000000000000004">
      <c r="A25" s="130"/>
      <c r="B25" s="130" t="s">
        <v>91</v>
      </c>
      <c r="C25" s="130"/>
      <c r="D25" s="131"/>
      <c r="E25" s="130"/>
      <c r="F25" s="136">
        <v>-3822126</v>
      </c>
      <c r="G25" s="136"/>
      <c r="H25" s="136">
        <v>-5618723</v>
      </c>
      <c r="I25" s="130"/>
      <c r="J25" s="136">
        <v>-2244411</v>
      </c>
      <c r="K25" s="136"/>
      <c r="L25" s="136">
        <v>-3990527</v>
      </c>
      <c r="P25" s="139"/>
      <c r="R25" s="139"/>
      <c r="T25" s="139"/>
    </row>
    <row r="26" spans="1:20" ht="20.149999999999999" customHeight="1" x14ac:dyDescent="0.55000000000000004">
      <c r="A26" s="130"/>
      <c r="B26" s="130" t="s">
        <v>92</v>
      </c>
      <c r="C26" s="130"/>
      <c r="D26" s="131"/>
      <c r="E26" s="130"/>
      <c r="F26" s="136">
        <v>11420697</v>
      </c>
      <c r="G26" s="136"/>
      <c r="H26" s="136">
        <v>22595076</v>
      </c>
      <c r="I26" s="130"/>
      <c r="J26" s="136">
        <v>2726849</v>
      </c>
      <c r="K26" s="136"/>
      <c r="L26" s="136">
        <v>3679961</v>
      </c>
      <c r="P26" s="139"/>
      <c r="R26" s="139"/>
      <c r="T26" s="139"/>
    </row>
    <row r="27" spans="1:20" ht="20.149999999999999" customHeight="1" x14ac:dyDescent="0.55000000000000004">
      <c r="A27" s="130"/>
      <c r="B27" s="130" t="s">
        <v>185</v>
      </c>
      <c r="C27" s="130"/>
      <c r="D27" s="131">
        <v>22</v>
      </c>
      <c r="E27" s="130"/>
      <c r="F27" s="136">
        <v>43672</v>
      </c>
      <c r="G27" s="136"/>
      <c r="H27" s="136">
        <v>0</v>
      </c>
      <c r="I27" s="130"/>
      <c r="J27" s="136">
        <v>24035</v>
      </c>
      <c r="K27" s="136"/>
      <c r="L27" s="136">
        <v>0</v>
      </c>
      <c r="P27" s="139"/>
      <c r="R27" s="139"/>
      <c r="T27" s="139"/>
    </row>
    <row r="28" spans="1:20" ht="20.149999999999999" customHeight="1" x14ac:dyDescent="0.55000000000000004">
      <c r="A28" s="130"/>
      <c r="B28" s="130" t="s">
        <v>186</v>
      </c>
      <c r="C28" s="130"/>
      <c r="D28" s="131"/>
      <c r="E28" s="130"/>
      <c r="F28" s="136">
        <v>0</v>
      </c>
      <c r="G28" s="136"/>
      <c r="H28" s="136">
        <v>1429110</v>
      </c>
      <c r="I28" s="130"/>
      <c r="J28" s="136">
        <v>0</v>
      </c>
      <c r="K28" s="136"/>
      <c r="L28" s="136">
        <v>0</v>
      </c>
      <c r="P28" s="139"/>
      <c r="R28" s="139"/>
      <c r="T28" s="139"/>
    </row>
    <row r="29" spans="1:20" ht="20.149999999999999" customHeight="1" x14ac:dyDescent="0.55000000000000004">
      <c r="A29" s="130"/>
      <c r="B29" s="130" t="s">
        <v>187</v>
      </c>
      <c r="C29" s="130"/>
      <c r="D29" s="131"/>
      <c r="E29" s="130"/>
      <c r="F29" s="136">
        <v>-2132076</v>
      </c>
      <c r="G29" s="136"/>
      <c r="H29" s="136">
        <v>-6313360</v>
      </c>
      <c r="I29" s="130"/>
      <c r="J29" s="136">
        <v>8822484</v>
      </c>
      <c r="K29" s="136"/>
      <c r="L29" s="136">
        <v>-841044</v>
      </c>
      <c r="P29" s="139"/>
      <c r="R29" s="139"/>
      <c r="T29" s="139"/>
    </row>
    <row r="30" spans="1:20" ht="20.149999999999999" customHeight="1" x14ac:dyDescent="0.55000000000000004">
      <c r="A30" s="130" t="s">
        <v>188</v>
      </c>
      <c r="B30" s="130"/>
      <c r="C30" s="130"/>
      <c r="D30" s="131"/>
      <c r="E30" s="130"/>
      <c r="F30" s="137"/>
      <c r="G30" s="137"/>
      <c r="H30" s="137"/>
      <c r="I30" s="130"/>
      <c r="J30" s="137"/>
      <c r="K30" s="137"/>
      <c r="L30" s="137"/>
      <c r="P30" s="139"/>
      <c r="R30" s="139"/>
      <c r="T30" s="139"/>
    </row>
    <row r="31" spans="1:20" ht="20.149999999999999" customHeight="1" x14ac:dyDescent="0.55000000000000004">
      <c r="A31" s="130"/>
      <c r="B31" s="140" t="s">
        <v>189</v>
      </c>
      <c r="C31" s="130"/>
      <c r="D31" s="131"/>
      <c r="E31" s="130"/>
      <c r="F31" s="24">
        <v>-104551939</v>
      </c>
      <c r="G31" s="24"/>
      <c r="H31" s="24">
        <v>163541130</v>
      </c>
      <c r="I31" s="130"/>
      <c r="J31" s="24">
        <v>-146612847</v>
      </c>
      <c r="K31" s="137"/>
      <c r="L31" s="24">
        <v>110624410</v>
      </c>
      <c r="O31" s="139"/>
      <c r="P31" s="139"/>
      <c r="R31" s="139"/>
      <c r="T31" s="139"/>
    </row>
    <row r="32" spans="1:20" ht="20.149999999999999" customHeight="1" x14ac:dyDescent="0.55000000000000004">
      <c r="A32" s="130"/>
      <c r="B32" s="140" t="s">
        <v>190</v>
      </c>
      <c r="C32" s="130"/>
      <c r="D32" s="131"/>
      <c r="E32" s="130"/>
      <c r="F32" s="24">
        <v>7469128</v>
      </c>
      <c r="G32" s="24"/>
      <c r="H32" s="24">
        <v>-188750</v>
      </c>
      <c r="I32" s="130"/>
      <c r="J32" s="24">
        <v>-19279018</v>
      </c>
      <c r="K32" s="137"/>
      <c r="L32" s="24">
        <v>-188750</v>
      </c>
      <c r="P32" s="139"/>
      <c r="R32" s="139"/>
      <c r="T32" s="139"/>
    </row>
    <row r="33" spans="1:20" ht="20.149999999999999" customHeight="1" x14ac:dyDescent="0.55000000000000004">
      <c r="A33" s="130"/>
      <c r="B33" s="140" t="s">
        <v>191</v>
      </c>
      <c r="C33" s="130"/>
      <c r="D33" s="131"/>
      <c r="E33" s="130"/>
      <c r="F33" s="24"/>
      <c r="G33" s="24"/>
      <c r="H33" s="24"/>
      <c r="I33" s="130"/>
      <c r="J33" s="24"/>
      <c r="K33" s="137"/>
      <c r="L33" s="24"/>
      <c r="P33" s="139"/>
      <c r="R33" s="139"/>
      <c r="T33" s="139"/>
    </row>
    <row r="34" spans="1:20" ht="20.149999999999999" customHeight="1" x14ac:dyDescent="0.55000000000000004">
      <c r="A34" s="130"/>
      <c r="B34" s="140"/>
      <c r="C34" s="130" t="s">
        <v>192</v>
      </c>
      <c r="D34" s="131"/>
      <c r="E34" s="130"/>
      <c r="F34" s="24">
        <v>0</v>
      </c>
      <c r="G34" s="24"/>
      <c r="H34" s="24">
        <v>356686</v>
      </c>
      <c r="I34" s="130"/>
      <c r="J34" s="24">
        <v>0</v>
      </c>
      <c r="K34" s="137"/>
      <c r="L34" s="24">
        <v>252008</v>
      </c>
      <c r="P34" s="139"/>
      <c r="R34" s="139"/>
      <c r="T34" s="139"/>
    </row>
    <row r="35" spans="1:20" ht="20.149999999999999" customHeight="1" x14ac:dyDescent="0.55000000000000004">
      <c r="A35" s="130"/>
      <c r="B35" s="140" t="s">
        <v>193</v>
      </c>
      <c r="C35" s="130"/>
      <c r="D35" s="131"/>
      <c r="E35" s="130"/>
      <c r="F35" s="24">
        <v>1055597</v>
      </c>
      <c r="G35" s="24"/>
      <c r="H35" s="24">
        <v>6637464</v>
      </c>
      <c r="I35" s="130"/>
      <c r="J35" s="24">
        <v>9731425</v>
      </c>
      <c r="K35" s="137"/>
      <c r="L35" s="24">
        <v>15712666</v>
      </c>
      <c r="P35" s="139"/>
      <c r="R35" s="139"/>
      <c r="T35" s="139"/>
    </row>
    <row r="36" spans="1:20" ht="20.149999999999999" customHeight="1" x14ac:dyDescent="0.55000000000000004">
      <c r="A36" s="130"/>
      <c r="B36" s="140" t="s">
        <v>194</v>
      </c>
      <c r="C36" s="130"/>
      <c r="D36" s="131"/>
      <c r="E36" s="130"/>
      <c r="F36" s="24">
        <v>-2605715</v>
      </c>
      <c r="G36" s="24"/>
      <c r="H36" s="24">
        <v>346427</v>
      </c>
      <c r="I36" s="130"/>
      <c r="J36" s="24">
        <v>838849</v>
      </c>
      <c r="K36" s="137"/>
      <c r="L36" s="24">
        <v>421151</v>
      </c>
      <c r="P36" s="139"/>
      <c r="R36" s="139"/>
      <c r="T36" s="139"/>
    </row>
    <row r="37" spans="1:20" ht="20.149999999999999" customHeight="1" x14ac:dyDescent="0.55000000000000004">
      <c r="A37" s="130"/>
      <c r="B37" s="140" t="s">
        <v>195</v>
      </c>
      <c r="C37" s="130"/>
      <c r="D37" s="131"/>
      <c r="E37" s="130"/>
      <c r="F37" s="24">
        <v>12674014</v>
      </c>
      <c r="G37" s="24"/>
      <c r="H37" s="24">
        <v>-242303319</v>
      </c>
      <c r="I37" s="130"/>
      <c r="J37" s="24">
        <v>39410960</v>
      </c>
      <c r="K37" s="137"/>
      <c r="L37" s="24">
        <v>-130689028</v>
      </c>
      <c r="P37" s="139"/>
      <c r="R37" s="139"/>
      <c r="T37" s="139"/>
    </row>
    <row r="38" spans="1:20" ht="20.149999999999999" customHeight="1" x14ac:dyDescent="0.55000000000000004">
      <c r="A38" s="130"/>
      <c r="B38" s="140" t="s">
        <v>196</v>
      </c>
      <c r="C38" s="130"/>
      <c r="D38" s="131"/>
      <c r="E38" s="130"/>
      <c r="F38" s="24">
        <v>25427991</v>
      </c>
      <c r="G38" s="24"/>
      <c r="H38" s="24">
        <v>2691334</v>
      </c>
      <c r="I38" s="130"/>
      <c r="J38" s="24">
        <v>25427991</v>
      </c>
      <c r="K38" s="137"/>
      <c r="L38" s="24">
        <v>2691334</v>
      </c>
      <c r="P38" s="139"/>
      <c r="R38" s="139"/>
      <c r="T38" s="139"/>
    </row>
    <row r="39" spans="1:20" ht="20.149999999999999" customHeight="1" x14ac:dyDescent="0.55000000000000004">
      <c r="A39" s="130"/>
      <c r="B39" s="140" t="s">
        <v>197</v>
      </c>
      <c r="C39" s="130"/>
      <c r="D39" s="131"/>
      <c r="E39" s="130"/>
      <c r="F39" s="24">
        <v>3384352</v>
      </c>
      <c r="G39" s="24"/>
      <c r="H39" s="24">
        <v>-5238574</v>
      </c>
      <c r="I39" s="130"/>
      <c r="J39" s="24">
        <v>1049423</v>
      </c>
      <c r="K39" s="137"/>
      <c r="L39" s="24">
        <v>-5838647</v>
      </c>
      <c r="P39" s="139"/>
      <c r="R39" s="139"/>
      <c r="T39" s="139"/>
    </row>
    <row r="40" spans="1:20" ht="20.149999999999999" customHeight="1" x14ac:dyDescent="0.55000000000000004">
      <c r="A40" s="130"/>
      <c r="B40" s="140" t="s">
        <v>198</v>
      </c>
      <c r="C40" s="130"/>
      <c r="D40" s="131"/>
      <c r="E40" s="130"/>
      <c r="F40" s="141">
        <v>-140500</v>
      </c>
      <c r="G40" s="137"/>
      <c r="H40" s="141">
        <v>728500</v>
      </c>
      <c r="I40" s="130"/>
      <c r="J40" s="141">
        <v>0</v>
      </c>
      <c r="K40" s="137"/>
      <c r="L40" s="141">
        <v>0</v>
      </c>
      <c r="P40" s="139"/>
      <c r="R40" s="139"/>
      <c r="T40" s="139"/>
    </row>
    <row r="41" spans="1:20" ht="6" customHeight="1" x14ac:dyDescent="0.55000000000000004">
      <c r="A41" s="130"/>
      <c r="B41" s="140"/>
      <c r="C41" s="130"/>
      <c r="D41" s="131"/>
      <c r="E41" s="130"/>
      <c r="F41" s="137"/>
      <c r="G41" s="137"/>
      <c r="H41" s="137"/>
      <c r="I41" s="130"/>
      <c r="J41" s="137"/>
      <c r="K41" s="137"/>
      <c r="L41" s="137"/>
      <c r="P41" s="139"/>
      <c r="R41" s="139"/>
      <c r="T41" s="139"/>
    </row>
    <row r="42" spans="1:20" ht="20.149999999999999" customHeight="1" x14ac:dyDescent="0.55000000000000004">
      <c r="A42" s="130" t="s">
        <v>242</v>
      </c>
      <c r="B42" s="130"/>
      <c r="C42" s="130"/>
      <c r="D42" s="131"/>
      <c r="E42" s="130"/>
      <c r="F42" s="137">
        <f>SUM(F10:F40)</f>
        <v>255996908</v>
      </c>
      <c r="G42" s="137"/>
      <c r="H42" s="137">
        <f>SUM(H10:H40)</f>
        <v>306427197</v>
      </c>
      <c r="I42" s="130"/>
      <c r="J42" s="137">
        <f>SUM(J10:J40)</f>
        <v>19948042</v>
      </c>
      <c r="K42" s="137"/>
      <c r="L42" s="137">
        <f>SUM(L10:L40)</f>
        <v>94935464</v>
      </c>
      <c r="P42" s="139"/>
      <c r="R42" s="139"/>
      <c r="T42" s="139"/>
    </row>
    <row r="43" spans="1:20" ht="20.149999999999999" customHeight="1" x14ac:dyDescent="0.55000000000000004">
      <c r="A43" s="140" t="s">
        <v>199</v>
      </c>
      <c r="B43" s="142"/>
      <c r="C43" s="130"/>
      <c r="D43" s="131"/>
      <c r="E43" s="130"/>
      <c r="F43" s="137">
        <v>-44473721</v>
      </c>
      <c r="G43" s="137"/>
      <c r="H43" s="137">
        <v>-122528622</v>
      </c>
      <c r="I43" s="130"/>
      <c r="J43" s="137">
        <v>-15750234</v>
      </c>
      <c r="K43" s="137"/>
      <c r="L43" s="137">
        <v>-64222986</v>
      </c>
      <c r="P43" s="139"/>
      <c r="R43" s="139"/>
      <c r="T43" s="139"/>
    </row>
    <row r="44" spans="1:20" ht="20.149999999999999" customHeight="1" x14ac:dyDescent="0.55000000000000004">
      <c r="A44" s="140" t="s">
        <v>200</v>
      </c>
      <c r="B44" s="142"/>
      <c r="C44" s="130"/>
      <c r="D44" s="131">
        <v>23</v>
      </c>
      <c r="E44" s="130"/>
      <c r="F44" s="141">
        <v>-1194364</v>
      </c>
      <c r="G44" s="137"/>
      <c r="H44" s="141">
        <v>-327423</v>
      </c>
      <c r="I44" s="130"/>
      <c r="J44" s="141">
        <v>-164181</v>
      </c>
      <c r="K44" s="137"/>
      <c r="L44" s="141">
        <v>-327423</v>
      </c>
      <c r="P44" s="139"/>
      <c r="R44" s="139"/>
      <c r="T44" s="139"/>
    </row>
    <row r="45" spans="1:20" ht="6" customHeight="1" x14ac:dyDescent="0.55000000000000004">
      <c r="A45" s="130"/>
      <c r="B45" s="140"/>
      <c r="C45" s="130"/>
      <c r="D45" s="131"/>
      <c r="E45" s="130"/>
      <c r="F45" s="137"/>
      <c r="G45" s="137"/>
      <c r="H45" s="137"/>
      <c r="I45" s="130"/>
      <c r="J45" s="137"/>
      <c r="K45" s="137"/>
      <c r="L45" s="137"/>
      <c r="P45" s="139"/>
      <c r="R45" s="139"/>
      <c r="T45" s="139"/>
    </row>
    <row r="46" spans="1:20" ht="20.149999999999999" customHeight="1" x14ac:dyDescent="0.55000000000000004">
      <c r="A46" s="130" t="s">
        <v>241</v>
      </c>
      <c r="B46" s="130"/>
      <c r="C46" s="130"/>
      <c r="D46" s="131"/>
      <c r="E46" s="130"/>
      <c r="F46" s="30">
        <f>SUM(F42:F44)</f>
        <v>210328823</v>
      </c>
      <c r="G46" s="25"/>
      <c r="H46" s="30">
        <f>SUM(H42:H44)</f>
        <v>183571152</v>
      </c>
      <c r="I46" s="130"/>
      <c r="J46" s="30">
        <f>SUM(J42:J44)</f>
        <v>4033627</v>
      </c>
      <c r="K46" s="136"/>
      <c r="L46" s="30">
        <f>SUM(L42:L44)</f>
        <v>30385055</v>
      </c>
      <c r="P46" s="139"/>
      <c r="R46" s="139"/>
      <c r="T46" s="139"/>
    </row>
    <row r="47" spans="1:20" ht="14.25" customHeight="1" x14ac:dyDescent="0.55000000000000004">
      <c r="A47" s="130"/>
      <c r="B47" s="130"/>
      <c r="C47" s="130"/>
      <c r="D47" s="131"/>
      <c r="E47" s="130"/>
      <c r="F47" s="25"/>
      <c r="G47" s="25"/>
      <c r="H47" s="26"/>
      <c r="I47" s="130"/>
      <c r="J47" s="25"/>
      <c r="K47" s="136"/>
      <c r="L47" s="25"/>
    </row>
    <row r="48" spans="1:20" ht="21.9" customHeight="1" x14ac:dyDescent="0.55000000000000004">
      <c r="A48" s="143" t="s">
        <v>35</v>
      </c>
      <c r="B48" s="144"/>
      <c r="C48" s="144"/>
      <c r="D48" s="145"/>
      <c r="E48" s="144"/>
      <c r="F48" s="146"/>
      <c r="G48" s="146"/>
      <c r="H48" s="141"/>
      <c r="I48" s="144"/>
      <c r="J48" s="146"/>
      <c r="K48" s="146"/>
      <c r="L48" s="146"/>
    </row>
    <row r="49" spans="1:20" ht="21.75" customHeight="1" x14ac:dyDescent="0.55000000000000004">
      <c r="A49" s="120" t="str">
        <f>A1</f>
        <v>บริษัท ไวส์ โลจิสติกส์ จำกัด (มหาชน)</v>
      </c>
      <c r="B49" s="120"/>
      <c r="C49" s="120"/>
      <c r="D49" s="120"/>
      <c r="E49" s="120"/>
      <c r="F49" s="124"/>
      <c r="G49" s="124"/>
      <c r="H49" s="125"/>
      <c r="I49" s="120"/>
      <c r="J49" s="124"/>
      <c r="K49" s="124"/>
      <c r="L49" s="124"/>
    </row>
    <row r="50" spans="1:20" ht="21.75" customHeight="1" x14ac:dyDescent="0.55000000000000004">
      <c r="A50" s="120" t="s">
        <v>201</v>
      </c>
      <c r="B50" s="120"/>
      <c r="C50" s="120"/>
      <c r="D50" s="123"/>
      <c r="E50" s="120"/>
      <c r="F50" s="124"/>
      <c r="G50" s="124"/>
      <c r="H50" s="125"/>
      <c r="I50" s="120"/>
      <c r="J50" s="124"/>
      <c r="K50" s="124"/>
      <c r="L50" s="124"/>
    </row>
    <row r="51" spans="1:20" ht="21.75" customHeight="1" x14ac:dyDescent="0.55000000000000004">
      <c r="A51" s="126" t="str">
        <f>A3</f>
        <v>สำหรับปีสิ้นสุดวันที่ 31 ธันวาคม พ.ศ. 2567</v>
      </c>
      <c r="B51" s="126"/>
      <c r="C51" s="126"/>
      <c r="D51" s="127"/>
      <c r="E51" s="126"/>
      <c r="F51" s="128"/>
      <c r="G51" s="128"/>
      <c r="H51" s="129"/>
      <c r="I51" s="126"/>
      <c r="J51" s="128"/>
      <c r="K51" s="128"/>
      <c r="L51" s="128"/>
    </row>
    <row r="52" spans="1:20" ht="21.75" customHeight="1" x14ac:dyDescent="0.55000000000000004">
      <c r="A52" s="120"/>
      <c r="B52" s="120"/>
      <c r="C52" s="120"/>
      <c r="D52" s="131"/>
      <c r="E52" s="130"/>
      <c r="F52" s="24"/>
      <c r="G52" s="24"/>
      <c r="H52" s="24"/>
      <c r="I52" s="130"/>
      <c r="J52" s="24"/>
      <c r="K52" s="137"/>
      <c r="L52" s="24"/>
    </row>
    <row r="53" spans="1:20" ht="21.75" customHeight="1" x14ac:dyDescent="0.55000000000000004">
      <c r="A53" s="120"/>
      <c r="B53" s="120"/>
      <c r="C53" s="120"/>
      <c r="D53" s="131"/>
      <c r="E53" s="130"/>
      <c r="F53" s="167" t="s">
        <v>3</v>
      </c>
      <c r="G53" s="167"/>
      <c r="H53" s="167"/>
      <c r="I53" s="121"/>
      <c r="J53" s="167" t="s">
        <v>4</v>
      </c>
      <c r="K53" s="167"/>
      <c r="L53" s="167"/>
    </row>
    <row r="54" spans="1:20" ht="21.75" customHeight="1" x14ac:dyDescent="0.55000000000000004">
      <c r="A54" s="130"/>
      <c r="B54" s="130"/>
      <c r="C54" s="130"/>
      <c r="D54" s="131"/>
      <c r="E54" s="131"/>
      <c r="F54" s="122"/>
      <c r="G54" s="122"/>
      <c r="H54" s="122" t="s">
        <v>5</v>
      </c>
      <c r="I54" s="131"/>
      <c r="J54" s="122"/>
      <c r="K54" s="122"/>
      <c r="L54" s="122" t="s">
        <v>5</v>
      </c>
    </row>
    <row r="55" spans="1:20" ht="21.75" customHeight="1" x14ac:dyDescent="0.55000000000000004">
      <c r="A55" s="130"/>
      <c r="B55" s="130"/>
      <c r="C55" s="130"/>
      <c r="D55" s="131"/>
      <c r="E55" s="131"/>
      <c r="F55" s="122" t="s">
        <v>6</v>
      </c>
      <c r="G55" s="122"/>
      <c r="H55" s="122" t="s">
        <v>7</v>
      </c>
      <c r="I55" s="131"/>
      <c r="J55" s="122" t="s">
        <v>6</v>
      </c>
      <c r="K55" s="122"/>
      <c r="L55" s="122" t="s">
        <v>7</v>
      </c>
    </row>
    <row r="56" spans="1:20" ht="21.75" customHeight="1" x14ac:dyDescent="0.55000000000000004">
      <c r="A56" s="130"/>
      <c r="B56" s="130"/>
      <c r="C56" s="130"/>
      <c r="D56" s="132" t="s">
        <v>8</v>
      </c>
      <c r="E56" s="131"/>
      <c r="F56" s="83" t="s">
        <v>9</v>
      </c>
      <c r="G56" s="122"/>
      <c r="H56" s="83" t="s">
        <v>9</v>
      </c>
      <c r="I56" s="131"/>
      <c r="J56" s="83" t="s">
        <v>9</v>
      </c>
      <c r="K56" s="147"/>
      <c r="L56" s="83" t="s">
        <v>9</v>
      </c>
    </row>
    <row r="57" spans="1:20" ht="6" customHeight="1" x14ac:dyDescent="0.55000000000000004">
      <c r="A57" s="130"/>
      <c r="B57" s="130"/>
      <c r="C57" s="130"/>
      <c r="D57" s="131"/>
      <c r="E57" s="130"/>
      <c r="F57" s="137"/>
      <c r="G57" s="137"/>
      <c r="H57" s="137"/>
      <c r="I57" s="130"/>
      <c r="J57" s="137"/>
      <c r="K57" s="137"/>
      <c r="L57" s="137"/>
    </row>
    <row r="58" spans="1:20" ht="21.75" customHeight="1" x14ac:dyDescent="0.55000000000000004">
      <c r="A58" s="120" t="s">
        <v>202</v>
      </c>
      <c r="B58" s="130"/>
      <c r="C58" s="130"/>
      <c r="D58" s="131"/>
      <c r="E58" s="130"/>
      <c r="F58" s="136"/>
      <c r="G58" s="136"/>
      <c r="H58" s="137"/>
      <c r="I58" s="130"/>
      <c r="J58" s="136"/>
      <c r="K58" s="136"/>
      <c r="L58" s="136"/>
    </row>
    <row r="59" spans="1:20" ht="21.75" customHeight="1" x14ac:dyDescent="0.55000000000000004">
      <c r="A59" s="140" t="s">
        <v>239</v>
      </c>
      <c r="B59" s="130"/>
      <c r="C59" s="130"/>
      <c r="D59" s="131"/>
      <c r="E59" s="130"/>
      <c r="F59" s="136">
        <v>-33064</v>
      </c>
      <c r="G59" s="136"/>
      <c r="H59" s="136">
        <v>8652</v>
      </c>
      <c r="I59" s="130"/>
      <c r="J59" s="136">
        <v>-11880</v>
      </c>
      <c r="K59" s="136"/>
      <c r="L59" s="136">
        <v>0</v>
      </c>
      <c r="O59" s="139"/>
      <c r="P59" s="139"/>
      <c r="Q59" s="139"/>
      <c r="R59" s="139"/>
      <c r="S59" s="139"/>
      <c r="T59" s="139"/>
    </row>
    <row r="60" spans="1:20" ht="21.75" customHeight="1" x14ac:dyDescent="0.55000000000000004">
      <c r="A60" s="140" t="s">
        <v>240</v>
      </c>
      <c r="B60" s="130"/>
      <c r="C60" s="130"/>
      <c r="D60" s="131"/>
      <c r="E60" s="130"/>
      <c r="F60" s="136">
        <v>-216943</v>
      </c>
      <c r="G60" s="136"/>
      <c r="H60" s="136">
        <v>0</v>
      </c>
      <c r="I60" s="130"/>
      <c r="J60" s="136">
        <v>0</v>
      </c>
      <c r="K60" s="136"/>
      <c r="L60" s="136">
        <v>0</v>
      </c>
      <c r="O60" s="139"/>
      <c r="P60" s="139"/>
      <c r="Q60" s="139"/>
      <c r="R60" s="139"/>
      <c r="S60" s="139"/>
      <c r="T60" s="139"/>
    </row>
    <row r="61" spans="1:20" ht="21.75" customHeight="1" x14ac:dyDescent="0.55000000000000004">
      <c r="A61" s="140" t="s">
        <v>203</v>
      </c>
      <c r="B61" s="130"/>
      <c r="C61" s="130"/>
      <c r="D61" s="131" t="s">
        <v>18</v>
      </c>
      <c r="E61" s="130"/>
      <c r="F61" s="136">
        <v>0</v>
      </c>
      <c r="G61" s="136"/>
      <c r="H61" s="136">
        <v>-5000000</v>
      </c>
      <c r="I61" s="130"/>
      <c r="J61" s="136">
        <v>-102190550</v>
      </c>
      <c r="K61" s="136"/>
      <c r="L61" s="136">
        <v>-12000000</v>
      </c>
      <c r="P61" s="139"/>
      <c r="R61" s="139"/>
      <c r="T61" s="139"/>
    </row>
    <row r="62" spans="1:20" ht="21.75" customHeight="1" x14ac:dyDescent="0.55000000000000004">
      <c r="A62" s="140" t="s">
        <v>204</v>
      </c>
      <c r="B62" s="130"/>
      <c r="C62" s="130"/>
      <c r="D62" s="131" t="s">
        <v>18</v>
      </c>
      <c r="E62" s="130"/>
      <c r="F62" s="136">
        <v>0</v>
      </c>
      <c r="G62" s="136"/>
      <c r="H62" s="136">
        <v>0</v>
      </c>
      <c r="I62" s="130"/>
      <c r="J62" s="136">
        <v>10555555</v>
      </c>
      <c r="K62" s="136"/>
      <c r="L62" s="136">
        <v>11150463</v>
      </c>
      <c r="P62" s="139"/>
      <c r="R62" s="139"/>
      <c r="T62" s="139"/>
    </row>
    <row r="63" spans="1:20" ht="21.75" customHeight="1" x14ac:dyDescent="0.55000000000000004">
      <c r="A63" s="130" t="s">
        <v>205</v>
      </c>
      <c r="B63" s="130"/>
      <c r="C63" s="130"/>
      <c r="D63" s="131"/>
      <c r="E63" s="130"/>
      <c r="F63" s="136">
        <v>-164528339</v>
      </c>
      <c r="G63" s="24"/>
      <c r="H63" s="136">
        <v>-21599774</v>
      </c>
      <c r="I63" s="130"/>
      <c r="J63" s="136">
        <v>-15996616</v>
      </c>
      <c r="K63" s="137"/>
      <c r="L63" s="136">
        <v>-1165361</v>
      </c>
      <c r="P63" s="139"/>
      <c r="R63" s="139"/>
      <c r="T63" s="139"/>
    </row>
    <row r="64" spans="1:20" ht="21.75" customHeight="1" x14ac:dyDescent="0.55000000000000004">
      <c r="A64" s="130" t="s">
        <v>206</v>
      </c>
      <c r="B64" s="130"/>
      <c r="C64" s="130"/>
      <c r="D64" s="131"/>
      <c r="E64" s="130"/>
      <c r="F64" s="136">
        <v>-4184591</v>
      </c>
      <c r="G64" s="24"/>
      <c r="H64" s="136">
        <v>-11332442</v>
      </c>
      <c r="I64" s="130"/>
      <c r="J64" s="136">
        <v>-1638850</v>
      </c>
      <c r="K64" s="137"/>
      <c r="L64" s="136">
        <v>-1117338</v>
      </c>
      <c r="P64" s="139"/>
      <c r="R64" s="139"/>
      <c r="T64" s="139"/>
    </row>
    <row r="65" spans="1:20" ht="21.75" customHeight="1" x14ac:dyDescent="0.55000000000000004">
      <c r="A65" s="130" t="s">
        <v>207</v>
      </c>
      <c r="B65" s="130"/>
      <c r="C65" s="130"/>
      <c r="D65" s="131"/>
      <c r="E65" s="130"/>
      <c r="F65" s="136">
        <v>0</v>
      </c>
      <c r="G65" s="24"/>
      <c r="H65" s="136">
        <v>2331059</v>
      </c>
      <c r="I65" s="130"/>
      <c r="J65" s="136">
        <v>0</v>
      </c>
      <c r="K65" s="137"/>
      <c r="L65" s="136">
        <v>0</v>
      </c>
      <c r="P65" s="139"/>
      <c r="R65" s="139"/>
      <c r="T65" s="139"/>
    </row>
    <row r="66" spans="1:20" ht="21.75" customHeight="1" x14ac:dyDescent="0.55000000000000004">
      <c r="A66" s="130" t="s">
        <v>208</v>
      </c>
      <c r="B66" s="130"/>
      <c r="C66" s="130"/>
      <c r="D66" s="131"/>
      <c r="E66" s="130"/>
      <c r="F66" s="136">
        <v>0</v>
      </c>
      <c r="G66" s="24"/>
      <c r="H66" s="136">
        <v>-49970650</v>
      </c>
      <c r="I66" s="130"/>
      <c r="J66" s="136">
        <v>0</v>
      </c>
      <c r="K66" s="137"/>
      <c r="L66" s="136">
        <v>0</v>
      </c>
      <c r="P66" s="139"/>
      <c r="R66" s="139"/>
      <c r="T66" s="139"/>
    </row>
    <row r="67" spans="1:20" ht="21.75" customHeight="1" x14ac:dyDescent="0.55000000000000004">
      <c r="A67" s="130" t="s">
        <v>209</v>
      </c>
      <c r="B67" s="130"/>
      <c r="C67" s="130"/>
      <c r="D67" s="131">
        <v>14</v>
      </c>
      <c r="E67" s="130"/>
      <c r="F67" s="136">
        <v>0</v>
      </c>
      <c r="G67" s="24"/>
      <c r="H67" s="136">
        <v>0</v>
      </c>
      <c r="I67" s="130"/>
      <c r="J67" s="136">
        <v>-18756589</v>
      </c>
      <c r="K67" s="137"/>
      <c r="L67" s="136">
        <v>-125503346</v>
      </c>
      <c r="P67" s="139"/>
      <c r="R67" s="139"/>
      <c r="T67" s="139"/>
    </row>
    <row r="68" spans="1:20" ht="21.75" customHeight="1" x14ac:dyDescent="0.55000000000000004">
      <c r="A68" s="130" t="s">
        <v>210</v>
      </c>
      <c r="B68" s="130"/>
      <c r="C68" s="130"/>
      <c r="D68" s="131"/>
      <c r="E68" s="130"/>
      <c r="F68" s="136"/>
      <c r="G68" s="24"/>
      <c r="H68" s="136"/>
      <c r="I68" s="130"/>
      <c r="J68" s="136"/>
      <c r="K68" s="137"/>
      <c r="L68" s="136"/>
      <c r="P68" s="139"/>
      <c r="R68" s="139"/>
      <c r="T68" s="139"/>
    </row>
    <row r="69" spans="1:20" ht="21.75" customHeight="1" x14ac:dyDescent="0.55000000000000004">
      <c r="B69" s="89" t="s">
        <v>15</v>
      </c>
      <c r="C69" s="130"/>
      <c r="D69" s="131">
        <v>11</v>
      </c>
      <c r="E69" s="130"/>
      <c r="F69" s="136">
        <v>-303771288</v>
      </c>
      <c r="G69" s="24"/>
      <c r="H69" s="136">
        <v>-935354446</v>
      </c>
      <c r="I69" s="130"/>
      <c r="J69" s="136">
        <v>-303771288</v>
      </c>
      <c r="K69" s="137"/>
      <c r="L69" s="136">
        <v>-655354446</v>
      </c>
      <c r="P69" s="139"/>
      <c r="R69" s="139"/>
      <c r="T69" s="139"/>
    </row>
    <row r="70" spans="1:20" ht="21.75" customHeight="1" x14ac:dyDescent="0.55000000000000004">
      <c r="A70" s="130" t="s">
        <v>211</v>
      </c>
      <c r="B70" s="130"/>
      <c r="C70" s="130"/>
      <c r="D70" s="131"/>
      <c r="E70" s="130"/>
      <c r="F70" s="136"/>
      <c r="G70" s="24"/>
      <c r="H70" s="136"/>
      <c r="I70" s="130"/>
      <c r="J70" s="136"/>
      <c r="K70" s="137"/>
      <c r="L70" s="136"/>
      <c r="P70" s="139"/>
      <c r="R70" s="139"/>
      <c r="T70" s="139"/>
    </row>
    <row r="71" spans="1:20" ht="21.75" customHeight="1" x14ac:dyDescent="0.55000000000000004">
      <c r="B71" s="89" t="s">
        <v>15</v>
      </c>
      <c r="C71" s="130"/>
      <c r="D71" s="131">
        <v>11</v>
      </c>
      <c r="E71" s="130"/>
      <c r="F71" s="136">
        <v>443984681</v>
      </c>
      <c r="G71" s="24"/>
      <c r="H71" s="136">
        <v>910069819</v>
      </c>
      <c r="I71" s="130"/>
      <c r="J71" s="136">
        <v>399151412</v>
      </c>
      <c r="K71" s="137"/>
      <c r="L71" s="136">
        <v>755069819</v>
      </c>
      <c r="P71" s="139"/>
      <c r="R71" s="139"/>
      <c r="T71" s="139"/>
    </row>
    <row r="72" spans="1:20" ht="21.75" customHeight="1" x14ac:dyDescent="0.55000000000000004">
      <c r="A72" s="130" t="s">
        <v>212</v>
      </c>
      <c r="B72" s="130"/>
      <c r="C72" s="130"/>
      <c r="D72" s="131"/>
      <c r="E72" s="130"/>
      <c r="F72" s="136">
        <v>3805904</v>
      </c>
      <c r="G72" s="24"/>
      <c r="H72" s="136">
        <v>6032743</v>
      </c>
      <c r="I72" s="130"/>
      <c r="J72" s="136">
        <v>1200792</v>
      </c>
      <c r="K72" s="137"/>
      <c r="L72" s="136">
        <v>3865764</v>
      </c>
      <c r="P72" s="139"/>
      <c r="R72" s="139"/>
      <c r="T72" s="139"/>
    </row>
    <row r="73" spans="1:20" ht="21.75" customHeight="1" x14ac:dyDescent="0.55000000000000004">
      <c r="A73" s="107" t="s">
        <v>213</v>
      </c>
      <c r="F73" s="27">
        <v>0</v>
      </c>
      <c r="H73" s="27">
        <v>0</v>
      </c>
      <c r="J73" s="27">
        <v>81663003</v>
      </c>
      <c r="L73" s="27">
        <v>234927288</v>
      </c>
      <c r="P73" s="139"/>
      <c r="R73" s="139"/>
      <c r="T73" s="139"/>
    </row>
    <row r="74" spans="1:20" ht="6" customHeight="1" x14ac:dyDescent="0.55000000000000004">
      <c r="A74" s="130"/>
      <c r="B74" s="130"/>
      <c r="C74" s="130"/>
      <c r="D74" s="131"/>
      <c r="E74" s="130"/>
      <c r="F74" s="137"/>
      <c r="G74" s="137"/>
      <c r="H74" s="137"/>
      <c r="I74" s="130"/>
      <c r="J74" s="137"/>
      <c r="K74" s="137"/>
      <c r="L74" s="137"/>
      <c r="P74" s="139"/>
      <c r="R74" s="139"/>
      <c r="T74" s="139"/>
    </row>
    <row r="75" spans="1:20" ht="21.75" customHeight="1" x14ac:dyDescent="0.55000000000000004">
      <c r="A75" s="130" t="s">
        <v>243</v>
      </c>
      <c r="B75" s="130"/>
      <c r="C75" s="130"/>
      <c r="D75" s="148"/>
      <c r="E75" s="149"/>
      <c r="F75" s="141">
        <f>SUM(F59:F73)</f>
        <v>-24943640</v>
      </c>
      <c r="G75" s="137"/>
      <c r="H75" s="141">
        <f>SUM(H59:H73)</f>
        <v>-104815039</v>
      </c>
      <c r="I75" s="149"/>
      <c r="J75" s="141">
        <f>SUM(J59:J73)</f>
        <v>50204989</v>
      </c>
      <c r="K75" s="137"/>
      <c r="L75" s="141">
        <f>SUM(L59:L73)</f>
        <v>209872843</v>
      </c>
      <c r="P75" s="139"/>
      <c r="R75" s="139"/>
      <c r="T75" s="139"/>
    </row>
    <row r="76" spans="1:20" ht="21.75" customHeight="1" x14ac:dyDescent="0.55000000000000004">
      <c r="A76" s="120"/>
      <c r="B76" s="120"/>
      <c r="C76" s="120"/>
      <c r="D76" s="131"/>
      <c r="E76" s="130"/>
      <c r="F76" s="24"/>
      <c r="G76" s="24"/>
      <c r="H76" s="24"/>
      <c r="I76" s="130"/>
      <c r="J76" s="24"/>
      <c r="K76" s="137"/>
      <c r="L76" s="24"/>
      <c r="P76" s="139"/>
      <c r="R76" s="139"/>
      <c r="T76" s="139"/>
    </row>
    <row r="77" spans="1:20" ht="21.75" customHeight="1" x14ac:dyDescent="0.55000000000000004">
      <c r="A77" s="120" t="s">
        <v>214</v>
      </c>
      <c r="B77" s="130"/>
      <c r="C77" s="130"/>
      <c r="D77" s="131"/>
      <c r="E77" s="130"/>
      <c r="F77" s="137"/>
      <c r="G77" s="137"/>
      <c r="H77" s="137"/>
      <c r="I77" s="130"/>
      <c r="J77" s="137"/>
      <c r="K77" s="137"/>
      <c r="L77" s="137"/>
      <c r="P77" s="139"/>
      <c r="R77" s="139"/>
      <c r="T77" s="139"/>
    </row>
    <row r="78" spans="1:20" ht="21.75" customHeight="1" x14ac:dyDescent="0.55000000000000004">
      <c r="A78" s="130" t="s">
        <v>215</v>
      </c>
      <c r="B78" s="130"/>
      <c r="C78" s="130"/>
      <c r="D78" s="131"/>
      <c r="E78" s="130"/>
      <c r="F78" s="137">
        <v>-48071</v>
      </c>
      <c r="G78" s="137"/>
      <c r="H78" s="137">
        <v>-98068858</v>
      </c>
      <c r="I78" s="130"/>
      <c r="J78" s="137">
        <v>0</v>
      </c>
      <c r="K78" s="137"/>
      <c r="L78" s="137">
        <v>0</v>
      </c>
      <c r="P78" s="139"/>
      <c r="R78" s="139"/>
      <c r="T78" s="139"/>
    </row>
    <row r="79" spans="1:20" ht="21.75" customHeight="1" x14ac:dyDescent="0.55000000000000004">
      <c r="A79" s="130" t="s">
        <v>216</v>
      </c>
      <c r="B79" s="130"/>
      <c r="C79" s="130"/>
      <c r="D79" s="131"/>
      <c r="E79" s="130"/>
      <c r="F79" s="137">
        <v>0</v>
      </c>
      <c r="G79" s="137"/>
      <c r="H79" s="137">
        <v>49058958</v>
      </c>
      <c r="I79" s="130"/>
      <c r="J79" s="137">
        <v>0</v>
      </c>
      <c r="K79" s="137"/>
      <c r="L79" s="137">
        <v>0</v>
      </c>
      <c r="P79" s="139"/>
      <c r="R79" s="139"/>
      <c r="T79" s="139"/>
    </row>
    <row r="80" spans="1:20" ht="21.75" customHeight="1" x14ac:dyDescent="0.55000000000000004">
      <c r="A80" s="130" t="s">
        <v>217</v>
      </c>
      <c r="B80" s="130"/>
      <c r="C80" s="130"/>
      <c r="D80" s="131">
        <v>22</v>
      </c>
      <c r="E80" s="130"/>
      <c r="F80" s="137">
        <v>-68533000</v>
      </c>
      <c r="G80" s="137"/>
      <c r="H80" s="137">
        <v>-85414000</v>
      </c>
      <c r="I80" s="130"/>
      <c r="J80" s="137">
        <v>-33853000</v>
      </c>
      <c r="K80" s="137"/>
      <c r="L80" s="137">
        <v>-45012000</v>
      </c>
      <c r="P80" s="139"/>
      <c r="R80" s="139"/>
      <c r="T80" s="139"/>
    </row>
    <row r="81" spans="1:20" ht="21.75" customHeight="1" x14ac:dyDescent="0.55000000000000004">
      <c r="A81" s="130" t="s">
        <v>218</v>
      </c>
      <c r="B81" s="130"/>
      <c r="C81" s="130"/>
      <c r="D81" s="131">
        <v>22</v>
      </c>
      <c r="E81" s="130"/>
      <c r="F81" s="137">
        <v>32000000</v>
      </c>
      <c r="G81" s="137"/>
      <c r="H81" s="137">
        <v>0</v>
      </c>
      <c r="I81" s="130"/>
      <c r="J81" s="137">
        <v>32000000</v>
      </c>
      <c r="K81" s="137"/>
      <c r="L81" s="137">
        <v>0</v>
      </c>
      <c r="P81" s="139"/>
      <c r="R81" s="139"/>
      <c r="T81" s="139"/>
    </row>
    <row r="82" spans="1:20" ht="21.75" customHeight="1" x14ac:dyDescent="0.55000000000000004">
      <c r="A82" s="130" t="s">
        <v>219</v>
      </c>
      <c r="B82" s="130"/>
      <c r="C82" s="130"/>
      <c r="D82" s="131"/>
      <c r="E82" s="130"/>
      <c r="F82" s="137">
        <v>0</v>
      </c>
      <c r="G82" s="137"/>
      <c r="H82" s="137">
        <v>-324040</v>
      </c>
      <c r="I82" s="130"/>
      <c r="J82" s="137">
        <v>0</v>
      </c>
      <c r="K82" s="137"/>
      <c r="L82" s="137">
        <v>0</v>
      </c>
      <c r="P82" s="139"/>
      <c r="R82" s="139"/>
      <c r="T82" s="139"/>
    </row>
    <row r="83" spans="1:20" ht="21.75" customHeight="1" x14ac:dyDescent="0.55000000000000004">
      <c r="A83" s="130" t="s">
        <v>220</v>
      </c>
      <c r="B83" s="130"/>
      <c r="C83" s="130"/>
      <c r="D83" s="131">
        <v>21</v>
      </c>
      <c r="E83" s="130"/>
      <c r="F83" s="137">
        <v>-104902042</v>
      </c>
      <c r="G83" s="137"/>
      <c r="H83" s="137">
        <v>-79830766</v>
      </c>
      <c r="I83" s="130"/>
      <c r="J83" s="137">
        <v>-5974578</v>
      </c>
      <c r="K83" s="137"/>
      <c r="L83" s="137">
        <v>-6086266</v>
      </c>
      <c r="P83" s="139"/>
      <c r="R83" s="139"/>
      <c r="T83" s="139"/>
    </row>
    <row r="84" spans="1:20" ht="21.75" customHeight="1" x14ac:dyDescent="0.55000000000000004">
      <c r="A84" s="130" t="s">
        <v>221</v>
      </c>
      <c r="B84" s="130"/>
      <c r="C84" s="130"/>
      <c r="D84" s="131"/>
      <c r="E84" s="130"/>
      <c r="F84" s="137">
        <v>-200000</v>
      </c>
      <c r="G84" s="137"/>
      <c r="H84" s="137">
        <v>0</v>
      </c>
      <c r="I84" s="130"/>
      <c r="J84" s="137">
        <v>-200000</v>
      </c>
      <c r="K84" s="137"/>
      <c r="L84" s="137">
        <v>0</v>
      </c>
      <c r="P84" s="139"/>
      <c r="R84" s="139"/>
      <c r="T84" s="139"/>
    </row>
    <row r="85" spans="1:20" ht="21.75" customHeight="1" x14ac:dyDescent="0.55000000000000004">
      <c r="A85" s="130" t="s">
        <v>222</v>
      </c>
      <c r="B85" s="130"/>
      <c r="C85" s="130"/>
      <c r="D85" s="131"/>
      <c r="E85" s="130"/>
      <c r="F85" s="24">
        <v>-10120752</v>
      </c>
      <c r="G85" s="26"/>
      <c r="H85" s="24">
        <v>-12077620</v>
      </c>
      <c r="I85" s="130"/>
      <c r="J85" s="24">
        <v>-2089471</v>
      </c>
      <c r="K85" s="24"/>
      <c r="L85" s="24">
        <v>-2889043</v>
      </c>
      <c r="P85" s="139"/>
      <c r="R85" s="139"/>
      <c r="T85" s="139"/>
    </row>
    <row r="86" spans="1:20" ht="21.75" customHeight="1" x14ac:dyDescent="0.55000000000000004">
      <c r="A86" s="130" t="s">
        <v>223</v>
      </c>
      <c r="B86" s="130"/>
      <c r="C86" s="130"/>
      <c r="D86" s="131">
        <v>29</v>
      </c>
      <c r="E86" s="130"/>
      <c r="F86" s="24">
        <v>-153814104</v>
      </c>
      <c r="G86" s="26"/>
      <c r="H86" s="24">
        <v>-374119671</v>
      </c>
      <c r="I86" s="130"/>
      <c r="J86" s="24">
        <v>-153814104</v>
      </c>
      <c r="K86" s="24"/>
      <c r="L86" s="24">
        <v>-286123224</v>
      </c>
      <c r="P86" s="139"/>
      <c r="R86" s="139"/>
      <c r="T86" s="139"/>
    </row>
    <row r="87" spans="1:20" ht="21.75" customHeight="1" x14ac:dyDescent="0.55000000000000004">
      <c r="A87" s="130" t="s">
        <v>224</v>
      </c>
      <c r="B87" s="130"/>
      <c r="C87" s="130"/>
      <c r="D87" s="131"/>
      <c r="E87" s="130"/>
      <c r="F87" s="26">
        <v>0</v>
      </c>
      <c r="G87" s="26"/>
      <c r="H87" s="26">
        <v>-99602715</v>
      </c>
      <c r="I87" s="130"/>
      <c r="J87" s="26">
        <v>0</v>
      </c>
      <c r="K87" s="26"/>
      <c r="L87" s="26">
        <v>-99602715</v>
      </c>
      <c r="P87" s="139"/>
      <c r="R87" s="139"/>
      <c r="T87" s="139"/>
    </row>
    <row r="88" spans="1:20" ht="21.75" customHeight="1" x14ac:dyDescent="0.55000000000000004">
      <c r="A88" s="130" t="s">
        <v>225</v>
      </c>
      <c r="B88" s="130"/>
      <c r="C88" s="130"/>
      <c r="D88" s="131"/>
      <c r="E88" s="130"/>
      <c r="F88" s="27">
        <v>0</v>
      </c>
      <c r="G88" s="26"/>
      <c r="H88" s="27">
        <v>299963704</v>
      </c>
      <c r="I88" s="130"/>
      <c r="J88" s="27">
        <v>0</v>
      </c>
      <c r="K88" s="24"/>
      <c r="L88" s="27">
        <v>0</v>
      </c>
      <c r="P88" s="139"/>
      <c r="R88" s="139"/>
      <c r="T88" s="139"/>
    </row>
    <row r="89" spans="1:20" ht="6" customHeight="1" x14ac:dyDescent="0.55000000000000004">
      <c r="A89" s="130"/>
      <c r="B89" s="130"/>
      <c r="C89" s="130"/>
      <c r="D89" s="131"/>
      <c r="E89" s="130"/>
      <c r="F89" s="137"/>
      <c r="G89" s="137"/>
      <c r="H89" s="137"/>
      <c r="I89" s="130"/>
      <c r="J89" s="137"/>
      <c r="K89" s="137"/>
      <c r="L89" s="137"/>
      <c r="P89" s="139"/>
      <c r="R89" s="139"/>
      <c r="T89" s="139"/>
    </row>
    <row r="90" spans="1:20" ht="21.75" customHeight="1" x14ac:dyDescent="0.55000000000000004">
      <c r="A90" s="130" t="s">
        <v>226</v>
      </c>
      <c r="B90" s="130"/>
      <c r="C90" s="130"/>
      <c r="D90" s="131"/>
      <c r="E90" s="130"/>
      <c r="F90" s="141">
        <f>SUM(F78:F88)</f>
        <v>-305617969</v>
      </c>
      <c r="G90" s="137"/>
      <c r="H90" s="141">
        <f>SUM(H78:H88)</f>
        <v>-400415008</v>
      </c>
      <c r="I90" s="130"/>
      <c r="J90" s="141">
        <f>SUM(J78:J88)</f>
        <v>-163931153</v>
      </c>
      <c r="K90" s="137"/>
      <c r="L90" s="141">
        <f>SUM(L78:L88)</f>
        <v>-439713248</v>
      </c>
      <c r="P90" s="139"/>
      <c r="R90" s="139"/>
      <c r="T90" s="139"/>
    </row>
    <row r="91" spans="1:20" ht="21.75" customHeight="1" x14ac:dyDescent="0.55000000000000004">
      <c r="A91" s="120"/>
      <c r="B91" s="120"/>
      <c r="C91" s="120"/>
      <c r="D91" s="131"/>
      <c r="E91" s="130"/>
      <c r="F91" s="137"/>
      <c r="G91" s="137"/>
      <c r="H91" s="137"/>
      <c r="I91" s="130"/>
      <c r="J91" s="137"/>
      <c r="K91" s="137"/>
      <c r="L91" s="137"/>
    </row>
    <row r="92" spans="1:20" ht="23.25" customHeight="1" x14ac:dyDescent="0.55000000000000004">
      <c r="A92" s="120"/>
      <c r="B92" s="120"/>
      <c r="C92" s="120"/>
      <c r="D92" s="131"/>
      <c r="E92" s="130"/>
      <c r="F92" s="137"/>
      <c r="G92" s="137"/>
      <c r="H92" s="137"/>
      <c r="I92" s="130"/>
      <c r="J92" s="137"/>
      <c r="K92" s="137"/>
      <c r="L92" s="137"/>
    </row>
    <row r="93" spans="1:20" ht="21.9" customHeight="1" x14ac:dyDescent="0.55000000000000004">
      <c r="A93" s="143" t="s">
        <v>35</v>
      </c>
      <c r="B93" s="126"/>
      <c r="C93" s="126"/>
      <c r="D93" s="145"/>
      <c r="E93" s="144"/>
      <c r="F93" s="141"/>
      <c r="G93" s="141"/>
      <c r="H93" s="141"/>
      <c r="I93" s="144"/>
      <c r="J93" s="141"/>
      <c r="K93" s="141"/>
      <c r="L93" s="141"/>
    </row>
    <row r="94" spans="1:20" ht="21.75" customHeight="1" x14ac:dyDescent="0.55000000000000004">
      <c r="A94" s="120" t="str">
        <f>A49</f>
        <v>บริษัท ไวส์ โลจิสติกส์ จำกัด (มหาชน)</v>
      </c>
      <c r="B94" s="120"/>
      <c r="C94" s="120"/>
      <c r="D94" s="120"/>
      <c r="E94" s="120"/>
      <c r="F94" s="124"/>
      <c r="G94" s="124"/>
      <c r="H94" s="125"/>
      <c r="I94" s="120"/>
      <c r="J94" s="124"/>
      <c r="K94" s="124"/>
      <c r="L94" s="124"/>
    </row>
    <row r="95" spans="1:20" ht="21.75" customHeight="1" x14ac:dyDescent="0.55000000000000004">
      <c r="A95" s="120" t="s">
        <v>201</v>
      </c>
      <c r="B95" s="120"/>
      <c r="C95" s="120"/>
      <c r="D95" s="123"/>
      <c r="E95" s="120"/>
      <c r="F95" s="124"/>
      <c r="G95" s="124"/>
      <c r="H95" s="125"/>
      <c r="I95" s="120"/>
      <c r="J95" s="124"/>
      <c r="K95" s="124"/>
      <c r="L95" s="124"/>
    </row>
    <row r="96" spans="1:20" ht="21.75" customHeight="1" x14ac:dyDescent="0.55000000000000004">
      <c r="A96" s="126" t="str">
        <f>A51</f>
        <v>สำหรับปีสิ้นสุดวันที่ 31 ธันวาคม พ.ศ. 2567</v>
      </c>
      <c r="B96" s="126"/>
      <c r="C96" s="126"/>
      <c r="D96" s="127"/>
      <c r="E96" s="126"/>
      <c r="F96" s="128"/>
      <c r="G96" s="128"/>
      <c r="H96" s="129"/>
      <c r="I96" s="126"/>
      <c r="J96" s="128"/>
      <c r="K96" s="128"/>
      <c r="L96" s="128"/>
    </row>
    <row r="97" spans="1:24" ht="21.75" customHeight="1" x14ac:dyDescent="0.55000000000000004">
      <c r="A97" s="120"/>
      <c r="B97" s="120"/>
      <c r="C97" s="120"/>
      <c r="D97" s="131"/>
      <c r="E97" s="130"/>
      <c r="F97" s="24"/>
      <c r="G97" s="24"/>
      <c r="H97" s="24"/>
      <c r="I97" s="130"/>
      <c r="J97" s="24"/>
      <c r="K97" s="137"/>
      <c r="L97" s="24"/>
    </row>
    <row r="98" spans="1:24" ht="21.75" customHeight="1" x14ac:dyDescent="0.55000000000000004">
      <c r="A98" s="120"/>
      <c r="B98" s="120"/>
      <c r="C98" s="120"/>
      <c r="D98" s="131"/>
      <c r="E98" s="130"/>
      <c r="F98" s="167" t="s">
        <v>3</v>
      </c>
      <c r="G98" s="167"/>
      <c r="H98" s="167"/>
      <c r="I98" s="121"/>
      <c r="J98" s="167" t="s">
        <v>4</v>
      </c>
      <c r="K98" s="167"/>
      <c r="L98" s="167"/>
    </row>
    <row r="99" spans="1:24" ht="21.75" customHeight="1" x14ac:dyDescent="0.55000000000000004">
      <c r="A99" s="130"/>
      <c r="B99" s="130"/>
      <c r="C99" s="130"/>
      <c r="D99" s="131"/>
      <c r="E99" s="131"/>
      <c r="F99" s="122"/>
      <c r="G99" s="122"/>
      <c r="H99" s="122" t="s">
        <v>5</v>
      </c>
      <c r="I99" s="131"/>
      <c r="J99" s="122"/>
      <c r="K99" s="122"/>
      <c r="L99" s="122" t="s">
        <v>5</v>
      </c>
    </row>
    <row r="100" spans="1:24" ht="21.75" customHeight="1" x14ac:dyDescent="0.55000000000000004">
      <c r="A100" s="130"/>
      <c r="B100" s="130"/>
      <c r="C100" s="130"/>
      <c r="D100" s="131"/>
      <c r="E100" s="131"/>
      <c r="F100" s="122" t="s">
        <v>6</v>
      </c>
      <c r="G100" s="122"/>
      <c r="H100" s="122" t="s">
        <v>7</v>
      </c>
      <c r="I100" s="131"/>
      <c r="J100" s="122" t="s">
        <v>6</v>
      </c>
      <c r="K100" s="122"/>
      <c r="L100" s="122" t="s">
        <v>7</v>
      </c>
    </row>
    <row r="101" spans="1:24" ht="21.75" customHeight="1" x14ac:dyDescent="0.55000000000000004">
      <c r="A101" s="130"/>
      <c r="B101" s="130"/>
      <c r="C101" s="130"/>
      <c r="D101" s="132" t="s">
        <v>8</v>
      </c>
      <c r="E101" s="131"/>
      <c r="F101" s="83" t="s">
        <v>9</v>
      </c>
      <c r="G101" s="122"/>
      <c r="H101" s="83" t="s">
        <v>9</v>
      </c>
      <c r="I101" s="131"/>
      <c r="J101" s="83" t="s">
        <v>9</v>
      </c>
      <c r="K101" s="147"/>
      <c r="L101" s="83" t="s">
        <v>9</v>
      </c>
    </row>
    <row r="102" spans="1:24" ht="21.75" customHeight="1" x14ac:dyDescent="0.55000000000000004">
      <c r="A102" s="130"/>
      <c r="B102" s="130"/>
      <c r="C102" s="130"/>
      <c r="D102" s="150"/>
      <c r="E102" s="131"/>
      <c r="F102" s="122"/>
      <c r="G102" s="122"/>
      <c r="H102" s="122"/>
      <c r="I102" s="131"/>
      <c r="J102" s="125"/>
      <c r="K102" s="147"/>
      <c r="L102" s="125"/>
    </row>
    <row r="103" spans="1:24" ht="21.75" customHeight="1" x14ac:dyDescent="0.55000000000000004">
      <c r="A103" s="120" t="s">
        <v>227</v>
      </c>
      <c r="B103" s="120"/>
      <c r="C103" s="120"/>
      <c r="D103" s="131"/>
      <c r="E103" s="130"/>
      <c r="F103" s="24">
        <f>F46+F75+F90</f>
        <v>-120232786</v>
      </c>
      <c r="G103" s="24"/>
      <c r="H103" s="24">
        <f>H46+H75+H90</f>
        <v>-321658895</v>
      </c>
      <c r="I103" s="130"/>
      <c r="J103" s="24">
        <f>J46+J75+J90</f>
        <v>-109692537</v>
      </c>
      <c r="K103" s="137"/>
      <c r="L103" s="24">
        <f>L46+L75+L90</f>
        <v>-199455350</v>
      </c>
    </row>
    <row r="104" spans="1:24" ht="21.75" customHeight="1" x14ac:dyDescent="0.55000000000000004">
      <c r="A104" s="130" t="s">
        <v>228</v>
      </c>
      <c r="B104" s="120"/>
      <c r="C104" s="120"/>
      <c r="D104" s="131"/>
      <c r="E104" s="130"/>
      <c r="F104" s="25">
        <v>508550808</v>
      </c>
      <c r="G104" s="25"/>
      <c r="H104" s="25">
        <v>852468251</v>
      </c>
      <c r="I104" s="130"/>
      <c r="J104" s="25">
        <v>246982272</v>
      </c>
      <c r="K104" s="137"/>
      <c r="L104" s="25">
        <v>446437622</v>
      </c>
    </row>
    <row r="105" spans="1:24" ht="21.75" customHeight="1" x14ac:dyDescent="0.55000000000000004">
      <c r="A105" s="130" t="s">
        <v>229</v>
      </c>
      <c r="B105" s="130"/>
      <c r="C105" s="120"/>
      <c r="D105" s="131"/>
      <c r="E105" s="130"/>
      <c r="F105" s="30">
        <v>-42311174</v>
      </c>
      <c r="G105" s="25"/>
      <c r="H105" s="30">
        <v>-22258548.109999999</v>
      </c>
      <c r="I105" s="130"/>
      <c r="J105" s="30">
        <v>0</v>
      </c>
      <c r="K105" s="137"/>
      <c r="L105" s="30">
        <v>0</v>
      </c>
    </row>
    <row r="106" spans="1:24" ht="6" customHeight="1" x14ac:dyDescent="0.55000000000000004">
      <c r="A106" s="130"/>
      <c r="B106" s="130"/>
      <c r="C106" s="130"/>
      <c r="D106" s="131"/>
      <c r="E106" s="130"/>
      <c r="F106" s="137"/>
      <c r="G106" s="137"/>
      <c r="H106" s="137"/>
      <c r="I106" s="130"/>
      <c r="J106" s="137"/>
      <c r="K106" s="137"/>
      <c r="L106" s="137"/>
    </row>
    <row r="107" spans="1:24" ht="21.75" customHeight="1" thickBot="1" x14ac:dyDescent="0.6">
      <c r="A107" s="120" t="s">
        <v>230</v>
      </c>
      <c r="B107" s="120"/>
      <c r="C107" s="120"/>
      <c r="D107" s="131"/>
      <c r="E107" s="130"/>
      <c r="F107" s="151">
        <f>F103+F104+F105</f>
        <v>346006848</v>
      </c>
      <c r="G107" s="137"/>
      <c r="H107" s="151">
        <f>SUM(H103:H106)</f>
        <v>508550807.88999999</v>
      </c>
      <c r="I107" s="130"/>
      <c r="J107" s="151">
        <f>J103+J104+J105</f>
        <v>137289735</v>
      </c>
      <c r="K107" s="137"/>
      <c r="L107" s="151">
        <f>SUM(L103:L106)</f>
        <v>246982272</v>
      </c>
    </row>
    <row r="108" spans="1:24" ht="21.75" customHeight="1" thickTop="1" x14ac:dyDescent="0.55000000000000004">
      <c r="A108" s="130"/>
      <c r="B108" s="130"/>
      <c r="C108" s="130"/>
      <c r="D108" s="150"/>
      <c r="E108" s="131"/>
      <c r="F108" s="158"/>
      <c r="G108" s="122"/>
      <c r="H108" s="122"/>
      <c r="I108" s="131"/>
      <c r="J108" s="125"/>
      <c r="K108" s="147"/>
      <c r="L108" s="125"/>
      <c r="X108" s="152"/>
    </row>
    <row r="109" spans="1:24" ht="21.75" customHeight="1" x14ac:dyDescent="0.55000000000000004">
      <c r="A109" s="120" t="s">
        <v>231</v>
      </c>
      <c r="B109" s="130"/>
      <c r="C109" s="130"/>
      <c r="D109" s="131"/>
      <c r="E109" s="130"/>
      <c r="F109" s="24"/>
      <c r="G109" s="24"/>
      <c r="H109" s="24"/>
      <c r="I109" s="130"/>
      <c r="J109" s="24"/>
      <c r="K109" s="137"/>
      <c r="L109" s="24"/>
      <c r="X109" s="152"/>
    </row>
    <row r="110" spans="1:24" ht="6" customHeight="1" x14ac:dyDescent="0.55000000000000004">
      <c r="A110" s="130"/>
      <c r="B110" s="130"/>
      <c r="C110" s="130"/>
      <c r="D110" s="131"/>
      <c r="E110" s="130"/>
      <c r="F110" s="137"/>
      <c r="G110" s="137"/>
      <c r="H110" s="137"/>
      <c r="I110" s="130"/>
      <c r="J110" s="137"/>
      <c r="K110" s="137"/>
      <c r="L110" s="137"/>
      <c r="X110" s="153"/>
    </row>
    <row r="111" spans="1:24" ht="21.75" customHeight="1" x14ac:dyDescent="0.55000000000000004">
      <c r="A111" s="130" t="s">
        <v>232</v>
      </c>
      <c r="B111" s="130"/>
      <c r="C111" s="130"/>
      <c r="D111" s="131"/>
      <c r="E111" s="130"/>
      <c r="F111" s="24">
        <v>1287023</v>
      </c>
      <c r="G111" s="24"/>
      <c r="H111" s="24">
        <v>1459672</v>
      </c>
      <c r="I111" s="24"/>
      <c r="J111" s="24">
        <v>240135</v>
      </c>
      <c r="K111" s="24"/>
      <c r="L111" s="24">
        <v>88843</v>
      </c>
      <c r="X111" s="152"/>
    </row>
    <row r="112" spans="1:24" ht="21.75" customHeight="1" x14ac:dyDescent="0.55000000000000004">
      <c r="A112" s="130" t="s">
        <v>233</v>
      </c>
      <c r="B112" s="130"/>
      <c r="C112" s="130"/>
      <c r="D112" s="131">
        <v>16</v>
      </c>
      <c r="E112" s="130"/>
      <c r="F112" s="24">
        <v>86102480</v>
      </c>
      <c r="G112" s="24"/>
      <c r="H112" s="24">
        <f>95876260+31328700</f>
        <v>127204960</v>
      </c>
      <c r="I112" s="24"/>
      <c r="J112" s="24">
        <v>605498</v>
      </c>
      <c r="K112" s="24"/>
      <c r="L112" s="24">
        <v>0</v>
      </c>
      <c r="X112" s="154"/>
    </row>
    <row r="113" spans="1:24" ht="21.75" customHeight="1" x14ac:dyDescent="0.55000000000000004">
      <c r="A113" s="130" t="s">
        <v>234</v>
      </c>
      <c r="B113" s="130"/>
      <c r="C113" s="130"/>
      <c r="D113" s="131"/>
      <c r="E113" s="130"/>
      <c r="F113" s="24" t="s">
        <v>25</v>
      </c>
      <c r="G113" s="24"/>
      <c r="H113" s="24">
        <v>392700</v>
      </c>
      <c r="I113" s="24"/>
      <c r="J113" s="24">
        <v>0</v>
      </c>
      <c r="K113" s="24"/>
      <c r="L113" s="24">
        <v>392700</v>
      </c>
      <c r="X113" s="154"/>
    </row>
    <row r="114" spans="1:24" ht="21.75" customHeight="1" x14ac:dyDescent="0.55000000000000004">
      <c r="A114" s="130" t="s">
        <v>235</v>
      </c>
      <c r="B114" s="130"/>
      <c r="C114" s="130"/>
      <c r="D114" s="131"/>
      <c r="E114" s="130"/>
      <c r="F114" s="24" t="s">
        <v>25</v>
      </c>
      <c r="G114" s="24"/>
      <c r="H114" s="24">
        <v>2817</v>
      </c>
      <c r="I114" s="24"/>
      <c r="J114" s="24">
        <v>0</v>
      </c>
      <c r="K114" s="24"/>
      <c r="L114" s="24">
        <v>0</v>
      </c>
    </row>
    <row r="115" spans="1:24" ht="21.75" customHeight="1" x14ac:dyDescent="0.55000000000000004">
      <c r="A115" s="130"/>
      <c r="B115" s="130"/>
      <c r="C115" s="130"/>
      <c r="D115" s="131"/>
      <c r="E115" s="130"/>
      <c r="F115" s="24"/>
      <c r="G115" s="24"/>
      <c r="H115" s="24"/>
      <c r="I115" s="130"/>
      <c r="J115" s="24"/>
      <c r="K115" s="136"/>
      <c r="L115" s="24"/>
    </row>
    <row r="116" spans="1:24" ht="21.75" customHeight="1" x14ac:dyDescent="0.55000000000000004">
      <c r="A116" s="130"/>
      <c r="B116" s="130"/>
      <c r="C116" s="130"/>
      <c r="D116" s="131"/>
      <c r="E116" s="130"/>
      <c r="F116" s="24"/>
      <c r="G116" s="24"/>
      <c r="H116" s="24"/>
      <c r="I116" s="130"/>
      <c r="J116" s="24"/>
      <c r="K116" s="136"/>
      <c r="L116" s="24"/>
    </row>
    <row r="117" spans="1:24" ht="21.75" customHeight="1" x14ac:dyDescent="0.55000000000000004">
      <c r="A117" s="130"/>
      <c r="B117" s="130"/>
      <c r="C117" s="130"/>
      <c r="D117" s="131"/>
      <c r="E117" s="130"/>
      <c r="F117" s="24"/>
      <c r="G117" s="24"/>
      <c r="H117" s="24"/>
      <c r="I117" s="130"/>
      <c r="J117" s="24"/>
      <c r="K117" s="136"/>
      <c r="L117" s="24"/>
    </row>
    <row r="118" spans="1:24" ht="21.75" customHeight="1" x14ac:dyDescent="0.55000000000000004">
      <c r="A118" s="130"/>
      <c r="B118" s="130"/>
      <c r="C118" s="130"/>
      <c r="D118" s="131"/>
      <c r="E118" s="130"/>
      <c r="F118" s="24"/>
      <c r="G118" s="24"/>
      <c r="H118" s="24"/>
      <c r="I118" s="130"/>
      <c r="J118" s="24"/>
      <c r="K118" s="136"/>
      <c r="L118" s="24"/>
    </row>
    <row r="119" spans="1:24" ht="21.75" customHeight="1" x14ac:dyDescent="0.55000000000000004">
      <c r="A119" s="130"/>
      <c r="B119" s="130"/>
      <c r="C119" s="130"/>
      <c r="D119" s="131"/>
      <c r="E119" s="130"/>
      <c r="F119" s="24"/>
      <c r="G119" s="24"/>
      <c r="H119" s="24"/>
      <c r="I119" s="130"/>
      <c r="J119" s="24"/>
      <c r="K119" s="136"/>
      <c r="L119" s="24"/>
    </row>
    <row r="120" spans="1:24" ht="21.75" customHeight="1" x14ac:dyDescent="0.55000000000000004">
      <c r="A120" s="130"/>
      <c r="B120" s="130"/>
      <c r="C120" s="130"/>
      <c r="D120" s="131"/>
      <c r="E120" s="130"/>
      <c r="F120" s="24"/>
      <c r="G120" s="24"/>
      <c r="H120" s="24"/>
      <c r="I120" s="130"/>
      <c r="J120" s="24"/>
      <c r="K120" s="136"/>
      <c r="L120" s="24"/>
    </row>
    <row r="121" spans="1:24" ht="21.75" customHeight="1" x14ac:dyDescent="0.55000000000000004">
      <c r="A121" s="130"/>
      <c r="B121" s="130"/>
      <c r="C121" s="130"/>
      <c r="D121" s="131"/>
      <c r="E121" s="130"/>
      <c r="F121" s="24"/>
      <c r="G121" s="24"/>
      <c r="H121" s="24"/>
      <c r="I121" s="130"/>
      <c r="J121" s="24"/>
      <c r="K121" s="136"/>
      <c r="L121" s="24"/>
    </row>
    <row r="122" spans="1:24" ht="21.75" customHeight="1" x14ac:dyDescent="0.55000000000000004">
      <c r="A122" s="130"/>
      <c r="B122" s="130"/>
      <c r="C122" s="130"/>
      <c r="D122" s="131"/>
      <c r="E122" s="130"/>
      <c r="F122" s="24"/>
      <c r="G122" s="24"/>
      <c r="H122" s="24"/>
      <c r="I122" s="130"/>
      <c r="J122" s="24"/>
      <c r="K122" s="136"/>
      <c r="L122" s="24"/>
    </row>
    <row r="123" spans="1:24" ht="21.75" customHeight="1" x14ac:dyDescent="0.55000000000000004">
      <c r="A123" s="130"/>
      <c r="B123" s="130"/>
      <c r="C123" s="130"/>
      <c r="D123" s="131"/>
      <c r="E123" s="130"/>
      <c r="F123" s="24"/>
      <c r="G123" s="24"/>
      <c r="H123" s="24"/>
      <c r="I123" s="130"/>
      <c r="J123" s="24"/>
      <c r="K123" s="136"/>
      <c r="L123" s="24"/>
    </row>
    <row r="124" spans="1:24" ht="21.75" customHeight="1" x14ac:dyDescent="0.55000000000000004">
      <c r="A124" s="130"/>
      <c r="B124" s="130"/>
      <c r="C124" s="130"/>
      <c r="D124" s="131"/>
      <c r="E124" s="130"/>
      <c r="F124" s="24"/>
      <c r="G124" s="24"/>
      <c r="H124" s="24"/>
      <c r="I124" s="130"/>
      <c r="J124" s="24"/>
      <c r="K124" s="136"/>
      <c r="L124" s="24"/>
    </row>
    <row r="125" spans="1:24" ht="21.75" customHeight="1" x14ac:dyDescent="0.55000000000000004">
      <c r="A125" s="130"/>
      <c r="B125" s="130"/>
      <c r="C125" s="130"/>
      <c r="D125" s="131"/>
      <c r="E125" s="130"/>
      <c r="F125" s="24"/>
      <c r="G125" s="24"/>
      <c r="H125" s="24"/>
      <c r="I125" s="130"/>
      <c r="J125" s="24"/>
      <c r="K125" s="136"/>
      <c r="L125" s="24"/>
    </row>
    <row r="126" spans="1:24" ht="21.75" customHeight="1" x14ac:dyDescent="0.55000000000000004">
      <c r="A126" s="130"/>
      <c r="B126" s="130"/>
      <c r="C126" s="130"/>
      <c r="D126" s="131"/>
      <c r="E126" s="130"/>
      <c r="F126" s="24"/>
      <c r="G126" s="24"/>
      <c r="H126" s="24"/>
      <c r="I126" s="130"/>
      <c r="J126" s="24"/>
      <c r="K126" s="136"/>
      <c r="L126" s="24"/>
    </row>
    <row r="127" spans="1:24" ht="21.75" customHeight="1" x14ac:dyDescent="0.55000000000000004">
      <c r="A127" s="130"/>
      <c r="B127" s="130"/>
      <c r="C127" s="130"/>
      <c r="D127" s="131"/>
      <c r="E127" s="130"/>
      <c r="F127" s="24"/>
      <c r="G127" s="24"/>
      <c r="H127" s="24"/>
      <c r="I127" s="130"/>
      <c r="J127" s="24"/>
      <c r="K127" s="136"/>
      <c r="L127" s="24"/>
    </row>
    <row r="128" spans="1:24" ht="21.75" customHeight="1" x14ac:dyDescent="0.55000000000000004">
      <c r="A128" s="130"/>
      <c r="B128" s="130"/>
      <c r="C128" s="130"/>
      <c r="D128" s="131"/>
      <c r="E128" s="130"/>
      <c r="F128" s="24"/>
      <c r="G128" s="24"/>
      <c r="H128" s="24"/>
      <c r="I128" s="130"/>
      <c r="J128" s="24"/>
      <c r="K128" s="136"/>
      <c r="L128" s="24"/>
    </row>
    <row r="129" spans="1:12" ht="21.75" customHeight="1" x14ac:dyDescent="0.55000000000000004">
      <c r="A129" s="130"/>
      <c r="B129" s="130"/>
      <c r="C129" s="130"/>
      <c r="D129" s="131"/>
      <c r="E129" s="130"/>
      <c r="F129" s="24"/>
      <c r="G129" s="24"/>
      <c r="H129" s="24"/>
      <c r="I129" s="130"/>
      <c r="J129" s="24"/>
      <c r="K129" s="136"/>
      <c r="L129" s="24"/>
    </row>
    <row r="130" spans="1:12" ht="21.75" customHeight="1" x14ac:dyDescent="0.55000000000000004">
      <c r="A130" s="130"/>
      <c r="B130" s="130"/>
      <c r="C130" s="130"/>
      <c r="D130" s="131"/>
      <c r="E130" s="130"/>
      <c r="F130" s="24"/>
      <c r="G130" s="24"/>
      <c r="H130" s="24"/>
      <c r="I130" s="130"/>
      <c r="J130" s="24"/>
      <c r="K130" s="136"/>
      <c r="L130" s="24"/>
    </row>
    <row r="131" spans="1:12" ht="21.75" customHeight="1" x14ac:dyDescent="0.55000000000000004">
      <c r="A131" s="130"/>
      <c r="B131" s="130"/>
      <c r="C131" s="130"/>
      <c r="D131" s="131"/>
      <c r="E131" s="130"/>
      <c r="F131" s="24"/>
      <c r="G131" s="24"/>
      <c r="H131" s="24"/>
      <c r="I131" s="130"/>
      <c r="J131" s="24"/>
      <c r="K131" s="136"/>
      <c r="L131" s="24"/>
    </row>
    <row r="132" spans="1:12" ht="21.75" customHeight="1" x14ac:dyDescent="0.55000000000000004">
      <c r="A132" s="130"/>
      <c r="B132" s="130"/>
      <c r="C132" s="130"/>
      <c r="D132" s="131"/>
      <c r="E132" s="130"/>
      <c r="F132" s="24"/>
      <c r="G132" s="24"/>
      <c r="H132" s="24"/>
      <c r="I132" s="130"/>
      <c r="J132" s="24"/>
      <c r="K132" s="136"/>
      <c r="L132" s="24"/>
    </row>
    <row r="133" spans="1:12" ht="21.75" customHeight="1" x14ac:dyDescent="0.55000000000000004">
      <c r="A133" s="130"/>
      <c r="B133" s="130"/>
      <c r="C133" s="130"/>
      <c r="D133" s="131"/>
      <c r="E133" s="130"/>
      <c r="F133" s="24"/>
      <c r="G133" s="24"/>
      <c r="H133" s="24"/>
      <c r="I133" s="130"/>
      <c r="J133" s="24"/>
      <c r="K133" s="136"/>
      <c r="L133" s="24"/>
    </row>
    <row r="134" spans="1:12" ht="21.75" customHeight="1" x14ac:dyDescent="0.55000000000000004">
      <c r="A134" s="130"/>
      <c r="B134" s="130"/>
      <c r="C134" s="130"/>
      <c r="D134" s="131"/>
      <c r="E134" s="130"/>
      <c r="F134" s="24"/>
      <c r="G134" s="24"/>
      <c r="H134" s="24"/>
      <c r="I134" s="130"/>
      <c r="J134" s="24"/>
      <c r="K134" s="136"/>
      <c r="L134" s="24"/>
    </row>
    <row r="135" spans="1:12" ht="21.75" customHeight="1" x14ac:dyDescent="0.55000000000000004">
      <c r="A135" s="130"/>
      <c r="B135" s="130"/>
      <c r="C135" s="130"/>
      <c r="D135" s="131"/>
      <c r="E135" s="130"/>
      <c r="F135" s="24"/>
      <c r="G135" s="24"/>
      <c r="H135" s="24"/>
      <c r="I135" s="130"/>
      <c r="J135" s="24"/>
      <c r="K135" s="136"/>
      <c r="L135" s="24"/>
    </row>
    <row r="136" spans="1:12" ht="21.75" customHeight="1" x14ac:dyDescent="0.55000000000000004">
      <c r="A136" s="130"/>
      <c r="B136" s="130"/>
      <c r="C136" s="130"/>
      <c r="D136" s="131"/>
      <c r="E136" s="130"/>
      <c r="F136" s="24"/>
      <c r="G136" s="24"/>
      <c r="H136" s="24"/>
      <c r="I136" s="130"/>
      <c r="J136" s="24"/>
      <c r="K136" s="136"/>
      <c r="L136" s="24"/>
    </row>
    <row r="137" spans="1:12" ht="10.5" customHeight="1" x14ac:dyDescent="0.55000000000000004">
      <c r="A137" s="130"/>
      <c r="B137" s="130"/>
      <c r="C137" s="130"/>
      <c r="D137" s="131"/>
      <c r="E137" s="130"/>
      <c r="F137" s="24"/>
      <c r="G137" s="24"/>
      <c r="H137" s="24"/>
      <c r="I137" s="130"/>
      <c r="J137" s="24"/>
      <c r="K137" s="136"/>
      <c r="L137" s="24"/>
    </row>
    <row r="138" spans="1:12" ht="21.9" customHeight="1" x14ac:dyDescent="0.55000000000000004">
      <c r="A138" s="143" t="s">
        <v>35</v>
      </c>
      <c r="B138" s="144"/>
      <c r="C138" s="144"/>
      <c r="D138" s="145"/>
      <c r="E138" s="144"/>
      <c r="F138" s="141"/>
      <c r="G138" s="141"/>
      <c r="H138" s="141"/>
      <c r="I138" s="144"/>
      <c r="J138" s="141"/>
      <c r="K138" s="141"/>
      <c r="L138" s="141"/>
    </row>
  </sheetData>
  <mergeCells count="6">
    <mergeCell ref="F5:H5"/>
    <mergeCell ref="J5:L5"/>
    <mergeCell ref="F53:H53"/>
    <mergeCell ref="J53:L53"/>
    <mergeCell ref="F98:H98"/>
    <mergeCell ref="J98:L98"/>
  </mergeCells>
  <pageMargins left="0.8" right="0.5" top="0.5" bottom="0.6" header="0.49" footer="0.4"/>
  <pageSetup paperSize="9" scale="85" firstPageNumber="1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TH BS 5-7</vt:lpstr>
      <vt:lpstr>TH_PL 8-9</vt:lpstr>
      <vt:lpstr>TH_Equity 10</vt:lpstr>
      <vt:lpstr>TH_Equity 11</vt:lpstr>
      <vt:lpstr>TH_CF 12-14</vt:lpstr>
      <vt:lpstr>'TH BS 5-7'!Print_Area</vt:lpstr>
      <vt:lpstr>'TH_CF 12-14'!Print_Area</vt:lpstr>
      <vt:lpstr>'TH_Equity 10'!Print_Area</vt:lpstr>
      <vt:lpstr>'TH_PL 8-9'!Print_Area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Khanittha Khuyjim</dc:creator>
  <cp:keywords/>
  <dc:description/>
  <cp:lastModifiedBy>Khanittha Khuyjim (TH)</cp:lastModifiedBy>
  <cp:revision/>
  <cp:lastPrinted>2025-02-24T16:02:14Z</cp:lastPrinted>
  <dcterms:created xsi:type="dcterms:W3CDTF">2022-05-06T14:12:27Z</dcterms:created>
  <dcterms:modified xsi:type="dcterms:W3CDTF">2025-02-25T01:11:13Z</dcterms:modified>
  <cp:category/>
  <cp:contentStatus/>
</cp:coreProperties>
</file>