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Com7/Shared Documents/General/FY2024/YE2024/FS/FS 24.02.2025 Final/"/>
    </mc:Choice>
  </mc:AlternateContent>
  <xr:revisionPtr revIDLastSave="1" documentId="13_ncr:1_{393F6D8E-E16F-4294-9E80-5709181BEFEA}" xr6:coauthVersionLast="47" xr6:coauthVersionMax="47" xr10:uidLastSave="{3A3718FA-63BF-44D9-B60E-603D55C45FB2}"/>
  <bookViews>
    <workbookView xWindow="-120" yWindow="-120" windowWidth="29040" windowHeight="15720" activeTab="4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Toc249339933" localSheetId="0">'6-8'!#REF!</definedName>
    <definedName name="_Toc249339933" localSheetId="1">'9-10'!$A$37</definedName>
    <definedName name="_Toc249339934" localSheetId="0">'6-8'!#REF!</definedName>
    <definedName name="_Toc249339934" localSheetId="1">'9-10'!$A$73</definedName>
    <definedName name="_Toc311548368" localSheetId="0">'6-8'!#REF!</definedName>
    <definedName name="_Toc311548369" localSheetId="0">'6-8'!#REF!</definedName>
    <definedName name="_Toc311548370" localSheetId="0">'6-8'!#REF!</definedName>
    <definedName name="_Toc311548371" localSheetId="0">'6-8'!#REF!</definedName>
    <definedName name="_Toc311548372" localSheetId="0">'6-8'!#REF!</definedName>
    <definedName name="_Toc311548373" localSheetId="0">'6-8'!#REF!</definedName>
    <definedName name="_Toc311548374" localSheetId="0">'6-8'!#REF!</definedName>
    <definedName name="_Toc311548375" localSheetId="0">'6-8'!#REF!</definedName>
    <definedName name="_Toc311548376" localSheetId="4">'13-14'!$E$9</definedName>
    <definedName name="_Toc311548377" localSheetId="4">'13-14'!$G$9</definedName>
    <definedName name="_Toc311548378" localSheetId="4">'13-14'!$I$9</definedName>
    <definedName name="_Toc311548379" localSheetId="4">'13-14'!$K$9</definedName>
    <definedName name="_Toc311548380" localSheetId="4">'13-14'!#REF!</definedName>
    <definedName name="_Toc311548381" localSheetId="4">'13-14'!#REF!</definedName>
    <definedName name="_Toc311548382" localSheetId="4">'13-14'!#REF!</definedName>
    <definedName name="_Toc311548383" localSheetId="4">'13-14'!#REF!</definedName>
    <definedName name="_Toc311790755" localSheetId="4">'13-14'!#REF!</definedName>
    <definedName name="_xlnm.Print_Area" localSheetId="0">'6-8'!$A$1:$K$165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9" i="3" l="1"/>
  <c r="AE39" i="3" s="1"/>
  <c r="E109" i="5"/>
  <c r="Y37" i="3"/>
  <c r="U32" i="4"/>
  <c r="AA37" i="3" l="1"/>
  <c r="AE37" i="3" s="1"/>
  <c r="I112" i="5"/>
  <c r="Y47" i="3"/>
  <c r="Y43" i="3"/>
  <c r="AA43" i="3" s="1"/>
  <c r="Y38" i="3"/>
  <c r="Q39" i="4"/>
  <c r="U39" i="4" s="1"/>
  <c r="O25" i="4"/>
  <c r="O28" i="4" s="1"/>
  <c r="O41" i="4" s="1"/>
  <c r="O30" i="3"/>
  <c r="O33" i="3" s="1"/>
  <c r="O51" i="3" s="1"/>
  <c r="U34" i="4"/>
  <c r="U33" i="4"/>
  <c r="U31" i="4"/>
  <c r="K25" i="4"/>
  <c r="K28" i="4" s="1"/>
  <c r="K41" i="4" s="1"/>
  <c r="Y49" i="3"/>
  <c r="Y41" i="3"/>
  <c r="Y40" i="3"/>
  <c r="Y36" i="3"/>
  <c r="Y28" i="3"/>
  <c r="AA28" i="3" s="1"/>
  <c r="AE28" i="3" s="1"/>
  <c r="Y26" i="3"/>
  <c r="AA26" i="3" s="1"/>
  <c r="AE26" i="3" s="1"/>
  <c r="Y22" i="3"/>
  <c r="AA22" i="3" s="1"/>
  <c r="AE22" i="3" s="1"/>
  <c r="Y20" i="3"/>
  <c r="AA20" i="3" s="1"/>
  <c r="AE20" i="3" s="1"/>
  <c r="Y19" i="3"/>
  <c r="AA19" i="3" s="1"/>
  <c r="AE19" i="3" s="1"/>
  <c r="Y18" i="3"/>
  <c r="AA18" i="3" s="1"/>
  <c r="AE18" i="3" s="1"/>
  <c r="Y15" i="3"/>
  <c r="AA15" i="3" s="1"/>
  <c r="K30" i="3"/>
  <c r="K33" i="3" s="1"/>
  <c r="K51" i="3" s="1"/>
  <c r="K87" i="1"/>
  <c r="I87" i="1"/>
  <c r="E87" i="1"/>
  <c r="G87" i="1"/>
  <c r="G93" i="5"/>
  <c r="I93" i="5"/>
  <c r="K93" i="5"/>
  <c r="G109" i="5"/>
  <c r="I109" i="5"/>
  <c r="K109" i="5"/>
  <c r="G45" i="5"/>
  <c r="K45" i="5"/>
  <c r="G15" i="2"/>
  <c r="I15" i="2"/>
  <c r="K15" i="2"/>
  <c r="G25" i="2"/>
  <c r="I25" i="2"/>
  <c r="K25" i="2"/>
  <c r="G143" i="1"/>
  <c r="K143" i="1"/>
  <c r="G77" i="1"/>
  <c r="I77" i="1"/>
  <c r="K77" i="1"/>
  <c r="G25" i="1"/>
  <c r="I25" i="1"/>
  <c r="K25" i="1"/>
  <c r="U14" i="4"/>
  <c r="U17" i="4"/>
  <c r="U18" i="4"/>
  <c r="U19" i="4"/>
  <c r="U20" i="4"/>
  <c r="U23" i="4"/>
  <c r="E25" i="4"/>
  <c r="E28" i="4" s="1"/>
  <c r="E41" i="4" s="1"/>
  <c r="G25" i="4"/>
  <c r="G28" i="4" s="1"/>
  <c r="G41" i="4" s="1"/>
  <c r="M25" i="4"/>
  <c r="M28" i="4" s="1"/>
  <c r="M41" i="4" s="1"/>
  <c r="Q25" i="4"/>
  <c r="Q28" i="4" s="1"/>
  <c r="I25" i="4"/>
  <c r="I28" i="4" s="1"/>
  <c r="I41" i="4" s="1"/>
  <c r="S25" i="4"/>
  <c r="S28" i="4" s="1"/>
  <c r="AA36" i="3" l="1"/>
  <c r="AE36" i="3" s="1"/>
  <c r="AA40" i="3"/>
  <c r="AE40" i="3" s="1"/>
  <c r="AA38" i="3"/>
  <c r="AE38" i="3" s="1"/>
  <c r="AA49" i="3"/>
  <c r="AE49" i="3" s="1"/>
  <c r="K28" i="2"/>
  <c r="K32" i="2" s="1"/>
  <c r="K36" i="2" s="1"/>
  <c r="K39" i="2" s="1"/>
  <c r="K77" i="2" s="1"/>
  <c r="AE43" i="3"/>
  <c r="G28" i="2"/>
  <c r="G32" i="2" s="1"/>
  <c r="G36" i="2" s="1"/>
  <c r="G39" i="2" s="1"/>
  <c r="G77" i="2" s="1"/>
  <c r="I28" i="2"/>
  <c r="I32" i="2" s="1"/>
  <c r="I36" i="2" s="1"/>
  <c r="U28" i="4"/>
  <c r="U25" i="4"/>
  <c r="AA47" i="3" l="1"/>
  <c r="AE47" i="3" s="1"/>
  <c r="I39" i="2"/>
  <c r="I45" i="5"/>
  <c r="G56" i="2"/>
  <c r="I56" i="2"/>
  <c r="K56" i="2"/>
  <c r="U36" i="4" l="1"/>
  <c r="S41" i="4"/>
  <c r="I77" i="2"/>
  <c r="I74" i="2" s="1"/>
  <c r="K58" i="2"/>
  <c r="K83" i="2" s="1"/>
  <c r="K80" i="2" s="1"/>
  <c r="G58" i="2"/>
  <c r="G83" i="2" s="1"/>
  <c r="G80" i="2" s="1"/>
  <c r="U35" i="4" l="1"/>
  <c r="U41" i="4" s="1"/>
  <c r="Q41" i="4"/>
  <c r="I143" i="1" s="1"/>
  <c r="I49" i="5"/>
  <c r="I111" i="5" s="1"/>
  <c r="I114" i="5" s="1"/>
  <c r="I58" i="2" l="1"/>
  <c r="I83" i="2" s="1"/>
  <c r="I80" i="2" s="1"/>
  <c r="W30" i="3"/>
  <c r="W33" i="3" s="1"/>
  <c r="W51" i="3" s="1"/>
  <c r="U30" i="3"/>
  <c r="U33" i="3" s="1"/>
  <c r="U51" i="3" s="1"/>
  <c r="I30" i="3"/>
  <c r="I33" i="3" s="1"/>
  <c r="I51" i="3" s="1"/>
  <c r="G146" i="1" l="1"/>
  <c r="G46" i="1"/>
  <c r="K146" i="1"/>
  <c r="K46" i="1"/>
  <c r="G49" i="5"/>
  <c r="G111" i="5" s="1"/>
  <c r="G114" i="5" s="1"/>
  <c r="K49" i="5"/>
  <c r="K111" i="5" s="1"/>
  <c r="K114" i="5" s="1"/>
  <c r="G48" i="1" l="1"/>
  <c r="K48" i="1"/>
  <c r="G89" i="1"/>
  <c r="K89" i="1"/>
  <c r="K148" i="1" l="1"/>
  <c r="G148" i="1"/>
  <c r="G30" i="3"/>
  <c r="G33" i="3" s="1"/>
  <c r="G51" i="3" s="1"/>
  <c r="M30" i="3"/>
  <c r="M33" i="3" s="1"/>
  <c r="M51" i="3" s="1"/>
  <c r="E30" i="3" l="1"/>
  <c r="E33" i="3" s="1"/>
  <c r="E51" i="3" s="1"/>
  <c r="Y30" i="3" l="1"/>
  <c r="Y33" i="3" s="1"/>
  <c r="Y51" i="3" s="1"/>
  <c r="S30" i="3"/>
  <c r="S33" i="3" s="1"/>
  <c r="S51" i="3" s="1"/>
  <c r="E56" i="2"/>
  <c r="E77" i="1" l="1"/>
  <c r="E93" i="5" l="1"/>
  <c r="A62" i="5"/>
  <c r="I46" i="1"/>
  <c r="I48" i="1" s="1"/>
  <c r="E46" i="1"/>
  <c r="E25" i="1"/>
  <c r="AC30" i="3"/>
  <c r="AC33" i="3" s="1"/>
  <c r="AC51" i="3" s="1"/>
  <c r="E25" i="2"/>
  <c r="E15" i="2"/>
  <c r="A47" i="4"/>
  <c r="A61" i="5" s="1"/>
  <c r="A129" i="5" s="1"/>
  <c r="A124" i="2"/>
  <c r="A61" i="3"/>
  <c r="A165" i="1"/>
  <c r="A113" i="1"/>
  <c r="A111" i="1"/>
  <c r="A110" i="1"/>
  <c r="A62" i="2" s="1"/>
  <c r="E89" i="1"/>
  <c r="A58" i="1"/>
  <c r="A56" i="1"/>
  <c r="A3" i="4"/>
  <c r="A3" i="5" s="1"/>
  <c r="A1" i="4"/>
  <c r="A3" i="3"/>
  <c r="A1" i="3"/>
  <c r="A1" i="2"/>
  <c r="A63" i="2" s="1"/>
  <c r="E28" i="2" l="1"/>
  <c r="E32" i="2" s="1"/>
  <c r="A64" i="5"/>
  <c r="E48" i="1"/>
  <c r="I89" i="1"/>
  <c r="E36" i="2" l="1"/>
  <c r="AE15" i="3"/>
  <c r="I146" i="1" l="1"/>
  <c r="E39" i="2"/>
  <c r="E77" i="2" s="1"/>
  <c r="E45" i="5"/>
  <c r="E49" i="5" s="1"/>
  <c r="E74" i="2" l="1"/>
  <c r="E88" i="2" s="1"/>
  <c r="I148" i="1"/>
  <c r="E111" i="5"/>
  <c r="E114" i="5" s="1"/>
  <c r="E58" i="2"/>
  <c r="E83" i="2" s="1"/>
  <c r="E80" i="2" s="1"/>
  <c r="Q30" i="3"/>
  <c r="Q33" i="3" s="1"/>
  <c r="AA41" i="3" l="1"/>
  <c r="AE41" i="3" s="1"/>
  <c r="Q51" i="3"/>
  <c r="E143" i="1" s="1"/>
  <c r="E146" i="1" l="1"/>
  <c r="AE30" i="3"/>
  <c r="AA30" i="3"/>
  <c r="AA33" i="3" s="1"/>
  <c r="E148" i="1" l="1"/>
  <c r="AE33" i="3"/>
  <c r="AE51" i="3" s="1"/>
  <c r="AA51" i="3"/>
  <c r="I88" i="2" l="1"/>
  <c r="G74" i="2" l="1"/>
  <c r="K74" i="2"/>
</calcChain>
</file>

<file path=xl/sharedStrings.xml><?xml version="1.0" encoding="utf-8"?>
<sst xmlns="http://schemas.openxmlformats.org/spreadsheetml/2006/main" count="468" uniqueCount="281">
  <si>
    <t>Com7 Public Company Limited</t>
  </si>
  <si>
    <t>Statement of Financial Position</t>
  </si>
  <si>
    <t>As at 31 December 2024</t>
  </si>
  <si>
    <t>Consolidated</t>
  </si>
  <si>
    <t>Separate</t>
  </si>
  <si>
    <t>financial statements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</si>
  <si>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</si>
  <si>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</si>
  <si>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</si>
  <si>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</si>
  <si>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</si>
  <si>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</si>
  <si>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</si>
  <si>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Short-term investments in debt instruments</t>
  </si>
  <si>
    <t>measured at amortised cost</t>
  </si>
  <si>
    <t>Trade and other current receivables, net</t>
  </si>
  <si>
    <t>Current portion of finance lease receivables, net</t>
  </si>
  <si>
    <t>Financial assets measured at fair value</t>
  </si>
  <si>
    <t>Short-term loans to related parties</t>
  </si>
  <si>
    <t>Inventories, net</t>
  </si>
  <si>
    <t>Other current assets</t>
  </si>
  <si>
    <t>Total current assets</t>
  </si>
  <si>
    <t>Non-current assets</t>
  </si>
  <si>
    <t>Restricted deposits with financial institutions</t>
  </si>
  <si>
    <t>Finance lease receivables, net</t>
  </si>
  <si>
    <t>Long-term investments in debt instruments</t>
  </si>
  <si>
    <t>Investments in subsidiaries and associates</t>
  </si>
  <si>
    <t>using cost method</t>
  </si>
  <si>
    <t>14, 15</t>
  </si>
  <si>
    <t xml:space="preserve">Investments accounted for using </t>
  </si>
  <si>
    <t>the equity method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</si>
  <si>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</si>
  <si>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</si>
  <si>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</si>
  <si>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</si>
  <si>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</si>
  <si>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</si>
  <si>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</si>
  <si>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>Total non-current assets</t>
  </si>
  <si>
    <t>Total assets</t>
  </si>
  <si>
    <t>Director.......................................................................              Director.......................................................................</t>
  </si>
  <si>
    <t>The accompanying notes are an integral part of these consolidated and separate financial statements.</t>
  </si>
  <si>
    <t>Liabilities and equity</t>
  </si>
  <si>
    <t>Current liabilities</t>
  </si>
  <si>
    <t xml:space="preserve">Bank overdrafts and short-term loans  </t>
  </si>
  <si>
    <t>from financial institutions</t>
  </si>
  <si>
    <t>Trade and other current payables</t>
  </si>
  <si>
    <t>Short-term loans from subsidiaries</t>
  </si>
  <si>
    <t>23, 36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</si>
  <si>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</si>
  <si>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</si>
  <si>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</si>
  <si>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</si>
  <si>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</si>
  <si>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</si>
  <si>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liabilities, net</t>
  </si>
  <si>
    <t>Employee benefit obligations</t>
  </si>
  <si>
    <t>Provision for decommissioning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</si>
  <si>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</si>
  <si>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</si>
  <si>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</si>
  <si>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</si>
  <si>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</si>
  <si>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</si>
  <si>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</si>
  <si>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2,429,998,265 ordinary shares</t>
  </si>
  <si>
    <t xml:space="preserve">   at par value of Baht 0.25 each</t>
  </si>
  <si>
    <t xml:space="preserve">   (2023: 2,400,000,000 ordinary shares</t>
  </si>
  <si>
    <t xml:space="preserve">   at par value of Baht 0.25 each)</t>
  </si>
  <si>
    <t>Issued and paid-up share capital</t>
  </si>
  <si>
    <t xml:space="preserve">   2,399,998,265 ordinary shares</t>
  </si>
  <si>
    <t>Premium on ordinary shares</t>
  </si>
  <si>
    <t>Share-based payment reserves</t>
  </si>
  <si>
    <t>Retained earnings</t>
  </si>
  <si>
    <t>Appropriated - legal reserve</t>
  </si>
  <si>
    <t>Reserve for treasury shares</t>
  </si>
  <si>
    <t>Unappropriated</t>
  </si>
  <si>
    <r>
      <t>Less</t>
    </r>
    <r>
      <rPr>
        <sz val="9"/>
        <rFont val="Arial"/>
        <family val="2"/>
      </rPr>
      <t xml:space="preserve"> Treasury shares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</si>
  <si>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</si>
  <si>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</si>
  <si>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</si>
  <si>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</si>
  <si>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</si>
  <si>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</si>
  <si>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2024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</si>
  <si>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</si>
  <si>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</si>
  <si>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</si>
  <si>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</si>
  <si>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</si>
  <si>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</si>
  <si>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Selling expenses and distribution costs</t>
  </si>
  <si>
    <t>Administrative expenses</t>
  </si>
  <si>
    <t>Other gains (losses), net</t>
  </si>
  <si>
    <t>Total expenses</t>
  </si>
  <si>
    <t xml:space="preserve">Finance costs </t>
  </si>
  <si>
    <t>Profit before share of profit or loss from investments</t>
  </si>
  <si>
    <t>accounted for using the equity method, and income tax</t>
  </si>
  <si>
    <t>Share of profit from investments accounted for</t>
  </si>
  <si>
    <t>using the equity method</t>
  </si>
  <si>
    <t>Profit before income tax</t>
  </si>
  <si>
    <t>Income tax expense</t>
  </si>
  <si>
    <t xml:space="preserve">Profit for the year </t>
  </si>
  <si>
    <t>Other comprehensive income (expenses):</t>
  </si>
  <si>
    <t>Items that will not be reclassified to profit and loss</t>
  </si>
  <si>
    <t>Remeasurement of employee benefit obligations,</t>
  </si>
  <si>
    <t xml:space="preserve">   net of income tax</t>
  </si>
  <si>
    <t>Share of other comprehensive income from investments</t>
  </si>
  <si>
    <t xml:space="preserve">   accounted for using the equity method, net of income tax</t>
  </si>
  <si>
    <t>Item that will be reclassified to profit and loss</t>
  </si>
  <si>
    <t>Other comprehensive income (expenses) for the year,</t>
  </si>
  <si>
    <t>net of income tax</t>
  </si>
  <si>
    <t>Total comprehensive income for the year</t>
  </si>
  <si>
    <t>Note</t>
  </si>
  <si>
    <t>Profit attributable to:</t>
  </si>
  <si>
    <t>Owners of the parent</t>
  </si>
  <si>
    <t>Total comprehensive profit attributable to:</t>
  </si>
  <si>
    <t>Earnings per share for profit attributable to</t>
  </si>
  <si>
    <t>the owners of the Parent</t>
  </si>
  <si>
    <t xml:space="preserve">   </t>
  </si>
  <si>
    <t>Basic earnings per share (Baht)</t>
  </si>
  <si>
    <t>Statement of Changes in Equity</t>
  </si>
  <si>
    <t>Consolidated financial statements</t>
  </si>
  <si>
    <t>Attributable to owners of the parent</t>
  </si>
  <si>
    <t>Share of other comprehensive</t>
  </si>
  <si>
    <t>Change in</t>
  </si>
  <si>
    <t>Total other</t>
  </si>
  <si>
    <t>Issued and</t>
  </si>
  <si>
    <t>Premium on</t>
  </si>
  <si>
    <t>Share-based</t>
  </si>
  <si>
    <t>income (expenses) from</t>
  </si>
  <si>
    <t>fair value of</t>
  </si>
  <si>
    <t>ownership</t>
  </si>
  <si>
    <t>components</t>
  </si>
  <si>
    <t>attributable</t>
  </si>
  <si>
    <t>Non-</t>
  </si>
  <si>
    <t xml:space="preserve"> paid-up</t>
  </si>
  <si>
    <t>ordinary</t>
  </si>
  <si>
    <t>payment</t>
  </si>
  <si>
    <t>Appropriated</t>
  </si>
  <si>
    <t>Reserve for</t>
  </si>
  <si>
    <t>Treasury</t>
  </si>
  <si>
    <t>investments accounted</t>
  </si>
  <si>
    <t>financial</t>
  </si>
  <si>
    <t>interest in</t>
  </si>
  <si>
    <t>of equity</t>
  </si>
  <si>
    <t>to owners of</t>
  </si>
  <si>
    <t>controlling</t>
  </si>
  <si>
    <t>Total</t>
  </si>
  <si>
    <t xml:space="preserve"> share capital</t>
  </si>
  <si>
    <t xml:space="preserve"> shares</t>
  </si>
  <si>
    <t>reserve</t>
  </si>
  <si>
    <t>- legal reserve</t>
  </si>
  <si>
    <t>treasury shares</t>
  </si>
  <si>
    <t>shares</t>
  </si>
  <si>
    <t>for using the equity method</t>
  </si>
  <si>
    <t>assets</t>
  </si>
  <si>
    <t>subsidiaries</t>
  </si>
  <si>
    <t>equity</t>
  </si>
  <si>
    <t>the parent</t>
  </si>
  <si>
    <t xml:space="preserve"> interests</t>
  </si>
  <si>
    <t xml:space="preserve"> equity</t>
  </si>
  <si>
    <t>Balance at 31 December 2023</t>
  </si>
  <si>
    <t>Legal reserve</t>
  </si>
  <si>
    <t>Dividend payment</t>
  </si>
  <si>
    <t>Profit for the year</t>
  </si>
  <si>
    <t>Other comprehensive income (expenses)</t>
  </si>
  <si>
    <t>for the year</t>
  </si>
  <si>
    <t>Transfer of loss on disposal of equity</t>
  </si>
  <si>
    <t>investments measured at fair value</t>
  </si>
  <si>
    <t>through other comprehensive income</t>
  </si>
  <si>
    <t>(net of income tax) to retained earnings</t>
  </si>
  <si>
    <t>Change in non-controlling interests from</t>
  </si>
  <si>
    <t>change in investments in subsidiaries</t>
  </si>
  <si>
    <t>Closing balance as at 31 December 2023</t>
  </si>
  <si>
    <t>Treasury shares</t>
  </si>
  <si>
    <t>Share-based payment</t>
  </si>
  <si>
    <t>Closing balance as at 31 December 2024</t>
  </si>
  <si>
    <t>Separate financial statements</t>
  </si>
  <si>
    <t>Other components</t>
  </si>
  <si>
    <t>Premium</t>
  </si>
  <si>
    <t>Change in fair value</t>
  </si>
  <si>
    <t>on ordinary</t>
  </si>
  <si>
    <t>of financial assets</t>
  </si>
  <si>
    <t>reserves</t>
  </si>
  <si>
    <t>measured at fair value</t>
  </si>
  <si>
    <t xml:space="preserve"> Total equity</t>
  </si>
  <si>
    <t>Other comprehensive income (expenses) for the year</t>
  </si>
  <si>
    <t>Transfer of loss on disposal of equity investments</t>
  </si>
  <si>
    <t>measured at fair value through other comprehensive</t>
  </si>
  <si>
    <t>income to retained earnings (net of income tax)</t>
  </si>
  <si>
    <t>Balance at 31 December 2024</t>
  </si>
  <si>
    <t>Statement of Cash Flows</t>
  </si>
  <si>
    <t>Cash flows from operating activities</t>
  </si>
  <si>
    <t>Depreciation</t>
  </si>
  <si>
    <t>Amortisation</t>
  </si>
  <si>
    <t>Allowance for impairment loss on investments in</t>
  </si>
  <si>
    <t xml:space="preserve">   debt instruments measured at amortised cost</t>
  </si>
  <si>
    <t>Write-off trade receivables</t>
  </si>
  <si>
    <t>Allowance for diminution in value of inventories</t>
  </si>
  <si>
    <t>Employee benefit expenses</t>
  </si>
  <si>
    <t>Loss from disposals and write-offs of property, plant</t>
  </si>
  <si>
    <t xml:space="preserve">   and equipment, and intangible assets, net</t>
  </si>
  <si>
    <t>Gain from write-off of right-of-use assets</t>
  </si>
  <si>
    <t>(Gain) Loss from fair value of financial assets measured at FVPL</t>
  </si>
  <si>
    <t>Reversal of impairment in investment in a subsidiary</t>
  </si>
  <si>
    <t>Dividend income</t>
  </si>
  <si>
    <t>Interest income</t>
  </si>
  <si>
    <t>Finance costs</t>
  </si>
  <si>
    <t>Changes in working capital</t>
  </si>
  <si>
    <t>Trade and other current receivables</t>
  </si>
  <si>
    <t>Finance lease receivable</t>
  </si>
  <si>
    <t>Inventories</t>
  </si>
  <si>
    <t>Cash paid for employee benefit obligations</t>
  </si>
  <si>
    <t>Cash generated from operations</t>
  </si>
  <si>
    <t>Finance costs paid</t>
  </si>
  <si>
    <t>Income tax paid</t>
  </si>
  <si>
    <t>Net cash generated from (used in) operating activities</t>
  </si>
  <si>
    <t>Cash flows from investing activities</t>
  </si>
  <si>
    <t>Changes in restricted deposits at financial institutions</t>
  </si>
  <si>
    <t xml:space="preserve">Receipts from investments in debt instruments </t>
  </si>
  <si>
    <t xml:space="preserve">   measured at amortised cost</t>
  </si>
  <si>
    <t xml:space="preserve">Payments for investments in debt instruments </t>
  </si>
  <si>
    <t>Receipts from debt instruments measured at FVPL</t>
  </si>
  <si>
    <t>Payments for debt instruments measured at FVPL</t>
  </si>
  <si>
    <t>Receipts from sales of warrants of equity instruments</t>
  </si>
  <si>
    <t>Receipts from sales of financial assets measured at FVOCI</t>
  </si>
  <si>
    <t xml:space="preserve">Payments for investment in an associate </t>
  </si>
  <si>
    <t>Payments for investment in a joint venture</t>
  </si>
  <si>
    <t>Payments for decommissioning liabilities</t>
  </si>
  <si>
    <t>Receipts from disposals of property, plant and equipment</t>
  </si>
  <si>
    <t>Payments for purchases of property, plant and equipment,</t>
  </si>
  <si>
    <t>Dividend received</t>
  </si>
  <si>
    <t>Interest received</t>
  </si>
  <si>
    <t>Net cash used in investing activities</t>
  </si>
  <si>
    <t>Cash flows from financing activities</t>
  </si>
  <si>
    <t>Net cash receipts from (payments for) short-term loans</t>
  </si>
  <si>
    <t xml:space="preserve">   from financial institutions</t>
  </si>
  <si>
    <t xml:space="preserve">   from related parties</t>
  </si>
  <si>
    <t>Payments for lease liabilities</t>
  </si>
  <si>
    <t>Payments from long-term loans from financial institutions</t>
  </si>
  <si>
    <t>Cash receipts from long-term loans from financial institutions</t>
  </si>
  <si>
    <t>Payments for treasury shares</t>
  </si>
  <si>
    <t>Cash receipts from non-controlling interests from</t>
  </si>
  <si>
    <t xml:space="preserve">   change in interest in subsidiaries</t>
  </si>
  <si>
    <t>Dividend paid to non-controlling interests</t>
  </si>
  <si>
    <t>Dividend paid to the owners of the parent</t>
  </si>
  <si>
    <t>Net cash generated from (used in) financing activities</t>
  </si>
  <si>
    <t>Net increase (decrease) in cash and cash equivalents</t>
  </si>
  <si>
    <t xml:space="preserve">Cash and cash equivalents at the beginning of  the year </t>
  </si>
  <si>
    <t>Cash and cash equivalents at the end of the year</t>
  </si>
  <si>
    <t>Non-cash transactions as at 31 December</t>
  </si>
  <si>
    <t>Acquisitions of right-of-use assets under lease contracts</t>
  </si>
  <si>
    <t>Shares swap for investment in a subsidiary</t>
  </si>
  <si>
    <t>Payable balances from investment in a joint venture</t>
  </si>
  <si>
    <t>Increase of decommissioning liabilities</t>
  </si>
  <si>
    <t>Increase of investment in subsidiaries and associates from</t>
  </si>
  <si>
    <t xml:space="preserve">   liabilities arising from financial guarantee contracts</t>
  </si>
  <si>
    <t>Gain (Loss) from impairment of financial asset, net</t>
  </si>
  <si>
    <t>Profit before finance costs, share of profit or loss from investments</t>
  </si>
  <si>
    <t>Changes in fair value of equity investments measured at FVOCI,</t>
  </si>
  <si>
    <t>Changes in fair value of debt instruments measured at FVOCI,</t>
  </si>
  <si>
    <t>6, 11</t>
  </si>
  <si>
    <t>Transactions with owners during the year</t>
  </si>
  <si>
    <t>Capital contributed</t>
  </si>
  <si>
    <t>Capital called for paid-up of a subsidiary</t>
  </si>
  <si>
    <t>19, 32</t>
  </si>
  <si>
    <t xml:space="preserve">(Reversal of) Allowance for impairment loss on trade and </t>
  </si>
  <si>
    <t xml:space="preserve">   other current receivables and finance lease receivables</t>
  </si>
  <si>
    <t>Gain from sales of debt instruments measured at amortised cost</t>
  </si>
  <si>
    <t>Gain from sales of debt instruments measured at FVOCI</t>
  </si>
  <si>
    <t>Share-based payment expenses</t>
  </si>
  <si>
    <t>Share of profit from investments in associates and joint ventures</t>
  </si>
  <si>
    <t>Net receipts from (payments for) short-term loans to related parties</t>
  </si>
  <si>
    <t>Net receipts from (payments for) short-term loans to other party</t>
  </si>
  <si>
    <t>Short-term loans to other party</t>
  </si>
  <si>
    <t>Payments for investments in financial assets measured at FVOCI</t>
  </si>
  <si>
    <t>15.2, 26</t>
  </si>
  <si>
    <t>Payable balances from purchase of property, plant and equipment</t>
  </si>
  <si>
    <t xml:space="preserve">   investment properties, and intangible assets</t>
  </si>
  <si>
    <t>11, 14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</si>
</sst>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  <numFmt numFmtId="169" formatCode="_-* #,##0_-;\-* #,##0_-;_-* &quot;-&quot;??_-;_-@_-"/>
    <numFmt numFmtId="170" formatCode="0.0"/>
  </numFmts>
  <fonts count="25"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0"/>
      </top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</cellStyleXfs>
  <cellXfs count="142">
    <xf numFmtId="0" fontId="0" fillId="0" borderId="0" xfId="0"/>
    <xf numFmtId="165" fontId="3" fillId="0" borderId="0" xfId="28" applyNumberFormat="1" applyFont="1" applyFill="1" applyBorder="1" applyAlignment="1">
      <alignment horizontal="right" vertical="center" wrapText="1"/>
    </xf>
    <xf numFmtId="165" fontId="3" fillId="0" borderId="0" xfId="28" applyNumberFormat="1" applyFont="1" applyFill="1" applyBorder="1" applyAlignment="1">
      <alignment horizontal="right" vertical="center"/>
    </xf>
    <xf numFmtId="43" fontId="3" fillId="0" borderId="0" xfId="28" applyFont="1" applyFill="1" applyAlignment="1">
      <alignment horizontal="right" vertical="center" wrapText="1"/>
    </xf>
    <xf numFmtId="165" fontId="3" fillId="0" borderId="2" xfId="28" applyNumberFormat="1" applyFont="1" applyFill="1" applyBorder="1" applyAlignment="1">
      <alignment horizontal="right" vertical="center"/>
    </xf>
    <xf numFmtId="165" fontId="3" fillId="0" borderId="0" xfId="28" quotePrefix="1" applyNumberFormat="1" applyFont="1" applyFill="1" applyBorder="1" applyAlignment="1">
      <alignment horizontal="right" vertical="center"/>
    </xf>
    <xf numFmtId="169" fontId="3" fillId="0" borderId="0" xfId="28" applyNumberFormat="1" applyFont="1" applyFill="1" applyAlignment="1">
      <alignment horizontal="right" vertical="center" wrapText="1"/>
    </xf>
    <xf numFmtId="43" fontId="3" fillId="0" borderId="0" xfId="28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165" fontId="3" fillId="0" borderId="15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39" applyFont="1" applyAlignment="1">
      <alignment vertical="center"/>
    </xf>
    <xf numFmtId="0" fontId="3" fillId="0" borderId="0" xfId="39" applyFont="1" applyAlignment="1">
      <alignment vertical="center"/>
    </xf>
    <xf numFmtId="0" fontId="3" fillId="0" borderId="0" xfId="39" applyFont="1" applyAlignment="1">
      <alignment horizontal="center" vertical="center"/>
    </xf>
    <xf numFmtId="167" fontId="3" fillId="0" borderId="0" xfId="39" applyNumberFormat="1" applyFont="1" applyAlignment="1">
      <alignment vertical="center"/>
    </xf>
    <xf numFmtId="0" fontId="4" fillId="0" borderId="1" xfId="39" applyFont="1" applyBorder="1" applyAlignment="1">
      <alignment vertical="center"/>
    </xf>
    <xf numFmtId="0" fontId="3" fillId="0" borderId="1" xfId="39" applyFont="1" applyBorder="1" applyAlignment="1">
      <alignment vertical="center"/>
    </xf>
    <xf numFmtId="0" fontId="3" fillId="0" borderId="1" xfId="39" applyFont="1" applyBorder="1" applyAlignment="1">
      <alignment horizontal="center" vertical="center"/>
    </xf>
    <xf numFmtId="167" fontId="3" fillId="0" borderId="1" xfId="39" applyNumberFormat="1" applyFont="1" applyBorder="1" applyAlignment="1">
      <alignment vertical="center"/>
    </xf>
    <xf numFmtId="0" fontId="4" fillId="0" borderId="0" xfId="39" applyFont="1" applyAlignment="1">
      <alignment horizontal="center" vertical="center" wrapText="1"/>
    </xf>
    <xf numFmtId="167" fontId="4" fillId="0" borderId="0" xfId="39" applyNumberFormat="1" applyFont="1" applyAlignment="1">
      <alignment horizontal="center" vertical="center" wrapText="1"/>
    </xf>
    <xf numFmtId="0" fontId="4" fillId="0" borderId="1" xfId="39" applyFont="1" applyBorder="1" applyAlignment="1">
      <alignment horizontal="center" vertical="center"/>
    </xf>
    <xf numFmtId="167" fontId="4" fillId="0" borderId="1" xfId="39" applyNumberFormat="1" applyFont="1" applyBorder="1" applyAlignment="1">
      <alignment horizontal="right" vertical="center"/>
    </xf>
    <xf numFmtId="167" fontId="4" fillId="0" borderId="0" xfId="39" applyNumberFormat="1" applyFont="1" applyAlignment="1">
      <alignment horizontal="right" vertical="center" wrapText="1"/>
    </xf>
    <xf numFmtId="167" fontId="3" fillId="0" borderId="0" xfId="39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/>
    </xf>
    <xf numFmtId="0" fontId="3" fillId="0" borderId="0" xfId="39" applyFont="1" applyAlignment="1">
      <alignment horizontal="left" vertical="center"/>
    </xf>
    <xf numFmtId="164" fontId="3" fillId="0" borderId="0" xfId="39" applyNumberFormat="1" applyFont="1" applyAlignment="1">
      <alignment horizontal="center" vertical="center"/>
    </xf>
    <xf numFmtId="168" fontId="3" fillId="0" borderId="0" xfId="39" applyNumberFormat="1" applyFont="1" applyAlignment="1">
      <alignment horizontal="center" vertical="center"/>
    </xf>
    <xf numFmtId="0" fontId="3" fillId="0" borderId="0" xfId="39" applyFont="1" applyAlignment="1">
      <alignment horizontal="center" vertical="center" wrapText="1"/>
    </xf>
    <xf numFmtId="167" fontId="3" fillId="0" borderId="2" xfId="0" applyNumberFormat="1" applyFont="1" applyBorder="1" applyAlignment="1">
      <alignment horizontal="right" vertical="center"/>
    </xf>
    <xf numFmtId="0" fontId="4" fillId="0" borderId="0" xfId="39" applyFont="1" applyAlignment="1">
      <alignment horizontal="center" vertical="center"/>
    </xf>
    <xf numFmtId="0" fontId="4" fillId="0" borderId="0" xfId="39" applyFont="1" applyAlignment="1">
      <alignment horizontal="left" vertical="center"/>
    </xf>
    <xf numFmtId="167" fontId="3" fillId="0" borderId="0" xfId="39" applyNumberFormat="1" applyFont="1" applyAlignment="1">
      <alignment horizontal="right" vertical="center"/>
    </xf>
    <xf numFmtId="0" fontId="3" fillId="0" borderId="1" xfId="39" applyFont="1" applyBorder="1" applyAlignment="1">
      <alignment horizontal="center" vertical="center" wrapText="1"/>
    </xf>
    <xf numFmtId="167" fontId="3" fillId="0" borderId="1" xfId="39" applyNumberFormat="1" applyFont="1" applyBorder="1" applyAlignment="1">
      <alignment horizontal="right" vertical="center" wrapText="1"/>
    </xf>
    <xf numFmtId="167" fontId="3" fillId="0" borderId="0" xfId="0" quotePrefix="1" applyNumberFormat="1" applyFont="1" applyAlignment="1">
      <alignment horizontal="right" vertical="center"/>
    </xf>
    <xf numFmtId="164" fontId="3" fillId="0" borderId="0" xfId="39" applyNumberFormat="1" applyFont="1" applyAlignment="1">
      <alignment horizontal="right" vertical="center" wrapText="1"/>
    </xf>
    <xf numFmtId="164" fontId="3" fillId="0" borderId="0" xfId="39" applyNumberFormat="1" applyFont="1" applyAlignment="1">
      <alignment horizontal="center" vertical="center" wrapText="1"/>
    </xf>
    <xf numFmtId="167" fontId="3" fillId="0" borderId="1" xfId="39" applyNumberFormat="1" applyFont="1" applyBorder="1" applyAlignment="1">
      <alignment horizontal="right" vertical="center"/>
    </xf>
    <xf numFmtId="164" fontId="3" fillId="0" borderId="0" xfId="39" applyNumberFormat="1" applyFont="1" applyAlignment="1">
      <alignment vertical="center"/>
    </xf>
    <xf numFmtId="167" fontId="3" fillId="0" borderId="3" xfId="39" applyNumberFormat="1" applyFont="1" applyBorder="1" applyAlignment="1">
      <alignment horizontal="right" vertical="center"/>
    </xf>
    <xf numFmtId="164" fontId="3" fillId="0" borderId="0" xfId="39" applyNumberFormat="1" applyFont="1" applyAlignment="1">
      <alignment horizontal="right" vertical="center"/>
    </xf>
    <xf numFmtId="169" fontId="3" fillId="0" borderId="0" xfId="39" applyNumberFormat="1" applyFont="1" applyAlignment="1">
      <alignment vertical="center"/>
    </xf>
    <xf numFmtId="0" fontId="3" fillId="0" borderId="2" xfId="39" applyFont="1" applyBorder="1" applyAlignment="1">
      <alignment vertical="center"/>
    </xf>
    <xf numFmtId="0" fontId="3" fillId="0" borderId="2" xfId="39" applyFont="1" applyBorder="1" applyAlignment="1">
      <alignment horizontal="center" vertical="center"/>
    </xf>
    <xf numFmtId="167" fontId="3" fillId="0" borderId="2" xfId="39" applyNumberFormat="1" applyFont="1" applyBorder="1" applyAlignment="1">
      <alignment vertical="center"/>
    </xf>
    <xf numFmtId="0" fontId="4" fillId="0" borderId="0" xfId="39" applyFont="1" applyAlignment="1">
      <alignment vertical="center" wrapText="1"/>
    </xf>
    <xf numFmtId="167" fontId="4" fillId="0" borderId="1" xfId="39" applyNumberFormat="1" applyFont="1" applyBorder="1" applyAlignment="1">
      <alignment horizontal="centerContinuous" vertical="center"/>
    </xf>
    <xf numFmtId="167" fontId="4" fillId="0" borderId="16" xfId="39" applyNumberFormat="1" applyFont="1" applyBorder="1" applyAlignment="1">
      <alignment horizontal="center" vertical="center" wrapText="1"/>
    </xf>
    <xf numFmtId="167" fontId="4" fillId="0" borderId="0" xfId="39" applyNumberFormat="1" applyFont="1" applyAlignment="1">
      <alignment horizontal="right" vertical="center"/>
    </xf>
    <xf numFmtId="167" fontId="4" fillId="0" borderId="2" xfId="39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/>
    </xf>
    <xf numFmtId="167" fontId="4" fillId="0" borderId="0" xfId="39" quotePrefix="1" applyNumberFormat="1" applyFont="1" applyAlignment="1">
      <alignment horizontal="right" vertical="center"/>
    </xf>
    <xf numFmtId="0" fontId="4" fillId="0" borderId="1" xfId="39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164" fontId="4" fillId="0" borderId="0" xfId="45" applyNumberFormat="1" applyFont="1" applyAlignment="1">
      <alignment vertical="center"/>
    </xf>
    <xf numFmtId="167" fontId="3" fillId="0" borderId="2" xfId="39" applyNumberFormat="1" applyFont="1" applyBorder="1" applyAlignment="1">
      <alignment horizontal="right" vertical="center" wrapText="1"/>
    </xf>
    <xf numFmtId="167" fontId="3" fillId="0" borderId="4" xfId="39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70" fontId="3" fillId="0" borderId="0" xfId="39" applyNumberFormat="1" applyFont="1" applyAlignment="1">
      <alignment horizontal="center" vertical="center" wrapText="1"/>
    </xf>
    <xf numFmtId="167" fontId="4" fillId="0" borderId="2" xfId="39" applyNumberFormat="1" applyFont="1" applyBorder="1" applyAlignment="1">
      <alignment horizontal="centerContinuous" vertical="center"/>
    </xf>
    <xf numFmtId="167" fontId="4" fillId="0" borderId="5" xfId="39" applyNumberFormat="1" applyFont="1" applyBorder="1" applyAlignment="1">
      <alignment horizontal="centerContinuous" vertical="center"/>
    </xf>
    <xf numFmtId="167" fontId="4" fillId="0" borderId="0" xfId="39" applyNumberFormat="1" applyFont="1" applyAlignment="1">
      <alignment vertical="center" wrapText="1"/>
    </xf>
    <xf numFmtId="165" fontId="3" fillId="0" borderId="0" xfId="39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2" xfId="39" applyNumberFormat="1" applyFont="1" applyBorder="1" applyAlignment="1">
      <alignment horizontal="right"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167" fontId="3" fillId="0" borderId="2" xfId="0" applyNumberFormat="1" applyFont="1" applyBorder="1" applyAlignment="1">
      <alignment vertical="center" wrapText="1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quotePrefix="1" applyNumberFormat="1" applyFont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7" fontId="3" fillId="0" borderId="4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7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7" fontId="4" fillId="0" borderId="2" xfId="39" applyNumberFormat="1" applyFont="1" applyBorder="1" applyAlignment="1">
      <alignment horizontal="center" vertical="center" wrapText="1"/>
    </xf>
    <xf numFmtId="167" fontId="4" fillId="0" borderId="1" xfId="39" applyNumberFormat="1" applyFont="1" applyBorder="1" applyAlignment="1">
      <alignment horizontal="center" vertical="center" wrapText="1"/>
    </xf>
    <xf numFmtId="167" fontId="4" fillId="0" borderId="1" xfId="39" applyNumberFormat="1" applyFont="1" applyBorder="1" applyAlignment="1">
      <alignment horizontal="center" vertical="center"/>
    </xf>
    <xf numFmtId="167" fontId="4" fillId="0" borderId="0" xfId="39" applyNumberFormat="1" applyFont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5" xr:uid="{3048F56B-B098-497A-9529-1D0B1B9D331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C2445866-4E2B-4590-9FA4-60A5DE6A2F9E}"/>
  </tableStyles>
  <colors>
    <mruColors>
      <color rgb="FFFF66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5"/>
  <sheetViews>
    <sheetView zoomScaleNormal="100" zoomScaleSheetLayoutView="100" workbookViewId="0">
      <selection activeCell="B7" sqref="B7"/>
    </sheetView>
  </sheetViews>
  <sheetFormatPr defaultColWidth="9" defaultRowHeight="16.5" customHeight="1"/>
  <cols>
    <col min="1" max="1" width="1.5703125" style="28" customWidth="1"/>
    <col min="2" max="2" width="39.28515625" style="16" customWidth="1"/>
    <col min="3" max="3" width="5.42578125" style="9" customWidth="1"/>
    <col min="4" max="4" width="0.85546875" style="9" customWidth="1"/>
    <col min="5" max="5" width="12.42578125" style="61" customWidth="1"/>
    <col min="6" max="6" width="0.85546875" style="106" customWidth="1"/>
    <col min="7" max="7" width="12.42578125" style="61" customWidth="1"/>
    <col min="8" max="8" width="0.85546875" style="106" customWidth="1"/>
    <col min="9" max="9" width="12.42578125" style="61" customWidth="1"/>
    <col min="10" max="10" width="0.85546875" style="106" customWidth="1"/>
    <col min="11" max="11" width="12.42578125" style="61" customWidth="1"/>
    <col min="12" max="16384" width="9" style="9"/>
  </cols>
  <sheetData>
    <row r="1" spans="1:11" ht="16.5" customHeight="1">
      <c r="A1" s="8" t="s">
        <v>0</v>
      </c>
      <c r="B1" s="9"/>
      <c r="C1" s="10"/>
    </row>
    <row r="2" spans="1:11" ht="16.5" customHeight="1">
      <c r="A2" s="11" t="s">
        <v>1</v>
      </c>
      <c r="B2" s="9"/>
      <c r="C2" s="10"/>
    </row>
    <row r="3" spans="1:11" ht="16.5" customHeight="1">
      <c r="A3" s="12" t="s">
        <v>2</v>
      </c>
      <c r="B3" s="13"/>
      <c r="C3" s="14"/>
      <c r="D3" s="13"/>
      <c r="E3" s="107"/>
      <c r="F3" s="108"/>
      <c r="G3" s="107"/>
      <c r="H3" s="108"/>
      <c r="I3" s="107"/>
      <c r="J3" s="108"/>
      <c r="K3" s="107"/>
    </row>
    <row r="4" spans="1:11" ht="15.95" customHeight="1">
      <c r="A4" s="15"/>
    </row>
    <row r="5" spans="1:11" ht="15.95" customHeight="1">
      <c r="A5" s="15"/>
    </row>
    <row r="6" spans="1:11" ht="15.95" customHeight="1">
      <c r="A6" s="15"/>
      <c r="E6" s="134" t="s">
        <v>3</v>
      </c>
      <c r="F6" s="134"/>
      <c r="G6" s="134"/>
      <c r="I6" s="134" t="s">
        <v>4</v>
      </c>
      <c r="J6" s="134"/>
      <c r="K6" s="134"/>
    </row>
    <row r="7" spans="1:11" ht="15.95" customHeight="1">
      <c r="A7" s="15"/>
      <c r="E7" s="132" t="s">
        <v>5</v>
      </c>
      <c r="F7" s="132"/>
      <c r="G7" s="132"/>
      <c r="H7" s="109"/>
      <c r="I7" s="135" t="s">
        <v>5</v>
      </c>
      <c r="J7" s="135"/>
      <c r="K7" s="135"/>
    </row>
    <row r="8" spans="1:11" ht="15.95" customHeight="1">
      <c r="A8" s="15"/>
      <c r="C8" s="17"/>
      <c r="D8" s="18"/>
      <c r="E8" s="110" t="s">
        <v>6</v>
      </c>
      <c r="F8" s="19"/>
      <c r="G8" s="110" t="s">
        <v>7</v>
      </c>
      <c r="H8" s="19"/>
      <c r="I8" s="110" t="s">
        <v>6</v>
      </c>
      <c r="J8" s="19"/>
      <c r="K8" s="110" t="s">
        <v>7</v>
      </c>
    </row>
    <row r="9" spans="1:11" ht="15.95" customHeight="1">
      <c r="A9" s="15"/>
      <c r="C9" s="111" t="s">
        <v>8</v>
      </c>
      <c r="D9" s="20"/>
      <c r="E9" s="112" t="s">
        <v>9</v>
      </c>
      <c r="F9" s="113"/>
      <c r="G9" s="112" t="s">
        <v>9</v>
      </c>
      <c r="H9" s="113"/>
      <c r="I9" s="112" t="s">
        <v>9</v>
      </c>
      <c r="J9" s="113"/>
      <c r="K9" s="112" t="s">
        <v>9</v>
      </c>
    </row>
    <row r="10" spans="1:11" ht="15.95" customHeight="1">
      <c r="A10" s="11" t="s">
        <v>10</v>
      </c>
      <c r="C10" s="18"/>
      <c r="D10" s="18"/>
      <c r="F10" s="19"/>
      <c r="H10" s="19"/>
      <c r="J10" s="19"/>
    </row>
    <row r="11" spans="1:11" ht="15.95" customHeight="1">
      <c r="A11" s="11"/>
      <c r="C11" s="18"/>
      <c r="D11" s="18"/>
      <c r="F11" s="19"/>
      <c r="H11" s="19"/>
      <c r="J11" s="19"/>
    </row>
    <row r="12" spans="1:11" ht="15.95" customHeight="1">
      <c r="A12" s="11" t="s">
        <v>11</v>
      </c>
      <c r="C12" s="18"/>
      <c r="D12" s="18"/>
      <c r="F12" s="19"/>
      <c r="H12" s="19"/>
      <c r="J12" s="19"/>
    </row>
    <row r="13" spans="1:11" ht="15.95" customHeight="1">
      <c r="A13" s="11"/>
      <c r="C13" s="18"/>
      <c r="D13" s="18"/>
      <c r="F13" s="19"/>
      <c r="H13" s="19"/>
      <c r="J13" s="19"/>
    </row>
    <row r="14" spans="1:11" ht="15.95" customHeight="1">
      <c r="A14" s="15" t="s">
        <v>12</v>
      </c>
      <c r="C14" s="9">
        <v>9</v>
      </c>
      <c r="D14" s="18"/>
      <c r="E14" s="21">
        <v>2016981</v>
      </c>
      <c r="F14" s="22"/>
      <c r="G14" s="21">
        <v>1729220</v>
      </c>
      <c r="H14" s="22"/>
      <c r="I14" s="21">
        <v>1695468</v>
      </c>
      <c r="J14" s="22"/>
      <c r="K14" s="21">
        <v>1484177</v>
      </c>
    </row>
    <row r="15" spans="1:11" ht="15.95" customHeight="1">
      <c r="A15" s="15" t="s">
        <v>13</v>
      </c>
      <c r="C15" s="18"/>
      <c r="D15" s="18"/>
      <c r="F15" s="19"/>
      <c r="H15" s="19"/>
      <c r="J15" s="19"/>
    </row>
    <row r="16" spans="1:11" ht="15.95" customHeight="1">
      <c r="A16" s="15"/>
      <c r="B16" s="16" t="s">
        <v>14</v>
      </c>
      <c r="C16" s="9">
        <v>11</v>
      </c>
      <c r="D16" s="18"/>
      <c r="E16" s="61">
        <v>14939</v>
      </c>
      <c r="F16" s="101"/>
      <c r="G16" s="61">
        <v>24923</v>
      </c>
      <c r="H16" s="101"/>
      <c r="I16" s="61">
        <v>0</v>
      </c>
      <c r="J16" s="101"/>
      <c r="K16" s="61">
        <v>0</v>
      </c>
    </row>
    <row r="17" spans="1:11" ht="15.95" customHeight="1">
      <c r="A17" s="15" t="s">
        <v>15</v>
      </c>
      <c r="C17" s="9">
        <v>10</v>
      </c>
      <c r="D17" s="18"/>
      <c r="E17" s="61">
        <v>3146502</v>
      </c>
      <c r="F17" s="101"/>
      <c r="G17" s="61">
        <v>3471517</v>
      </c>
      <c r="H17" s="101"/>
      <c r="I17" s="61">
        <v>2725392</v>
      </c>
      <c r="J17" s="101"/>
      <c r="K17" s="61">
        <v>3091427</v>
      </c>
    </row>
    <row r="18" spans="1:11" ht="15.95" customHeight="1">
      <c r="A18" s="15" t="s">
        <v>16</v>
      </c>
      <c r="C18" s="9">
        <v>10</v>
      </c>
      <c r="D18" s="18"/>
      <c r="E18" s="21">
        <v>952352</v>
      </c>
      <c r="F18" s="22"/>
      <c r="G18" s="21">
        <v>427842</v>
      </c>
      <c r="H18" s="22"/>
      <c r="I18" s="21">
        <v>2937</v>
      </c>
      <c r="J18" s="22"/>
      <c r="K18" s="23">
        <v>0</v>
      </c>
    </row>
    <row r="19" spans="1:11" ht="15.95" customHeight="1">
      <c r="A19" s="15" t="s">
        <v>17</v>
      </c>
      <c r="C19" s="9" t="s">
        <v>262</v>
      </c>
      <c r="D19" s="18"/>
      <c r="E19" s="21">
        <v>152878</v>
      </c>
      <c r="F19" s="22"/>
      <c r="G19" s="21">
        <v>474958</v>
      </c>
      <c r="H19" s="22"/>
      <c r="I19" s="21">
        <v>904</v>
      </c>
      <c r="J19" s="22"/>
      <c r="K19" s="21">
        <v>89584</v>
      </c>
    </row>
    <row r="20" spans="1:11" ht="15.95" customHeight="1">
      <c r="A20" s="15" t="s">
        <v>275</v>
      </c>
      <c r="D20" s="18"/>
      <c r="E20" s="21">
        <v>20000</v>
      </c>
      <c r="F20" s="22"/>
      <c r="G20" s="61">
        <v>0</v>
      </c>
      <c r="H20" s="3"/>
      <c r="I20" s="61">
        <v>0</v>
      </c>
      <c r="J20" s="3"/>
      <c r="K20" s="61">
        <v>0</v>
      </c>
    </row>
    <row r="21" spans="1:11" ht="15.95" customHeight="1">
      <c r="A21" s="15" t="s">
        <v>18</v>
      </c>
      <c r="C21" s="9">
        <v>36</v>
      </c>
      <c r="D21" s="18"/>
      <c r="E21" s="21">
        <v>519316</v>
      </c>
      <c r="F21" s="22"/>
      <c r="G21" s="21">
        <v>106316</v>
      </c>
      <c r="H21" s="22"/>
      <c r="I21" s="21">
        <v>1091400</v>
      </c>
      <c r="J21" s="22"/>
      <c r="K21" s="21">
        <v>95532</v>
      </c>
    </row>
    <row r="22" spans="1:11" ht="15.95" customHeight="1">
      <c r="A22" s="10" t="s">
        <v>19</v>
      </c>
      <c r="B22" s="15"/>
      <c r="C22" s="9">
        <v>12</v>
      </c>
      <c r="D22" s="18"/>
      <c r="E22" s="61">
        <v>12253514</v>
      </c>
      <c r="F22" s="19"/>
      <c r="G22" s="61">
        <v>9922003</v>
      </c>
      <c r="H22" s="19"/>
      <c r="I22" s="61">
        <v>11436713</v>
      </c>
      <c r="J22" s="19"/>
      <c r="K22" s="61">
        <v>9307126</v>
      </c>
    </row>
    <row r="23" spans="1:11" ht="15.95" customHeight="1">
      <c r="A23" s="15" t="s">
        <v>20</v>
      </c>
      <c r="C23" s="9">
        <v>13</v>
      </c>
      <c r="D23" s="18"/>
      <c r="E23" s="4">
        <v>467294</v>
      </c>
      <c r="F23" s="18"/>
      <c r="G23" s="4">
        <v>285829</v>
      </c>
      <c r="H23" s="18"/>
      <c r="I23" s="4">
        <v>335759</v>
      </c>
      <c r="J23" s="18"/>
      <c r="K23" s="4">
        <v>200709</v>
      </c>
    </row>
    <row r="24" spans="1:11" ht="15.95" customHeight="1">
      <c r="A24" s="15"/>
      <c r="D24" s="18"/>
      <c r="F24" s="19"/>
      <c r="H24" s="19"/>
      <c r="J24" s="19"/>
    </row>
    <row r="25" spans="1:11" ht="15.95" customHeight="1">
      <c r="A25" s="11" t="s">
        <v>21</v>
      </c>
      <c r="C25" s="16"/>
      <c r="D25" s="18"/>
      <c r="E25" s="66">
        <f>SUM(E14:E23)</f>
        <v>19543776</v>
      </c>
      <c r="F25" s="19"/>
      <c r="G25" s="66">
        <f>SUM(G14:G23)</f>
        <v>16442608</v>
      </c>
      <c r="H25" s="19"/>
      <c r="I25" s="66">
        <f>SUM(I14:I23)</f>
        <v>17288573</v>
      </c>
      <c r="J25" s="19"/>
      <c r="K25" s="66">
        <f>SUM(K14:K23)</f>
        <v>14268555</v>
      </c>
    </row>
    <row r="26" spans="1:11" ht="15.95" customHeight="1">
      <c r="A26" s="15"/>
      <c r="C26" s="16"/>
      <c r="D26" s="18"/>
      <c r="F26" s="19"/>
      <c r="H26" s="19"/>
      <c r="J26" s="19"/>
    </row>
    <row r="27" spans="1:11" ht="15.95" customHeight="1">
      <c r="A27" s="11" t="s">
        <v>22</v>
      </c>
      <c r="C27" s="16"/>
      <c r="D27" s="18"/>
      <c r="F27" s="19"/>
      <c r="H27" s="19"/>
      <c r="J27" s="19"/>
    </row>
    <row r="28" spans="1:11" ht="15.95" customHeight="1">
      <c r="A28" s="11"/>
      <c r="C28" s="16"/>
      <c r="D28" s="18"/>
      <c r="F28" s="19"/>
      <c r="H28" s="19"/>
      <c r="J28" s="19"/>
    </row>
    <row r="29" spans="1:11" ht="15.95" customHeight="1">
      <c r="A29" s="15" t="s">
        <v>23</v>
      </c>
      <c r="B29" s="15"/>
      <c r="C29" s="114">
        <v>11.2</v>
      </c>
      <c r="D29" s="18"/>
      <c r="E29" s="23">
        <v>95361</v>
      </c>
      <c r="F29" s="102"/>
      <c r="G29" s="23">
        <v>50359</v>
      </c>
      <c r="H29" s="102"/>
      <c r="I29" s="23">
        <v>0</v>
      </c>
      <c r="J29" s="102"/>
      <c r="K29" s="23">
        <v>0</v>
      </c>
    </row>
    <row r="30" spans="1:11" ht="15.95" customHeight="1">
      <c r="A30" s="15" t="s">
        <v>24</v>
      </c>
      <c r="B30" s="15"/>
      <c r="C30" s="9">
        <v>10</v>
      </c>
      <c r="D30" s="18"/>
      <c r="E30" s="23">
        <v>562665</v>
      </c>
      <c r="F30" s="102"/>
      <c r="G30" s="23">
        <v>120433</v>
      </c>
      <c r="H30" s="102"/>
      <c r="I30" s="23">
        <v>1168</v>
      </c>
      <c r="J30" s="102"/>
      <c r="K30" s="23">
        <v>0</v>
      </c>
    </row>
    <row r="31" spans="1:11" ht="15.95" customHeight="1">
      <c r="A31" s="15" t="s">
        <v>17</v>
      </c>
      <c r="C31" s="9" t="s">
        <v>262</v>
      </c>
      <c r="D31" s="18"/>
      <c r="E31" s="23">
        <v>432343</v>
      </c>
      <c r="F31" s="102"/>
      <c r="G31" s="23">
        <v>636917</v>
      </c>
      <c r="H31" s="102"/>
      <c r="I31" s="23">
        <v>0</v>
      </c>
      <c r="J31" s="102"/>
      <c r="K31" s="23">
        <v>333300</v>
      </c>
    </row>
    <row r="32" spans="1:11" ht="17.25" customHeight="1">
      <c r="A32" s="15" t="s">
        <v>25</v>
      </c>
      <c r="C32" s="18"/>
      <c r="D32" s="18"/>
      <c r="F32" s="19"/>
      <c r="H32" s="19"/>
      <c r="J32" s="19"/>
    </row>
    <row r="33" spans="1:11" ht="15.95" customHeight="1">
      <c r="A33" s="15"/>
      <c r="B33" s="16" t="s">
        <v>14</v>
      </c>
      <c r="C33" s="9">
        <v>11</v>
      </c>
      <c r="D33" s="18"/>
      <c r="E33" s="23">
        <v>101752</v>
      </c>
      <c r="F33" s="19"/>
      <c r="G33" s="23">
        <v>79492</v>
      </c>
      <c r="H33" s="19"/>
      <c r="I33" s="61">
        <v>0</v>
      </c>
      <c r="J33" s="19"/>
      <c r="K33" s="23">
        <v>0</v>
      </c>
    </row>
    <row r="34" spans="1:11" ht="17.25" customHeight="1">
      <c r="A34" s="15" t="s">
        <v>26</v>
      </c>
      <c r="C34" s="18"/>
      <c r="D34" s="18"/>
      <c r="F34" s="19"/>
      <c r="H34" s="19"/>
      <c r="J34" s="19"/>
    </row>
    <row r="35" spans="1:11" ht="15.95" customHeight="1">
      <c r="A35" s="15"/>
      <c r="B35" s="15" t="s">
        <v>27</v>
      </c>
      <c r="C35" s="9" t="s">
        <v>28</v>
      </c>
      <c r="D35" s="18"/>
      <c r="E35" s="5">
        <v>0</v>
      </c>
      <c r="F35" s="1"/>
      <c r="G35" s="5">
        <v>0</v>
      </c>
      <c r="H35" s="1"/>
      <c r="I35" s="61">
        <v>3196007</v>
      </c>
      <c r="J35" s="1"/>
      <c r="K35" s="5">
        <v>2831058</v>
      </c>
    </row>
    <row r="36" spans="1:11" ht="15.95" customHeight="1">
      <c r="A36" s="15" t="s">
        <v>29</v>
      </c>
      <c r="B36" s="15"/>
      <c r="D36" s="18"/>
      <c r="E36" s="23"/>
      <c r="F36" s="102"/>
      <c r="G36" s="23"/>
      <c r="H36" s="102"/>
      <c r="I36" s="23"/>
      <c r="J36" s="102"/>
      <c r="K36" s="23"/>
    </row>
    <row r="37" spans="1:11" ht="15.95" customHeight="1">
      <c r="A37" s="15"/>
      <c r="B37" s="15" t="s">
        <v>30</v>
      </c>
      <c r="C37" s="115">
        <v>15</v>
      </c>
      <c r="D37" s="18"/>
      <c r="E37" s="61">
        <v>2006368</v>
      </c>
      <c r="F37" s="102"/>
      <c r="G37" s="61">
        <v>1664513</v>
      </c>
      <c r="H37" s="102"/>
      <c r="I37" s="61">
        <v>0</v>
      </c>
      <c r="J37" s="102"/>
      <c r="K37" s="61">
        <v>0</v>
      </c>
    </row>
    <row r="38" spans="1:11" ht="15.95" customHeight="1">
      <c r="A38" s="15" t="s">
        <v>31</v>
      </c>
      <c r="C38" s="9">
        <v>16</v>
      </c>
      <c r="D38" s="18"/>
      <c r="E38" s="23">
        <v>254427</v>
      </c>
      <c r="F38" s="102"/>
      <c r="G38" s="23">
        <v>0</v>
      </c>
      <c r="H38" s="102"/>
      <c r="I38" s="23">
        <v>254427</v>
      </c>
      <c r="J38" s="102"/>
      <c r="K38" s="23">
        <v>0</v>
      </c>
    </row>
    <row r="39" spans="1:11" ht="15.95" customHeight="1">
      <c r="A39" s="15" t="s">
        <v>32</v>
      </c>
      <c r="C39" s="9">
        <v>17</v>
      </c>
      <c r="D39" s="18"/>
      <c r="E39" s="23">
        <v>1277539</v>
      </c>
      <c r="F39" s="102"/>
      <c r="G39" s="23">
        <v>1392402</v>
      </c>
      <c r="H39" s="102"/>
      <c r="I39" s="23">
        <v>1242735</v>
      </c>
      <c r="J39" s="102"/>
      <c r="K39" s="23">
        <v>1352519</v>
      </c>
    </row>
    <row r="40" spans="1:11" ht="15.95" customHeight="1">
      <c r="A40" s="15" t="s">
        <v>33</v>
      </c>
      <c r="C40" s="9">
        <v>18</v>
      </c>
      <c r="D40" s="18"/>
      <c r="E40" s="23">
        <v>806847</v>
      </c>
      <c r="F40" s="102"/>
      <c r="G40" s="23">
        <v>1015611</v>
      </c>
      <c r="H40" s="102"/>
      <c r="I40" s="23">
        <v>790791</v>
      </c>
      <c r="J40" s="102"/>
      <c r="K40" s="23">
        <v>1004701</v>
      </c>
    </row>
    <row r="41" spans="1:11" ht="15.95" customHeight="1">
      <c r="A41" s="15" t="s">
        <v>34</v>
      </c>
      <c r="C41" s="9">
        <v>19</v>
      </c>
      <c r="D41" s="18"/>
      <c r="E41" s="23">
        <v>272342</v>
      </c>
      <c r="F41" s="102"/>
      <c r="G41" s="23">
        <v>278884</v>
      </c>
      <c r="H41" s="102"/>
      <c r="I41" s="23">
        <v>85487</v>
      </c>
      <c r="J41" s="102"/>
      <c r="K41" s="23">
        <v>84733</v>
      </c>
    </row>
    <row r="42" spans="1:11" ht="15.95" customHeight="1">
      <c r="A42" s="15" t="s">
        <v>35</v>
      </c>
      <c r="C42" s="9">
        <v>20</v>
      </c>
      <c r="D42" s="18"/>
      <c r="E42" s="116">
        <v>309018</v>
      </c>
      <c r="F42" s="102"/>
      <c r="G42" s="116">
        <v>309018</v>
      </c>
      <c r="H42" s="102"/>
      <c r="I42" s="116">
        <v>0</v>
      </c>
      <c r="J42" s="102"/>
      <c r="K42" s="116">
        <v>0</v>
      </c>
    </row>
    <row r="43" spans="1:11" ht="15.95" customHeight="1">
      <c r="A43" s="15" t="s">
        <v>36</v>
      </c>
      <c r="C43" s="9">
        <v>21</v>
      </c>
      <c r="D43" s="18"/>
      <c r="E43" s="61">
        <v>137308</v>
      </c>
      <c r="F43" s="19"/>
      <c r="G43" s="61">
        <v>232201</v>
      </c>
      <c r="H43" s="19"/>
      <c r="I43" s="61">
        <v>128005</v>
      </c>
      <c r="J43" s="19"/>
      <c r="K43" s="61">
        <v>219635</v>
      </c>
    </row>
    <row r="44" spans="1:11" ht="15.95" customHeight="1">
      <c r="A44" s="15" t="s">
        <v>37</v>
      </c>
      <c r="C44" s="9">
        <v>22</v>
      </c>
      <c r="D44" s="18"/>
      <c r="E44" s="24">
        <v>836826</v>
      </c>
      <c r="F44" s="102"/>
      <c r="G44" s="24">
        <v>753814</v>
      </c>
      <c r="H44" s="102"/>
      <c r="I44" s="24">
        <v>833331</v>
      </c>
      <c r="J44" s="102"/>
      <c r="K44" s="24">
        <v>749565</v>
      </c>
    </row>
    <row r="45" spans="1:11" ht="15.95" customHeight="1">
      <c r="A45" s="15"/>
      <c r="D45" s="18"/>
      <c r="F45" s="19"/>
      <c r="H45" s="19"/>
      <c r="J45" s="19"/>
    </row>
    <row r="46" spans="1:11" ht="15.95" customHeight="1">
      <c r="A46" s="11" t="s">
        <v>38</v>
      </c>
      <c r="C46" s="16"/>
      <c r="D46" s="18"/>
      <c r="E46" s="107">
        <f>SUM(E29:E44)</f>
        <v>7092796</v>
      </c>
      <c r="F46" s="19"/>
      <c r="G46" s="107">
        <f>SUM(G29:G44)</f>
        <v>6533644</v>
      </c>
      <c r="H46" s="19"/>
      <c r="I46" s="107">
        <f>SUM(I29:I44)</f>
        <v>6531951</v>
      </c>
      <c r="J46" s="19"/>
      <c r="K46" s="107">
        <f>SUM(K29:K44)</f>
        <v>6575511</v>
      </c>
    </row>
    <row r="47" spans="1:11" ht="15.95" customHeight="1">
      <c r="A47" s="15"/>
      <c r="C47" s="16"/>
      <c r="D47" s="18"/>
      <c r="F47" s="19"/>
      <c r="H47" s="19"/>
      <c r="J47" s="19"/>
    </row>
    <row r="48" spans="1:11" ht="15.95" customHeight="1" thickBot="1">
      <c r="A48" s="11" t="s">
        <v>39</v>
      </c>
      <c r="C48" s="18"/>
      <c r="D48" s="18"/>
      <c r="E48" s="117">
        <f>SUM(E25,E46)</f>
        <v>26636572</v>
      </c>
      <c r="F48" s="19"/>
      <c r="G48" s="117">
        <f>SUM(G25,G46)</f>
        <v>22976252</v>
      </c>
      <c r="H48" s="19"/>
      <c r="I48" s="117">
        <f>SUM(I25,I46)</f>
        <v>23820524</v>
      </c>
      <c r="J48" s="19"/>
      <c r="K48" s="117">
        <f>SUM(K25,K46)</f>
        <v>20844066</v>
      </c>
    </row>
    <row r="49" spans="1:11" ht="15.95" customHeight="1" thickTop="1">
      <c r="A49" s="15"/>
    </row>
    <row r="50" spans="1:11" ht="15.95" customHeight="1">
      <c r="A50" s="15"/>
    </row>
    <row r="51" spans="1:11" ht="15.95" customHeight="1">
      <c r="A51" s="15"/>
    </row>
    <row r="52" spans="1:11" ht="15.95" customHeight="1">
      <c r="A52" s="15"/>
      <c r="D52" s="18"/>
      <c r="E52" s="21"/>
      <c r="F52" s="22"/>
      <c r="G52" s="21"/>
      <c r="H52" s="22"/>
      <c r="I52" s="21"/>
      <c r="J52" s="22"/>
      <c r="K52" s="21"/>
    </row>
    <row r="53" spans="1:11" ht="15.95" customHeight="1">
      <c r="A53" s="118" t="s">
        <v>40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</row>
    <row r="54" spans="1:11" ht="9.75" customHeight="1">
      <c r="A54" s="15"/>
      <c r="D54" s="18"/>
      <c r="E54" s="21"/>
      <c r="F54" s="22"/>
      <c r="G54" s="21"/>
      <c r="H54" s="22"/>
      <c r="I54" s="21"/>
      <c r="J54" s="22"/>
      <c r="K54" s="21"/>
    </row>
    <row r="55" spans="1:11" ht="21.95" customHeight="1">
      <c r="A55" s="25" t="s">
        <v>41</v>
      </c>
      <c r="B55" s="119"/>
      <c r="C55" s="13"/>
      <c r="D55" s="13"/>
      <c r="E55" s="107"/>
      <c r="F55" s="108"/>
      <c r="G55" s="107"/>
      <c r="H55" s="108"/>
      <c r="I55" s="107"/>
      <c r="J55" s="108"/>
      <c r="K55" s="107"/>
    </row>
    <row r="56" spans="1:11" ht="16.5" customHeight="1">
      <c r="A56" s="8" t="str">
        <f>A1</f>
        <v>Com7 Public Company Limited</v>
      </c>
      <c r="B56" s="9"/>
      <c r="C56" s="10"/>
    </row>
    <row r="57" spans="1:11" ht="16.5" customHeight="1">
      <c r="A57" s="11" t="s">
        <v>1</v>
      </c>
      <c r="B57" s="9"/>
      <c r="C57" s="10"/>
    </row>
    <row r="58" spans="1:11" ht="16.5" customHeight="1">
      <c r="A58" s="120" t="str">
        <f>A3</f>
        <v>As at 31 December 2024</v>
      </c>
      <c r="B58" s="13"/>
      <c r="C58" s="14"/>
      <c r="D58" s="13"/>
      <c r="E58" s="107"/>
      <c r="F58" s="108"/>
      <c r="G58" s="107"/>
      <c r="H58" s="108"/>
      <c r="I58" s="107"/>
      <c r="J58" s="108"/>
      <c r="K58" s="107"/>
    </row>
    <row r="59" spans="1:11" ht="15.95" customHeight="1">
      <c r="A59" s="15"/>
    </row>
    <row r="60" spans="1:11" ht="15.95" customHeight="1">
      <c r="A60" s="15"/>
    </row>
    <row r="61" spans="1:11" ht="15.95" customHeight="1">
      <c r="A61" s="15"/>
      <c r="E61" s="134" t="s">
        <v>3</v>
      </c>
      <c r="F61" s="134"/>
      <c r="G61" s="134"/>
      <c r="I61" s="134" t="s">
        <v>4</v>
      </c>
      <c r="J61" s="134"/>
      <c r="K61" s="134"/>
    </row>
    <row r="62" spans="1:11" ht="15.95" customHeight="1">
      <c r="A62" s="15"/>
      <c r="E62" s="132" t="s">
        <v>5</v>
      </c>
      <c r="F62" s="132"/>
      <c r="G62" s="132"/>
      <c r="H62" s="109"/>
      <c r="I62" s="135" t="s">
        <v>5</v>
      </c>
      <c r="J62" s="135"/>
      <c r="K62" s="135"/>
    </row>
    <row r="63" spans="1:11" ht="15.95" customHeight="1">
      <c r="A63" s="15"/>
      <c r="C63" s="17"/>
      <c r="D63" s="18"/>
      <c r="E63" s="110" t="s">
        <v>6</v>
      </c>
      <c r="F63" s="19"/>
      <c r="G63" s="110" t="s">
        <v>7</v>
      </c>
      <c r="H63" s="19"/>
      <c r="I63" s="110" t="s">
        <v>6</v>
      </c>
      <c r="J63" s="19"/>
      <c r="K63" s="110" t="s">
        <v>7</v>
      </c>
    </row>
    <row r="64" spans="1:11" ht="15.95" customHeight="1">
      <c r="A64" s="15"/>
      <c r="C64" s="111" t="s">
        <v>8</v>
      </c>
      <c r="D64" s="20"/>
      <c r="E64" s="112" t="s">
        <v>9</v>
      </c>
      <c r="F64" s="113"/>
      <c r="G64" s="112" t="s">
        <v>9</v>
      </c>
      <c r="H64" s="113"/>
      <c r="I64" s="112" t="s">
        <v>9</v>
      </c>
      <c r="J64" s="113"/>
      <c r="K64" s="112" t="s">
        <v>9</v>
      </c>
    </row>
    <row r="65" spans="1:11" ht="15.95" customHeight="1">
      <c r="A65" s="11" t="s">
        <v>42</v>
      </c>
      <c r="B65" s="121"/>
      <c r="C65" s="18"/>
      <c r="D65" s="18"/>
      <c r="E65" s="122"/>
      <c r="F65" s="19"/>
      <c r="G65" s="122"/>
      <c r="H65" s="19"/>
      <c r="I65" s="122"/>
      <c r="J65" s="19"/>
      <c r="K65" s="122"/>
    </row>
    <row r="66" spans="1:11" ht="15.95" customHeight="1">
      <c r="A66" s="11"/>
      <c r="B66" s="121"/>
      <c r="C66" s="18"/>
      <c r="D66" s="18"/>
      <c r="E66" s="122"/>
      <c r="F66" s="19"/>
      <c r="G66" s="122"/>
      <c r="H66" s="19"/>
      <c r="I66" s="122"/>
      <c r="J66" s="19"/>
      <c r="K66" s="122"/>
    </row>
    <row r="67" spans="1:11" ht="15.95" customHeight="1">
      <c r="A67" s="11" t="s">
        <v>43</v>
      </c>
      <c r="B67" s="121"/>
      <c r="C67" s="18"/>
      <c r="D67" s="18"/>
      <c r="E67" s="122"/>
      <c r="F67" s="19"/>
      <c r="G67" s="122"/>
      <c r="H67" s="19"/>
      <c r="I67" s="122"/>
      <c r="J67" s="19"/>
      <c r="K67" s="122"/>
    </row>
    <row r="68" spans="1:11" ht="15.95" customHeight="1">
      <c r="A68" s="11"/>
      <c r="B68" s="121"/>
      <c r="C68" s="18"/>
      <c r="D68" s="18"/>
      <c r="E68" s="122"/>
      <c r="F68" s="19"/>
      <c r="G68" s="122"/>
      <c r="H68" s="19"/>
      <c r="I68" s="122"/>
      <c r="J68" s="19"/>
      <c r="K68" s="122"/>
    </row>
    <row r="69" spans="1:11" ht="15.95" customHeight="1">
      <c r="A69" s="15" t="s">
        <v>44</v>
      </c>
      <c r="B69" s="121"/>
      <c r="E69" s="9"/>
      <c r="G69" s="9"/>
      <c r="I69" s="9"/>
      <c r="K69" s="9"/>
    </row>
    <row r="70" spans="1:11" ht="15.95" customHeight="1">
      <c r="A70" s="15"/>
      <c r="B70" s="121" t="s">
        <v>45</v>
      </c>
      <c r="C70" s="9">
        <v>23</v>
      </c>
      <c r="E70" s="23">
        <v>9577217</v>
      </c>
      <c r="F70" s="26"/>
      <c r="G70" s="23">
        <v>8436864</v>
      </c>
      <c r="H70" s="26"/>
      <c r="I70" s="23">
        <v>9452300</v>
      </c>
      <c r="J70" s="26"/>
      <c r="K70" s="23">
        <v>8365958</v>
      </c>
    </row>
    <row r="71" spans="1:11" ht="15.95" customHeight="1">
      <c r="A71" s="15" t="s">
        <v>46</v>
      </c>
      <c r="B71" s="123"/>
      <c r="C71" s="9">
        <v>24</v>
      </c>
      <c r="E71" s="61">
        <v>5719105</v>
      </c>
      <c r="F71" s="26"/>
      <c r="G71" s="61">
        <v>4916478</v>
      </c>
      <c r="H71" s="26"/>
      <c r="I71" s="61">
        <v>3501855</v>
      </c>
      <c r="J71" s="26"/>
      <c r="K71" s="61">
        <v>3583443</v>
      </c>
    </row>
    <row r="72" spans="1:11" ht="15.95" customHeight="1">
      <c r="A72" s="10" t="s">
        <v>47</v>
      </c>
      <c r="B72" s="15"/>
      <c r="C72" s="9" t="s">
        <v>48</v>
      </c>
      <c r="E72" s="23">
        <v>0</v>
      </c>
      <c r="F72" s="26"/>
      <c r="G72" s="23">
        <v>0</v>
      </c>
      <c r="H72" s="26"/>
      <c r="I72" s="23">
        <v>1038143</v>
      </c>
      <c r="J72" s="26"/>
      <c r="K72" s="23">
        <v>456235</v>
      </c>
    </row>
    <row r="73" spans="1:11" ht="15.95" customHeight="1">
      <c r="A73" s="15" t="s">
        <v>49</v>
      </c>
      <c r="B73" s="123"/>
      <c r="C73" s="9">
        <v>23</v>
      </c>
      <c r="E73" s="23">
        <v>547058</v>
      </c>
      <c r="F73" s="26"/>
      <c r="G73" s="23">
        <v>542911</v>
      </c>
      <c r="H73" s="26"/>
      <c r="I73" s="23">
        <v>538194</v>
      </c>
      <c r="J73" s="26"/>
      <c r="K73" s="23">
        <v>538017</v>
      </c>
    </row>
    <row r="74" spans="1:11" ht="15.95" customHeight="1">
      <c r="A74" s="15" t="s">
        <v>50</v>
      </c>
      <c r="B74" s="121"/>
      <c r="C74" s="16"/>
      <c r="E74" s="61">
        <v>222019</v>
      </c>
      <c r="F74" s="101"/>
      <c r="G74" s="61">
        <v>116555</v>
      </c>
      <c r="H74" s="101"/>
      <c r="I74" s="61">
        <v>174059</v>
      </c>
      <c r="J74" s="101"/>
      <c r="K74" s="61">
        <v>104787</v>
      </c>
    </row>
    <row r="75" spans="1:11" ht="15.95" customHeight="1">
      <c r="A75" s="15" t="s">
        <v>51</v>
      </c>
      <c r="B75" s="123"/>
      <c r="E75" s="66">
        <v>145692</v>
      </c>
      <c r="F75" s="101"/>
      <c r="G75" s="66">
        <v>63138</v>
      </c>
      <c r="H75" s="101"/>
      <c r="I75" s="66">
        <v>112331</v>
      </c>
      <c r="J75" s="101"/>
      <c r="K75" s="66">
        <v>28544</v>
      </c>
    </row>
    <row r="76" spans="1:11" ht="15.95" customHeight="1">
      <c r="A76" s="11"/>
      <c r="B76" s="121"/>
      <c r="C76" s="16"/>
      <c r="D76" s="18"/>
      <c r="F76" s="101"/>
      <c r="H76" s="101"/>
      <c r="J76" s="101"/>
    </row>
    <row r="77" spans="1:11" ht="15.95" customHeight="1">
      <c r="A77" s="11" t="s">
        <v>52</v>
      </c>
      <c r="B77" s="121"/>
      <c r="C77" s="18"/>
      <c r="E77" s="107">
        <f>SUM(E70:E75)</f>
        <v>16211091</v>
      </c>
      <c r="F77" s="101"/>
      <c r="G77" s="107">
        <f>SUM(G70:G75)</f>
        <v>14075946</v>
      </c>
      <c r="H77" s="101"/>
      <c r="I77" s="107">
        <f>SUM(I70:I75)</f>
        <v>14816882</v>
      </c>
      <c r="J77" s="101"/>
      <c r="K77" s="107">
        <f>SUM(K70:K75)</f>
        <v>13076984</v>
      </c>
    </row>
    <row r="78" spans="1:11" ht="15.95" customHeight="1">
      <c r="A78" s="15"/>
      <c r="B78" s="121"/>
      <c r="C78" s="16"/>
      <c r="F78" s="101"/>
      <c r="H78" s="101"/>
      <c r="J78" s="101"/>
    </row>
    <row r="79" spans="1:11" ht="15.95" customHeight="1">
      <c r="A79" s="11" t="s">
        <v>53</v>
      </c>
      <c r="B79" s="121"/>
      <c r="C79" s="16"/>
      <c r="F79" s="101"/>
      <c r="H79" s="101"/>
      <c r="J79" s="101"/>
    </row>
    <row r="80" spans="1:11" ht="15.95" customHeight="1">
      <c r="A80" s="11"/>
      <c r="B80" s="121"/>
      <c r="C80" s="16"/>
      <c r="D80" s="18"/>
      <c r="E80" s="122"/>
      <c r="F80" s="19"/>
      <c r="G80" s="122"/>
      <c r="H80" s="19"/>
      <c r="I80" s="122"/>
      <c r="J80" s="19"/>
      <c r="K80" s="122"/>
    </row>
    <row r="81" spans="1:11" ht="15.95" customHeight="1">
      <c r="A81" s="15" t="s">
        <v>54</v>
      </c>
      <c r="B81" s="121"/>
      <c r="C81" s="9">
        <v>23</v>
      </c>
      <c r="E81" s="61">
        <v>683333</v>
      </c>
      <c r="F81" s="19"/>
      <c r="G81" s="61">
        <v>0</v>
      </c>
      <c r="H81" s="19"/>
      <c r="I81" s="61">
        <v>683333</v>
      </c>
      <c r="J81" s="19"/>
      <c r="K81" s="61">
        <v>0</v>
      </c>
    </row>
    <row r="82" spans="1:11" ht="15.95" customHeight="1">
      <c r="A82" s="15" t="s">
        <v>55</v>
      </c>
      <c r="B82" s="124"/>
      <c r="C82" s="9">
        <v>23</v>
      </c>
      <c r="E82" s="116">
        <v>325682</v>
      </c>
      <c r="F82" s="26"/>
      <c r="G82" s="116">
        <v>401419</v>
      </c>
      <c r="H82" s="26"/>
      <c r="I82" s="116">
        <v>318751</v>
      </c>
      <c r="J82" s="26"/>
      <c r="K82" s="116">
        <v>392736</v>
      </c>
    </row>
    <row r="83" spans="1:11" ht="15.95" customHeight="1">
      <c r="A83" s="15" t="s">
        <v>56</v>
      </c>
      <c r="B83" s="123"/>
      <c r="C83" s="9">
        <v>25</v>
      </c>
      <c r="E83" s="23">
        <v>139788</v>
      </c>
      <c r="F83" s="26"/>
      <c r="G83" s="23">
        <v>120767</v>
      </c>
      <c r="H83" s="26"/>
      <c r="I83" s="23">
        <v>120342</v>
      </c>
      <c r="J83" s="26"/>
      <c r="K83" s="23">
        <v>105031</v>
      </c>
    </row>
    <row r="84" spans="1:11" ht="15.95" customHeight="1">
      <c r="A84" s="15" t="s">
        <v>57</v>
      </c>
      <c r="B84" s="124"/>
      <c r="E84" s="23">
        <v>34158</v>
      </c>
      <c r="F84" s="26"/>
      <c r="G84" s="23">
        <v>32929</v>
      </c>
      <c r="H84" s="26"/>
      <c r="I84" s="23">
        <v>32981</v>
      </c>
      <c r="J84" s="26"/>
      <c r="K84" s="23">
        <v>31840</v>
      </c>
    </row>
    <row r="85" spans="1:11" ht="15.95" customHeight="1">
      <c r="A85" s="15" t="s">
        <v>58</v>
      </c>
      <c r="B85" s="123"/>
      <c r="C85" s="9">
        <v>26</v>
      </c>
      <c r="E85" s="27">
        <v>419239</v>
      </c>
      <c r="F85" s="26"/>
      <c r="G85" s="27">
        <v>157579</v>
      </c>
      <c r="H85" s="26"/>
      <c r="I85" s="27">
        <v>184892</v>
      </c>
      <c r="J85" s="26"/>
      <c r="K85" s="27">
        <v>157711</v>
      </c>
    </row>
    <row r="86" spans="1:11" ht="15.95" customHeight="1">
      <c r="A86" s="11"/>
      <c r="B86" s="121"/>
      <c r="C86" s="16"/>
      <c r="D86" s="18"/>
      <c r="E86" s="122"/>
      <c r="F86" s="19"/>
      <c r="G86" s="122"/>
      <c r="H86" s="19"/>
      <c r="I86" s="122"/>
      <c r="J86" s="19"/>
      <c r="K86" s="122"/>
    </row>
    <row r="87" spans="1:11" ht="15.95" customHeight="1">
      <c r="A87" s="11" t="s">
        <v>59</v>
      </c>
      <c r="B87" s="121"/>
      <c r="C87" s="16"/>
      <c r="E87" s="107">
        <f>SUM(E81:E85)</f>
        <v>1602200</v>
      </c>
      <c r="F87" s="19"/>
      <c r="G87" s="107">
        <f>SUM(G81:G85)</f>
        <v>712694</v>
      </c>
      <c r="H87" s="19"/>
      <c r="I87" s="107">
        <f>SUM(I81:I85)</f>
        <v>1340299</v>
      </c>
      <c r="J87" s="19"/>
      <c r="K87" s="107">
        <f>SUM(K81:K85)</f>
        <v>687318</v>
      </c>
    </row>
    <row r="88" spans="1:11" ht="15.95" customHeight="1">
      <c r="A88" s="11"/>
      <c r="B88" s="121"/>
      <c r="C88" s="16"/>
      <c r="D88" s="18"/>
      <c r="E88" s="122"/>
      <c r="F88" s="19"/>
      <c r="G88" s="122"/>
      <c r="H88" s="19"/>
      <c r="I88" s="122"/>
      <c r="J88" s="19"/>
      <c r="K88" s="122"/>
    </row>
    <row r="89" spans="1:11" ht="15.95" customHeight="1">
      <c r="A89" s="11" t="s">
        <v>60</v>
      </c>
      <c r="B89" s="121"/>
      <c r="C89" s="16"/>
      <c r="E89" s="107">
        <f>SUM(E77,E87)</f>
        <v>17813291</v>
      </c>
      <c r="F89" s="19"/>
      <c r="G89" s="107">
        <f>SUM(G77,G87)</f>
        <v>14788640</v>
      </c>
      <c r="H89" s="19"/>
      <c r="I89" s="107">
        <f>SUM(I77,I87)</f>
        <v>16157181</v>
      </c>
      <c r="J89" s="19"/>
      <c r="K89" s="107">
        <f>SUM(K77,K87)</f>
        <v>13764302</v>
      </c>
    </row>
    <row r="90" spans="1:11" ht="15.95" customHeight="1">
      <c r="A90" s="11"/>
      <c r="B90" s="121"/>
      <c r="C90" s="16"/>
      <c r="F90" s="19"/>
      <c r="H90" s="19"/>
      <c r="J90" s="19"/>
    </row>
    <row r="91" spans="1:11" ht="15.95" customHeight="1"/>
    <row r="92" spans="1:11" ht="15.95" customHeight="1"/>
    <row r="93" spans="1:11" ht="15.95" customHeight="1"/>
    <row r="94" spans="1:11" ht="15.95" customHeight="1"/>
    <row r="95" spans="1:11" ht="15.95" customHeight="1"/>
    <row r="96" spans="1:11" ht="15.95" customHeight="1"/>
    <row r="97" spans="1:11" ht="15.95" customHeight="1"/>
    <row r="98" spans="1:11" ht="15.95" customHeight="1"/>
    <row r="99" spans="1:11" ht="15.95" customHeight="1"/>
    <row r="100" spans="1:11" ht="15.95" customHeight="1"/>
    <row r="101" spans="1:11" ht="15.95" customHeight="1"/>
    <row r="102" spans="1:11" ht="15.95" customHeight="1"/>
    <row r="103" spans="1:11" ht="15.95" customHeight="1"/>
    <row r="104" spans="1:11" ht="15.95" customHeight="1"/>
    <row r="105" spans="1:11" ht="15.95" customHeight="1"/>
    <row r="106" spans="1:11" ht="15.95" customHeight="1"/>
    <row r="107" spans="1:11" ht="15.95" customHeight="1"/>
    <row r="108" spans="1:11" ht="15.95" customHeight="1"/>
    <row r="109" spans="1:11" ht="12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</row>
    <row r="110" spans="1:11" ht="21.95" customHeight="1">
      <c r="A110" s="25" t="str">
        <f>A55</f>
        <v>The accompanying notes are an integral part of these consolidated and separate financial statements.</v>
      </c>
      <c r="B110" s="13"/>
      <c r="C110" s="13"/>
      <c r="D110" s="13"/>
      <c r="E110" s="107"/>
      <c r="F110" s="108"/>
      <c r="G110" s="107"/>
      <c r="H110" s="108"/>
      <c r="I110" s="107"/>
      <c r="J110" s="108"/>
      <c r="K110" s="107"/>
    </row>
    <row r="111" spans="1:11" ht="16.5" customHeight="1">
      <c r="A111" s="8" t="str">
        <f>A1</f>
        <v>Com7 Public Company Limited</v>
      </c>
      <c r="B111" s="9"/>
      <c r="C111" s="10"/>
    </row>
    <row r="112" spans="1:11" ht="16.5" customHeight="1">
      <c r="A112" s="11" t="s">
        <v>1</v>
      </c>
      <c r="B112" s="9"/>
      <c r="C112" s="10"/>
    </row>
    <row r="113" spans="1:11" ht="16.5" customHeight="1">
      <c r="A113" s="12" t="str">
        <f>A3</f>
        <v>As at 31 December 2024</v>
      </c>
      <c r="B113" s="13"/>
      <c r="C113" s="14"/>
      <c r="D113" s="13"/>
      <c r="E113" s="107"/>
      <c r="F113" s="108"/>
      <c r="G113" s="107"/>
      <c r="H113" s="108"/>
      <c r="I113" s="107"/>
      <c r="J113" s="108"/>
      <c r="K113" s="107"/>
    </row>
    <row r="114" spans="1:11" ht="15.95" customHeight="1">
      <c r="A114" s="15"/>
    </row>
    <row r="115" spans="1:11" ht="15.95" customHeight="1">
      <c r="A115" s="15"/>
    </row>
    <row r="116" spans="1:11" ht="15.95" customHeight="1">
      <c r="A116" s="15"/>
      <c r="E116" s="134" t="s">
        <v>3</v>
      </c>
      <c r="F116" s="134"/>
      <c r="G116" s="134"/>
      <c r="I116" s="134" t="s">
        <v>4</v>
      </c>
      <c r="J116" s="134"/>
      <c r="K116" s="134"/>
    </row>
    <row r="117" spans="1:11" ht="15.95" customHeight="1">
      <c r="A117" s="15"/>
      <c r="E117" s="132" t="s">
        <v>5</v>
      </c>
      <c r="F117" s="132"/>
      <c r="G117" s="132"/>
      <c r="H117" s="109"/>
      <c r="I117" s="135" t="s">
        <v>5</v>
      </c>
      <c r="J117" s="135"/>
      <c r="K117" s="135"/>
    </row>
    <row r="118" spans="1:11" ht="15.95" customHeight="1">
      <c r="A118" s="15"/>
      <c r="C118" s="17"/>
      <c r="D118" s="18"/>
      <c r="E118" s="110" t="s">
        <v>6</v>
      </c>
      <c r="F118" s="19"/>
      <c r="G118" s="110" t="s">
        <v>7</v>
      </c>
      <c r="H118" s="19"/>
      <c r="I118" s="110" t="s">
        <v>6</v>
      </c>
      <c r="J118" s="19"/>
      <c r="K118" s="110" t="s">
        <v>7</v>
      </c>
    </row>
    <row r="119" spans="1:11" ht="15.95" customHeight="1">
      <c r="A119" s="15"/>
      <c r="C119" s="111" t="s">
        <v>8</v>
      </c>
      <c r="D119" s="20"/>
      <c r="E119" s="112" t="s">
        <v>9</v>
      </c>
      <c r="F119" s="113"/>
      <c r="G119" s="112" t="s">
        <v>9</v>
      </c>
      <c r="H119" s="113"/>
      <c r="I119" s="112" t="s">
        <v>9</v>
      </c>
      <c r="J119" s="113"/>
      <c r="K119" s="112" t="s">
        <v>9</v>
      </c>
    </row>
    <row r="120" spans="1:11" ht="15.95" customHeight="1">
      <c r="A120" s="8" t="s">
        <v>61</v>
      </c>
      <c r="B120" s="10"/>
    </row>
    <row r="121" spans="1:11" ht="15.95" customHeight="1">
      <c r="A121" s="29"/>
      <c r="B121" s="10"/>
    </row>
    <row r="122" spans="1:11" ht="15.95" customHeight="1">
      <c r="A122" s="130" t="s">
        <v>62</v>
      </c>
      <c r="B122" s="130"/>
      <c r="C122" s="121"/>
      <c r="D122" s="121"/>
      <c r="E122" s="122"/>
      <c r="F122" s="19"/>
      <c r="G122" s="122"/>
      <c r="H122" s="19"/>
      <c r="I122" s="122"/>
      <c r="J122" s="19"/>
      <c r="K122" s="122"/>
    </row>
    <row r="123" spans="1:11" ht="15.95" customHeight="1">
      <c r="A123" s="125"/>
      <c r="B123" s="125"/>
      <c r="C123" s="121"/>
      <c r="D123" s="121"/>
      <c r="E123" s="122"/>
      <c r="F123" s="19"/>
      <c r="G123" s="122"/>
      <c r="H123" s="19"/>
      <c r="I123" s="122"/>
      <c r="J123" s="19"/>
      <c r="K123" s="122"/>
    </row>
    <row r="124" spans="1:11" ht="15.95" customHeight="1">
      <c r="A124" s="133" t="s">
        <v>63</v>
      </c>
      <c r="B124" s="133"/>
      <c r="C124" s="121"/>
      <c r="E124" s="122"/>
      <c r="F124" s="19"/>
      <c r="G124" s="122"/>
      <c r="H124" s="19"/>
      <c r="I124" s="122"/>
      <c r="J124" s="19"/>
      <c r="K124" s="122"/>
    </row>
    <row r="125" spans="1:11" ht="15.95" customHeight="1">
      <c r="B125" s="29" t="s">
        <v>64</v>
      </c>
      <c r="C125" s="15"/>
      <c r="E125" s="122"/>
      <c r="F125" s="19"/>
      <c r="G125" s="122"/>
      <c r="H125" s="19"/>
      <c r="I125" s="122"/>
      <c r="J125" s="19"/>
      <c r="K125" s="122"/>
    </row>
    <row r="126" spans="1:11" ht="15.95" customHeight="1">
      <c r="A126" s="11"/>
      <c r="B126" s="29" t="s">
        <v>65</v>
      </c>
      <c r="C126" s="121"/>
    </row>
    <row r="127" spans="1:11" ht="15.95" customHeight="1">
      <c r="A127" s="11"/>
      <c r="B127" s="29" t="s">
        <v>66</v>
      </c>
      <c r="C127" s="121"/>
    </row>
    <row r="128" spans="1:11" ht="15.95" customHeight="1">
      <c r="B128" s="29" t="s">
        <v>67</v>
      </c>
      <c r="C128" s="15"/>
      <c r="E128" s="122"/>
      <c r="F128" s="19"/>
      <c r="G128" s="122"/>
      <c r="H128" s="19"/>
      <c r="I128" s="122"/>
      <c r="J128" s="19"/>
      <c r="K128" s="122"/>
    </row>
    <row r="129" spans="1:11" ht="15.95" customHeight="1" thickBot="1">
      <c r="B129" s="29" t="s">
        <v>68</v>
      </c>
      <c r="C129" s="28"/>
      <c r="E129" s="126">
        <v>607500</v>
      </c>
      <c r="F129" s="19"/>
      <c r="G129" s="126">
        <v>600000</v>
      </c>
      <c r="H129" s="19"/>
      <c r="I129" s="126">
        <v>607500</v>
      </c>
      <c r="J129" s="19"/>
      <c r="K129" s="126">
        <v>600000</v>
      </c>
    </row>
    <row r="130" spans="1:11" ht="15.95" customHeight="1" thickTop="1">
      <c r="B130" s="29"/>
      <c r="C130" s="28"/>
      <c r="F130" s="19"/>
      <c r="H130" s="19"/>
      <c r="J130" s="19"/>
    </row>
    <row r="131" spans="1:11" ht="15.95" customHeight="1">
      <c r="A131" s="29"/>
      <c r="B131" s="29" t="s">
        <v>69</v>
      </c>
      <c r="C131" s="28"/>
      <c r="F131" s="101"/>
      <c r="H131" s="101"/>
      <c r="J131" s="101"/>
    </row>
    <row r="132" spans="1:11" ht="15.95" customHeight="1">
      <c r="B132" s="29" t="s">
        <v>70</v>
      </c>
      <c r="C132" s="28"/>
      <c r="F132" s="101"/>
      <c r="H132" s="101"/>
      <c r="J132" s="101"/>
    </row>
    <row r="133" spans="1:11" ht="15.95" customHeight="1">
      <c r="B133" s="29" t="s">
        <v>66</v>
      </c>
      <c r="C133" s="28">
        <v>27</v>
      </c>
      <c r="E133" s="61">
        <v>600000</v>
      </c>
      <c r="F133" s="101"/>
      <c r="G133" s="61">
        <v>600000</v>
      </c>
      <c r="H133" s="101"/>
      <c r="I133" s="61">
        <v>600000</v>
      </c>
      <c r="J133" s="101"/>
      <c r="K133" s="61">
        <v>600000</v>
      </c>
    </row>
    <row r="134" spans="1:11" ht="15.95" customHeight="1">
      <c r="A134" s="29" t="s">
        <v>71</v>
      </c>
      <c r="B134" s="29"/>
      <c r="C134" s="9">
        <v>27</v>
      </c>
      <c r="E134" s="23">
        <v>898761</v>
      </c>
      <c r="F134" s="102"/>
      <c r="G134" s="23">
        <v>898761</v>
      </c>
      <c r="H134" s="102"/>
      <c r="I134" s="23">
        <v>898761</v>
      </c>
      <c r="J134" s="102"/>
      <c r="K134" s="23">
        <v>898761</v>
      </c>
    </row>
    <row r="135" spans="1:11" ht="15.95" customHeight="1">
      <c r="A135" s="15" t="s">
        <v>72</v>
      </c>
      <c r="B135" s="125"/>
      <c r="C135" s="9">
        <v>29</v>
      </c>
      <c r="E135" s="61">
        <v>7012</v>
      </c>
      <c r="G135" s="61">
        <v>0</v>
      </c>
      <c r="I135" s="61">
        <v>7012</v>
      </c>
      <c r="K135" s="61">
        <v>0</v>
      </c>
    </row>
    <row r="136" spans="1:11" ht="15.95" customHeight="1">
      <c r="A136" s="29" t="s">
        <v>73</v>
      </c>
      <c r="B136" s="29"/>
      <c r="C136" s="121"/>
      <c r="F136" s="19"/>
      <c r="H136" s="19"/>
      <c r="J136" s="19"/>
    </row>
    <row r="137" spans="1:11" ht="15.95" customHeight="1">
      <c r="B137" s="29" t="s">
        <v>74</v>
      </c>
      <c r="C137" s="28">
        <v>28</v>
      </c>
      <c r="E137" s="23">
        <v>60000</v>
      </c>
      <c r="F137" s="102"/>
      <c r="G137" s="23">
        <v>60000</v>
      </c>
      <c r="H137" s="102"/>
      <c r="I137" s="23">
        <v>60000</v>
      </c>
      <c r="J137" s="102"/>
      <c r="K137" s="23">
        <v>60000</v>
      </c>
    </row>
    <row r="138" spans="1:11" ht="15.95" customHeight="1">
      <c r="B138" s="29" t="s">
        <v>75</v>
      </c>
      <c r="C138" s="28">
        <v>27</v>
      </c>
      <c r="E138" s="23">
        <v>1114598</v>
      </c>
      <c r="F138" s="102"/>
      <c r="G138" s="23">
        <v>0</v>
      </c>
      <c r="H138" s="102"/>
      <c r="I138" s="23">
        <v>1114598</v>
      </c>
      <c r="J138" s="102"/>
      <c r="K138" s="23">
        <v>0</v>
      </c>
    </row>
    <row r="139" spans="1:11" ht="15.95" customHeight="1">
      <c r="A139" s="29"/>
      <c r="B139" s="29" t="s">
        <v>76</v>
      </c>
      <c r="C139" s="15"/>
      <c r="E139" s="23">
        <v>6335861</v>
      </c>
      <c r="F139" s="102"/>
      <c r="G139" s="23">
        <v>6136197</v>
      </c>
      <c r="H139" s="102"/>
      <c r="I139" s="23">
        <v>6097570</v>
      </c>
      <c r="J139" s="102"/>
      <c r="K139" s="23">
        <v>6324682</v>
      </c>
    </row>
    <row r="140" spans="1:11" ht="15.95" customHeight="1">
      <c r="A140" s="127" t="s">
        <v>77</v>
      </c>
      <c r="C140" s="28">
        <v>27</v>
      </c>
      <c r="E140" s="23">
        <v>-1114598</v>
      </c>
      <c r="F140" s="102"/>
      <c r="G140" s="23">
        <v>-484293</v>
      </c>
      <c r="H140" s="102"/>
      <c r="I140" s="23">
        <v>-1114598</v>
      </c>
      <c r="J140" s="102"/>
      <c r="K140" s="23">
        <v>-484293</v>
      </c>
    </row>
    <row r="141" spans="1:11" ht="15.95" customHeight="1">
      <c r="A141" s="29" t="s">
        <v>78</v>
      </c>
      <c r="B141" s="29"/>
      <c r="C141" s="15"/>
      <c r="E141" s="66">
        <v>849129</v>
      </c>
      <c r="F141" s="101"/>
      <c r="G141" s="66">
        <v>836098</v>
      </c>
      <c r="H141" s="101"/>
      <c r="I141" s="66">
        <v>0</v>
      </c>
      <c r="J141" s="101"/>
      <c r="K141" s="66">
        <v>-319386</v>
      </c>
    </row>
    <row r="142" spans="1:11" ht="15.95" customHeight="1">
      <c r="A142" s="9"/>
      <c r="B142" s="9"/>
      <c r="C142" s="15"/>
      <c r="E142" s="106"/>
      <c r="G142" s="106"/>
      <c r="I142" s="106"/>
      <c r="K142" s="106"/>
    </row>
    <row r="143" spans="1:11" ht="15.95" customHeight="1">
      <c r="A143" s="8" t="s">
        <v>79</v>
      </c>
      <c r="B143" s="11"/>
      <c r="C143" s="11"/>
      <c r="E143" s="23">
        <f>SUM(E133:E142)</f>
        <v>8750763</v>
      </c>
      <c r="F143" s="30"/>
      <c r="G143" s="23">
        <f>SUM(G133:G142)</f>
        <v>8046763</v>
      </c>
      <c r="H143" s="30"/>
      <c r="I143" s="23">
        <f>SUM(I133:I142)</f>
        <v>7663343</v>
      </c>
      <c r="J143" s="30"/>
      <c r="K143" s="23">
        <f>SUM(K133:K142)</f>
        <v>7079764</v>
      </c>
    </row>
    <row r="144" spans="1:11" ht="15.95" customHeight="1">
      <c r="A144" s="133" t="s">
        <v>80</v>
      </c>
      <c r="B144" s="133"/>
      <c r="C144" s="15"/>
      <c r="E144" s="24">
        <v>72518</v>
      </c>
      <c r="F144" s="2"/>
      <c r="G144" s="24">
        <v>140849</v>
      </c>
      <c r="H144" s="2"/>
      <c r="I144" s="24">
        <v>0</v>
      </c>
      <c r="J144" s="2"/>
      <c r="K144" s="24">
        <v>0</v>
      </c>
    </row>
    <row r="145" spans="1:11" ht="15.95" customHeight="1">
      <c r="A145" s="29"/>
      <c r="B145" s="29"/>
      <c r="C145" s="15"/>
    </row>
    <row r="146" spans="1:11" ht="15.95" customHeight="1">
      <c r="A146" s="130" t="s">
        <v>81</v>
      </c>
      <c r="B146" s="130"/>
      <c r="C146" s="15"/>
      <c r="E146" s="107">
        <f>SUM(E143:E144)</f>
        <v>8823281</v>
      </c>
      <c r="G146" s="107">
        <f>SUM(G143:G144)</f>
        <v>8187612</v>
      </c>
      <c r="I146" s="107">
        <f>SUM(I143:I144)</f>
        <v>7663343</v>
      </c>
      <c r="K146" s="107">
        <f>SUM(K143:K144)</f>
        <v>7079764</v>
      </c>
    </row>
    <row r="147" spans="1:11" ht="15.95" customHeight="1">
      <c r="A147" s="131"/>
      <c r="B147" s="131"/>
      <c r="C147" s="15"/>
      <c r="E147" s="106"/>
      <c r="G147" s="106"/>
      <c r="I147" s="106"/>
      <c r="K147" s="106"/>
    </row>
    <row r="148" spans="1:11" ht="15.95" customHeight="1" thickBot="1">
      <c r="A148" s="11" t="s">
        <v>82</v>
      </c>
      <c r="B148" s="125"/>
      <c r="C148" s="121"/>
      <c r="E148" s="117">
        <f>SUM(E89,E146)</f>
        <v>26636572</v>
      </c>
      <c r="G148" s="117">
        <f>SUM(G89,G146)</f>
        <v>22976252</v>
      </c>
      <c r="I148" s="117">
        <f>SUM(I89,I146)</f>
        <v>23820524</v>
      </c>
      <c r="K148" s="117">
        <f>SUM(K89,K146)</f>
        <v>20844066</v>
      </c>
    </row>
    <row r="149" spans="1:11" ht="15.95" customHeight="1" thickTop="1">
      <c r="A149" s="11"/>
      <c r="B149" s="125"/>
      <c r="C149" s="121"/>
      <c r="E149" s="128"/>
      <c r="G149" s="128"/>
      <c r="I149" s="128"/>
      <c r="K149" s="128"/>
    </row>
    <row r="150" spans="1:11" ht="15.95" customHeight="1">
      <c r="A150" s="11"/>
      <c r="B150" s="125"/>
      <c r="C150" s="121"/>
    </row>
    <row r="151" spans="1:11" ht="15.95" customHeight="1">
      <c r="A151" s="11"/>
      <c r="B151" s="125"/>
      <c r="C151" s="121"/>
    </row>
    <row r="152" spans="1:11" ht="15.95" customHeight="1">
      <c r="A152" s="11"/>
      <c r="B152" s="125"/>
      <c r="C152" s="121"/>
    </row>
    <row r="153" spans="1:11" ht="15.95" customHeight="1">
      <c r="A153" s="11"/>
      <c r="B153" s="125"/>
      <c r="C153" s="121"/>
    </row>
    <row r="154" spans="1:11" ht="15.95" customHeight="1">
      <c r="A154" s="11"/>
      <c r="B154" s="125"/>
      <c r="C154" s="121"/>
    </row>
    <row r="155" spans="1:11" ht="15.95" customHeight="1">
      <c r="A155" s="11"/>
      <c r="B155" s="125"/>
      <c r="C155" s="121"/>
    </row>
    <row r="156" spans="1:11" ht="15.95" customHeight="1">
      <c r="A156" s="11"/>
      <c r="B156" s="125"/>
      <c r="C156" s="121"/>
    </row>
    <row r="157" spans="1:11" ht="15.95" customHeight="1">
      <c r="A157" s="11"/>
      <c r="B157" s="125"/>
      <c r="C157" s="121"/>
    </row>
    <row r="158" spans="1:11" ht="15.95" customHeight="1">
      <c r="A158" s="11"/>
      <c r="B158" s="125"/>
      <c r="C158" s="121"/>
    </row>
    <row r="159" spans="1:11" ht="15.95" customHeight="1">
      <c r="A159" s="11"/>
      <c r="B159" s="125"/>
      <c r="C159" s="121"/>
    </row>
    <row r="160" spans="1:11" ht="15.95" customHeight="1">
      <c r="A160" s="11"/>
      <c r="B160" s="125"/>
      <c r="C160" s="121"/>
    </row>
    <row r="161" spans="1:11" ht="15.95" customHeight="1">
      <c r="A161" s="11"/>
      <c r="B161" s="125"/>
      <c r="C161" s="121"/>
    </row>
    <row r="162" spans="1:11" ht="15.95" customHeight="1">
      <c r="A162" s="11"/>
      <c r="B162" s="125"/>
      <c r="C162" s="121"/>
    </row>
    <row r="163" spans="1:11" ht="15.95" customHeight="1">
      <c r="A163" s="11"/>
      <c r="B163" s="125"/>
      <c r="C163" s="121"/>
    </row>
    <row r="164" spans="1:11" ht="11.25" customHeight="1">
      <c r="A164" s="11"/>
      <c r="B164" s="125"/>
      <c r="C164" s="121"/>
    </row>
    <row r="165" spans="1:11" ht="21.95" customHeight="1">
      <c r="A165" s="25" t="str">
        <f>A55</f>
        <v>The accompanying notes are an integral part of these consolidated and separate financial statements.</v>
      </c>
      <c r="B165" s="129"/>
      <c r="C165" s="13"/>
      <c r="D165" s="13"/>
      <c r="E165" s="107"/>
      <c r="F165" s="108"/>
      <c r="G165" s="107"/>
      <c r="H165" s="108"/>
      <c r="I165" s="107"/>
      <c r="J165" s="108"/>
      <c r="K165" s="107"/>
    </row>
  </sheetData>
  <mergeCells count="17">
    <mergeCell ref="I116:K116"/>
    <mergeCell ref="E117:G117"/>
    <mergeCell ref="I117:K117"/>
    <mergeCell ref="E116:G116"/>
    <mergeCell ref="E6:G6"/>
    <mergeCell ref="I6:K6"/>
    <mergeCell ref="E61:G61"/>
    <mergeCell ref="I61:K61"/>
    <mergeCell ref="E62:G62"/>
    <mergeCell ref="I62:K62"/>
    <mergeCell ref="I7:K7"/>
    <mergeCell ref="A146:B146"/>
    <mergeCell ref="A147:B147"/>
    <mergeCell ref="E7:G7"/>
    <mergeCell ref="A144:B144"/>
    <mergeCell ref="A122:B122"/>
    <mergeCell ref="A124:B124"/>
  </mergeCells>
  <conditionalFormatting sqref="E149">
    <cfRule type="cellIs" dxfId="3" priority="5" operator="notEqual">
      <formula>0</formula>
    </cfRule>
  </conditionalFormatting>
  <conditionalFormatting sqref="G149">
    <cfRule type="cellIs" dxfId="2" priority="3" operator="notEqual">
      <formula>0</formula>
    </cfRule>
  </conditionalFormatting>
  <conditionalFormatting sqref="I149">
    <cfRule type="cellIs" dxfId="1" priority="2" operator="notEqual">
      <formula>0</formula>
    </cfRule>
  </conditionalFormatting>
  <conditionalFormatting sqref="K149">
    <cfRule type="cellIs" dxfId="0" priority="1" operator="notEqual">
      <formula>0</formula>
    </cfRule>
  </conditionalFormatting>
  <pageMargins left="0.8" right="0.5" top="0.5" bottom="0.6" header="0.49" footer="0.4"/>
  <pageSetup paperSize="256" scale="9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5" max="10" man="1"/>
  </rowBreaks>
  <ignoredErrors>
    <ignoredError sqref="F8 F63 J118 H118 F118 H8 H63 J8 J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4"/>
  <sheetViews>
    <sheetView zoomScaleNormal="100" zoomScaleSheetLayoutView="100" workbookViewId="0">
      <selection activeCell="B12" sqref="B12"/>
    </sheetView>
  </sheetViews>
  <sheetFormatPr defaultColWidth="9" defaultRowHeight="16.5" customHeight="1"/>
  <cols>
    <col min="1" max="1" width="1.140625" style="28" customWidth="1"/>
    <col min="2" max="2" width="52.140625" style="16" customWidth="1"/>
    <col min="3" max="3" width="5.42578125" style="9" customWidth="1"/>
    <col min="4" max="4" width="0.85546875" style="9" customWidth="1"/>
    <col min="5" max="5" width="12.42578125" style="21" customWidth="1"/>
    <col min="6" max="6" width="0.85546875" style="9" customWidth="1"/>
    <col min="7" max="7" width="12.42578125" style="21" customWidth="1"/>
    <col min="8" max="8" width="0.85546875" style="9" customWidth="1"/>
    <col min="9" max="9" width="12.42578125" style="21" customWidth="1"/>
    <col min="10" max="10" width="0.85546875" style="9" customWidth="1"/>
    <col min="11" max="11" width="12.42578125" style="21" customWidth="1"/>
    <col min="12" max="16384" width="9" style="9"/>
  </cols>
  <sheetData>
    <row r="1" spans="1:11" ht="16.5" customHeight="1">
      <c r="A1" s="8" t="str">
        <f>'6-8'!A1</f>
        <v>Com7 Public Company Limited</v>
      </c>
      <c r="B1" s="9"/>
      <c r="C1" s="10"/>
    </row>
    <row r="2" spans="1:11" ht="16.5" customHeight="1">
      <c r="A2" s="8" t="s">
        <v>83</v>
      </c>
      <c r="B2" s="9"/>
      <c r="C2" s="10"/>
    </row>
    <row r="3" spans="1:11" ht="16.5" customHeight="1">
      <c r="A3" s="12" t="s">
        <v>84</v>
      </c>
      <c r="B3" s="13"/>
      <c r="C3" s="14"/>
      <c r="D3" s="13"/>
      <c r="E3" s="33"/>
      <c r="F3" s="13"/>
      <c r="G3" s="33"/>
      <c r="H3" s="13"/>
      <c r="I3" s="33"/>
      <c r="J3" s="13"/>
      <c r="K3" s="33"/>
    </row>
    <row r="4" spans="1:11" ht="15.95" customHeight="1">
      <c r="A4" s="15"/>
    </row>
    <row r="5" spans="1:11" ht="15.95" customHeight="1">
      <c r="A5" s="15"/>
    </row>
    <row r="6" spans="1:11" ht="15.95" customHeight="1">
      <c r="A6" s="15"/>
      <c r="E6" s="137" t="s">
        <v>3</v>
      </c>
      <c r="F6" s="137"/>
      <c r="G6" s="137"/>
      <c r="I6" s="137" t="s">
        <v>4</v>
      </c>
      <c r="J6" s="137"/>
      <c r="K6" s="137"/>
    </row>
    <row r="7" spans="1:11" ht="15.95" customHeight="1">
      <c r="A7" s="15"/>
      <c r="E7" s="136" t="s">
        <v>5</v>
      </c>
      <c r="F7" s="136"/>
      <c r="G7" s="136"/>
      <c r="H7" s="36"/>
      <c r="I7" s="136" t="s">
        <v>5</v>
      </c>
      <c r="J7" s="136"/>
      <c r="K7" s="136"/>
    </row>
    <row r="8" spans="1:11" ht="15.95" customHeight="1">
      <c r="A8" s="15"/>
      <c r="C8" s="17"/>
      <c r="D8" s="18"/>
      <c r="E8" s="31" t="s">
        <v>6</v>
      </c>
      <c r="F8" s="19"/>
      <c r="G8" s="31" t="s">
        <v>7</v>
      </c>
      <c r="H8" s="19"/>
      <c r="I8" s="31" t="s">
        <v>6</v>
      </c>
      <c r="J8" s="19"/>
      <c r="K8" s="31" t="s">
        <v>7</v>
      </c>
    </row>
    <row r="9" spans="1:11" ht="15.95" customHeight="1">
      <c r="A9" s="15"/>
      <c r="C9" s="35" t="s">
        <v>8</v>
      </c>
      <c r="D9" s="20"/>
      <c r="E9" s="37" t="s">
        <v>9</v>
      </c>
      <c r="F9" s="38"/>
      <c r="G9" s="37" t="s">
        <v>9</v>
      </c>
      <c r="H9" s="38"/>
      <c r="I9" s="37" t="s">
        <v>9</v>
      </c>
      <c r="J9" s="38"/>
      <c r="K9" s="37" t="s">
        <v>9</v>
      </c>
    </row>
    <row r="10" spans="1:11" ht="15.95" customHeight="1">
      <c r="A10" s="11" t="s">
        <v>85</v>
      </c>
      <c r="B10" s="9"/>
    </row>
    <row r="11" spans="1:11" ht="15.95" customHeight="1">
      <c r="A11" s="11"/>
      <c r="B11" s="9"/>
    </row>
    <row r="12" spans="1:11" ht="15.95" customHeight="1">
      <c r="A12" s="15" t="s">
        <v>86</v>
      </c>
      <c r="B12" s="9"/>
      <c r="C12" s="9">
        <v>8</v>
      </c>
      <c r="E12" s="22">
        <v>79074169</v>
      </c>
      <c r="F12" s="30"/>
      <c r="G12" s="22">
        <v>69559452</v>
      </c>
      <c r="H12" s="30"/>
      <c r="I12" s="22">
        <v>73205733</v>
      </c>
      <c r="J12" s="30"/>
      <c r="K12" s="22">
        <v>66880983</v>
      </c>
    </row>
    <row r="13" spans="1:11" ht="15.95" customHeight="1">
      <c r="A13" s="15" t="s">
        <v>87</v>
      </c>
      <c r="B13" s="9"/>
      <c r="E13" s="34">
        <v>159022</v>
      </c>
      <c r="F13" s="30"/>
      <c r="G13" s="34">
        <v>82219</v>
      </c>
      <c r="H13" s="30"/>
      <c r="I13" s="34">
        <v>524020</v>
      </c>
      <c r="J13" s="30"/>
      <c r="K13" s="34">
        <v>383218</v>
      </c>
    </row>
    <row r="14" spans="1:11" ht="15.95" customHeight="1">
      <c r="A14" s="15"/>
      <c r="B14" s="9"/>
    </row>
    <row r="15" spans="1:11" ht="15.95" customHeight="1">
      <c r="A15" s="11" t="s">
        <v>88</v>
      </c>
      <c r="B15" s="9"/>
      <c r="E15" s="34">
        <f>SUM(E12:E14)</f>
        <v>79233191</v>
      </c>
      <c r="G15" s="34">
        <f>SUM(G12:G14)</f>
        <v>69641671</v>
      </c>
      <c r="I15" s="34">
        <f>SUM(I12:I14)</f>
        <v>73729753</v>
      </c>
      <c r="K15" s="27">
        <f>SUM(K12:K14)</f>
        <v>67264201</v>
      </c>
    </row>
    <row r="16" spans="1:11" ht="15.95" customHeight="1">
      <c r="A16" s="11"/>
      <c r="B16" s="9"/>
    </row>
    <row r="17" spans="1:11" ht="15.95" customHeight="1">
      <c r="A17" s="11" t="s">
        <v>89</v>
      </c>
      <c r="B17" s="9"/>
    </row>
    <row r="18" spans="1:11" ht="15.95" customHeight="1">
      <c r="A18" s="11"/>
      <c r="B18" s="9"/>
    </row>
    <row r="19" spans="1:11" ht="15.95" customHeight="1">
      <c r="A19" s="15" t="s">
        <v>90</v>
      </c>
      <c r="B19" s="9"/>
      <c r="E19" s="22">
        <v>-68598309</v>
      </c>
      <c r="F19" s="30"/>
      <c r="G19" s="22">
        <v>-60354374</v>
      </c>
      <c r="H19" s="30"/>
      <c r="I19" s="22">
        <v>-63883021</v>
      </c>
      <c r="J19" s="30"/>
      <c r="K19" s="22">
        <v>-58343561</v>
      </c>
    </row>
    <row r="20" spans="1:11" ht="15.95" customHeight="1">
      <c r="A20" s="15" t="s">
        <v>91</v>
      </c>
      <c r="B20" s="9"/>
      <c r="E20" s="22">
        <v>-5165162</v>
      </c>
      <c r="F20" s="30"/>
      <c r="G20" s="22">
        <v>-4471595</v>
      </c>
      <c r="H20" s="30"/>
      <c r="I20" s="22">
        <v>-5153592</v>
      </c>
      <c r="J20" s="30"/>
      <c r="K20" s="22">
        <v>-4649707</v>
      </c>
    </row>
    <row r="21" spans="1:11" ht="15.95" customHeight="1">
      <c r="A21" s="15" t="s">
        <v>92</v>
      </c>
      <c r="B21" s="9"/>
      <c r="E21" s="22">
        <v>-1162231</v>
      </c>
      <c r="F21" s="30"/>
      <c r="G21" s="22">
        <v>-1012080</v>
      </c>
      <c r="H21" s="30"/>
      <c r="I21" s="22">
        <v>-938149</v>
      </c>
      <c r="J21" s="30"/>
      <c r="K21" s="22">
        <v>-776666</v>
      </c>
    </row>
    <row r="22" spans="1:11" ht="15.95" customHeight="1">
      <c r="A22" s="15" t="s">
        <v>258</v>
      </c>
      <c r="E22" s="22">
        <v>-27079</v>
      </c>
      <c r="F22" s="30"/>
      <c r="G22" s="22">
        <v>-73678</v>
      </c>
      <c r="H22" s="30"/>
      <c r="I22" s="22">
        <v>3785</v>
      </c>
      <c r="J22" s="30"/>
      <c r="K22" s="22">
        <v>-9365</v>
      </c>
    </row>
    <row r="23" spans="1:11" ht="15.95" customHeight="1">
      <c r="A23" s="15" t="s">
        <v>93</v>
      </c>
      <c r="B23" s="9"/>
      <c r="C23" s="9">
        <v>30</v>
      </c>
      <c r="E23" s="39">
        <v>-22531</v>
      </c>
      <c r="F23" s="30"/>
      <c r="G23" s="39">
        <v>-43099</v>
      </c>
      <c r="H23" s="30"/>
      <c r="I23" s="39">
        <v>-10006</v>
      </c>
      <c r="J23" s="30"/>
      <c r="K23" s="39">
        <v>-50564</v>
      </c>
    </row>
    <row r="24" spans="1:11" ht="15.95" customHeight="1">
      <c r="A24" s="15"/>
      <c r="B24" s="9"/>
    </row>
    <row r="25" spans="1:11" ht="15.95" customHeight="1">
      <c r="A25" s="11" t="s">
        <v>94</v>
      </c>
      <c r="B25" s="9"/>
      <c r="E25" s="34">
        <f>SUM(E19:E24)</f>
        <v>-74975312</v>
      </c>
      <c r="G25" s="34">
        <f>SUM(G19:G24)</f>
        <v>-65954826</v>
      </c>
      <c r="I25" s="34">
        <f>SUM(I19:I24)</f>
        <v>-69980983</v>
      </c>
      <c r="K25" s="27">
        <f>SUM(K19:K24)</f>
        <v>-63829863</v>
      </c>
    </row>
    <row r="26" spans="1:11" ht="15.95" customHeight="1">
      <c r="A26" s="15"/>
      <c r="B26" s="9"/>
    </row>
    <row r="27" spans="1:11" ht="15.95" customHeight="1">
      <c r="A27" s="40" t="s">
        <v>259</v>
      </c>
      <c r="B27" s="9"/>
    </row>
    <row r="28" spans="1:11" ht="15.95" customHeight="1">
      <c r="A28" s="40"/>
      <c r="B28" s="40" t="s">
        <v>97</v>
      </c>
      <c r="E28" s="26">
        <f>SUM(E25,E15)</f>
        <v>4257879</v>
      </c>
      <c r="F28" s="30"/>
      <c r="G28" s="26">
        <f>SUM(G25,G15)</f>
        <v>3686845</v>
      </c>
      <c r="H28" s="30"/>
      <c r="I28" s="26">
        <f>SUM(I25,I15)</f>
        <v>3748770</v>
      </c>
      <c r="J28" s="30"/>
      <c r="K28" s="26">
        <f>SUM(K25,K15)</f>
        <v>3434338</v>
      </c>
    </row>
    <row r="29" spans="1:11" ht="15.95" customHeight="1">
      <c r="A29" s="15" t="s">
        <v>95</v>
      </c>
      <c r="B29" s="9"/>
      <c r="C29" s="9">
        <v>31</v>
      </c>
      <c r="E29" s="34">
        <v>-306261</v>
      </c>
      <c r="F29" s="22"/>
      <c r="G29" s="34">
        <v>-232455</v>
      </c>
      <c r="H29" s="22"/>
      <c r="I29" s="34">
        <v>-310965</v>
      </c>
      <c r="J29" s="22"/>
      <c r="K29" s="34">
        <v>-231225</v>
      </c>
    </row>
    <row r="30" spans="1:11" ht="15.95" customHeight="1">
      <c r="A30" s="15"/>
      <c r="B30" s="9"/>
    </row>
    <row r="31" spans="1:11" ht="15.95" customHeight="1">
      <c r="A31" s="40" t="s">
        <v>96</v>
      </c>
      <c r="B31" s="9"/>
      <c r="E31" s="26"/>
      <c r="F31" s="30"/>
      <c r="G31" s="26"/>
      <c r="H31" s="30"/>
      <c r="I31" s="26"/>
      <c r="J31" s="30"/>
      <c r="K31" s="26"/>
    </row>
    <row r="32" spans="1:11" ht="15.95" customHeight="1">
      <c r="A32" s="40"/>
      <c r="B32" s="40" t="s">
        <v>97</v>
      </c>
      <c r="E32" s="26">
        <f>SUM(E28:E29)</f>
        <v>3951618</v>
      </c>
      <c r="F32" s="30"/>
      <c r="G32" s="26">
        <f>SUM(G28:G29)</f>
        <v>3454390</v>
      </c>
      <c r="H32" s="30"/>
      <c r="I32" s="26">
        <f>SUM(I28:I29)</f>
        <v>3437805</v>
      </c>
      <c r="J32" s="30"/>
      <c r="K32" s="26">
        <f>SUM(K28:K29)</f>
        <v>3203113</v>
      </c>
    </row>
    <row r="33" spans="1:11" ht="15.95" customHeight="1">
      <c r="A33" s="15" t="s">
        <v>98</v>
      </c>
      <c r="B33" s="40"/>
      <c r="E33" s="26"/>
      <c r="F33" s="30"/>
      <c r="G33" s="26"/>
      <c r="H33" s="30"/>
      <c r="I33" s="26"/>
      <c r="J33" s="30"/>
      <c r="K33" s="26"/>
    </row>
    <row r="34" spans="1:11" ht="15.95" customHeight="1">
      <c r="A34" s="15"/>
      <c r="B34" s="10" t="s">
        <v>99</v>
      </c>
      <c r="C34" s="9">
        <v>15</v>
      </c>
      <c r="E34" s="34">
        <v>42960</v>
      </c>
      <c r="F34" s="22"/>
      <c r="G34" s="34">
        <v>67374</v>
      </c>
      <c r="H34" s="22"/>
      <c r="I34" s="34">
        <v>0</v>
      </c>
      <c r="J34" s="22"/>
      <c r="K34" s="34">
        <v>0</v>
      </c>
    </row>
    <row r="35" spans="1:11" ht="15.95" customHeight="1">
      <c r="A35" s="15"/>
      <c r="B35" s="9"/>
    </row>
    <row r="36" spans="1:11" ht="15.95" customHeight="1">
      <c r="A36" s="11" t="s">
        <v>100</v>
      </c>
      <c r="B36" s="9"/>
      <c r="E36" s="23">
        <f>SUM(E31:E34)</f>
        <v>3994578</v>
      </c>
      <c r="F36" s="30"/>
      <c r="G36" s="23">
        <f>SUM(G31:G34)</f>
        <v>3521764</v>
      </c>
      <c r="H36" s="30"/>
      <c r="I36" s="23">
        <f>SUM(I31:I34)</f>
        <v>3437805</v>
      </c>
      <c r="J36" s="30"/>
      <c r="K36" s="23">
        <f>SUM(K31:K34)</f>
        <v>3203113</v>
      </c>
    </row>
    <row r="37" spans="1:11" ht="15.95" customHeight="1">
      <c r="A37" s="15" t="s">
        <v>101</v>
      </c>
      <c r="B37" s="9"/>
      <c r="C37" s="9">
        <v>33</v>
      </c>
      <c r="E37" s="39">
        <v>-673785</v>
      </c>
      <c r="F37" s="22"/>
      <c r="G37" s="39">
        <v>-587526</v>
      </c>
      <c r="H37" s="22"/>
      <c r="I37" s="39">
        <v>-557419</v>
      </c>
      <c r="J37" s="22"/>
      <c r="K37" s="39">
        <v>-526943</v>
      </c>
    </row>
    <row r="38" spans="1:11" ht="15.95" customHeight="1">
      <c r="A38" s="15"/>
      <c r="B38" s="9"/>
    </row>
    <row r="39" spans="1:11" ht="15.95" customHeight="1">
      <c r="A39" s="11" t="s">
        <v>102</v>
      </c>
      <c r="B39" s="9"/>
      <c r="E39" s="27">
        <f>SUM(E36:E37)</f>
        <v>3320793</v>
      </c>
      <c r="G39" s="27">
        <f>SUM(G36:G37)</f>
        <v>2934238</v>
      </c>
      <c r="I39" s="27">
        <f>SUM(I36:I37)</f>
        <v>2880386</v>
      </c>
      <c r="K39" s="27">
        <f>SUM(K36:K37)</f>
        <v>2676170</v>
      </c>
    </row>
    <row r="40" spans="1:11" ht="15.95" customHeight="1">
      <c r="A40" s="11"/>
      <c r="B40" s="9"/>
    </row>
    <row r="41" spans="1:11" ht="15.95" customHeight="1">
      <c r="A41" s="11" t="s">
        <v>103</v>
      </c>
      <c r="B41" s="9"/>
      <c r="E41" s="9"/>
      <c r="G41" s="9"/>
      <c r="I41" s="9"/>
      <c r="K41" s="9"/>
    </row>
    <row r="42" spans="1:11" ht="15.95" customHeight="1">
      <c r="A42" s="29" t="s">
        <v>104</v>
      </c>
      <c r="B42" s="10"/>
      <c r="E42" s="9"/>
      <c r="G42" s="9"/>
      <c r="I42" s="9"/>
      <c r="K42" s="9"/>
    </row>
    <row r="43" spans="1:11" ht="15.95" customHeight="1">
      <c r="A43" s="9"/>
      <c r="B43" s="15" t="s">
        <v>105</v>
      </c>
      <c r="E43" s="9"/>
      <c r="G43" s="9"/>
      <c r="I43" s="9"/>
      <c r="K43" s="9"/>
    </row>
    <row r="44" spans="1:11" ht="15.95" customHeight="1">
      <c r="A44" s="9"/>
      <c r="B44" s="10" t="s">
        <v>106</v>
      </c>
      <c r="E44" s="23">
        <v>0</v>
      </c>
      <c r="F44" s="30"/>
      <c r="G44" s="23">
        <v>91</v>
      </c>
      <c r="H44" s="30"/>
      <c r="I44" s="23">
        <v>0</v>
      </c>
      <c r="J44" s="30"/>
      <c r="K44" s="23">
        <v>0</v>
      </c>
    </row>
    <row r="45" spans="1:11" ht="15.95" customHeight="1">
      <c r="A45" s="9"/>
      <c r="B45" s="10" t="s">
        <v>260</v>
      </c>
      <c r="E45" s="23"/>
      <c r="F45" s="30"/>
      <c r="G45" s="23"/>
      <c r="H45" s="30"/>
      <c r="I45" s="23"/>
      <c r="J45" s="30"/>
      <c r="K45" s="23"/>
    </row>
    <row r="46" spans="1:11" ht="15.95" customHeight="1">
      <c r="A46" s="9"/>
      <c r="B46" s="10" t="s">
        <v>106</v>
      </c>
      <c r="E46" s="23">
        <v>-4802</v>
      </c>
      <c r="F46" s="30"/>
      <c r="G46" s="23">
        <v>-203568</v>
      </c>
      <c r="H46" s="30"/>
      <c r="I46" s="23">
        <v>-4802</v>
      </c>
      <c r="J46" s="30"/>
      <c r="K46" s="23">
        <v>-190157</v>
      </c>
    </row>
    <row r="47" spans="1:11" ht="15.95" customHeight="1">
      <c r="A47" s="9"/>
      <c r="B47" s="10" t="s">
        <v>107</v>
      </c>
      <c r="E47" s="23"/>
      <c r="F47" s="30"/>
      <c r="G47" s="23"/>
      <c r="H47" s="30"/>
      <c r="I47" s="23"/>
      <c r="J47" s="30"/>
      <c r="K47" s="23"/>
    </row>
    <row r="48" spans="1:11" ht="15.95" customHeight="1">
      <c r="A48" s="9"/>
      <c r="B48" s="10" t="s">
        <v>108</v>
      </c>
      <c r="E48" s="23">
        <v>-882</v>
      </c>
      <c r="F48" s="30"/>
      <c r="G48" s="23">
        <v>366</v>
      </c>
      <c r="H48" s="30"/>
      <c r="I48" s="23">
        <v>0</v>
      </c>
      <c r="J48" s="30"/>
      <c r="K48" s="23">
        <v>0</v>
      </c>
    </row>
    <row r="49" spans="1:11" ht="15.95" customHeight="1">
      <c r="A49" s="10" t="s">
        <v>109</v>
      </c>
      <c r="B49" s="10"/>
      <c r="E49" s="23"/>
      <c r="F49" s="30"/>
      <c r="G49" s="23"/>
      <c r="H49" s="30"/>
      <c r="I49" s="23"/>
      <c r="J49" s="30"/>
      <c r="K49" s="23"/>
    </row>
    <row r="50" spans="1:11" ht="15.95" customHeight="1">
      <c r="A50" s="10"/>
      <c r="B50" s="15" t="s">
        <v>261</v>
      </c>
      <c r="E50" s="23"/>
      <c r="F50" s="30"/>
      <c r="G50" s="23"/>
      <c r="H50" s="30"/>
      <c r="I50" s="23"/>
      <c r="J50" s="30"/>
      <c r="K50" s="23"/>
    </row>
    <row r="51" spans="1:11" ht="15.95" customHeight="1">
      <c r="A51" s="10"/>
      <c r="B51" s="10" t="s">
        <v>106</v>
      </c>
      <c r="E51" s="23">
        <v>3872</v>
      </c>
      <c r="F51" s="30"/>
      <c r="G51" s="23">
        <v>3277</v>
      </c>
      <c r="H51" s="30"/>
      <c r="I51" s="23">
        <v>0</v>
      </c>
      <c r="J51" s="30"/>
      <c r="K51" s="23">
        <v>0</v>
      </c>
    </row>
    <row r="52" spans="1:11" ht="15.95" customHeight="1">
      <c r="A52" s="9"/>
      <c r="B52" s="10" t="s">
        <v>107</v>
      </c>
      <c r="E52" s="23"/>
      <c r="F52" s="30"/>
      <c r="G52" s="23"/>
      <c r="H52" s="30"/>
      <c r="I52" s="23"/>
      <c r="J52" s="30"/>
      <c r="K52" s="23"/>
    </row>
    <row r="53" spans="1:11" ht="15.95" customHeight="1">
      <c r="A53" s="9"/>
      <c r="B53" s="10" t="s">
        <v>108</v>
      </c>
      <c r="E53" s="27">
        <v>-827</v>
      </c>
      <c r="F53" s="30"/>
      <c r="G53" s="27">
        <v>-300</v>
      </c>
      <c r="H53" s="30"/>
      <c r="I53" s="27">
        <v>0</v>
      </c>
      <c r="J53" s="30"/>
      <c r="K53" s="27">
        <v>0</v>
      </c>
    </row>
    <row r="54" spans="1:11" ht="15.95" customHeight="1">
      <c r="A54" s="9"/>
      <c r="B54" s="10"/>
      <c r="E54" s="23"/>
      <c r="F54" s="30"/>
      <c r="G54" s="23"/>
      <c r="H54" s="30"/>
      <c r="I54" s="23"/>
      <c r="J54" s="30"/>
      <c r="K54" s="23"/>
    </row>
    <row r="55" spans="1:11" ht="15.95" customHeight="1">
      <c r="A55" s="11" t="s">
        <v>110</v>
      </c>
      <c r="B55" s="9"/>
    </row>
    <row r="56" spans="1:11" ht="15.95" customHeight="1">
      <c r="A56" s="11"/>
      <c r="B56" s="11" t="s">
        <v>111</v>
      </c>
      <c r="E56" s="24">
        <f>SUM(E44:E53)</f>
        <v>-2639</v>
      </c>
      <c r="G56" s="24">
        <f>SUM(G44:G53)</f>
        <v>-200134</v>
      </c>
      <c r="I56" s="24">
        <f>SUM(I44:I53)</f>
        <v>-4802</v>
      </c>
      <c r="K56" s="24">
        <f>SUM(K44:K53)</f>
        <v>-190157</v>
      </c>
    </row>
    <row r="57" spans="1:11" ht="15.95" customHeight="1">
      <c r="A57" s="11"/>
      <c r="B57" s="9"/>
    </row>
    <row r="58" spans="1:11" ht="15.95" customHeight="1" thickBot="1">
      <c r="A58" s="11" t="s">
        <v>112</v>
      </c>
      <c r="B58" s="9"/>
      <c r="E58" s="41">
        <f>SUM(E39,E56)</f>
        <v>3318154</v>
      </c>
      <c r="G58" s="41">
        <f>SUM(G39,G56)</f>
        <v>2734104</v>
      </c>
      <c r="I58" s="41">
        <f>SUM(I39,I56)</f>
        <v>2875584</v>
      </c>
      <c r="K58" s="41">
        <f>SUM(K39,K56)</f>
        <v>2486013</v>
      </c>
    </row>
    <row r="59" spans="1:11" ht="15.95" customHeight="1" thickTop="1">
      <c r="A59" s="40"/>
      <c r="B59" s="9"/>
    </row>
    <row r="60" spans="1:11" ht="15.95" customHeight="1">
      <c r="A60" s="40"/>
      <c r="B60" s="9"/>
    </row>
    <row r="61" spans="1:11" ht="15.95" customHeight="1">
      <c r="A61" s="40"/>
      <c r="B61" s="9"/>
    </row>
    <row r="62" spans="1:11" ht="21.6" customHeight="1">
      <c r="A62" s="42" t="str">
        <f>+'6-8'!A110</f>
        <v>The accompanying notes are an integral part of these consolidated and separate financial statements.</v>
      </c>
      <c r="B62" s="43"/>
      <c r="C62" s="43"/>
      <c r="D62" s="43"/>
      <c r="E62" s="32"/>
      <c r="F62" s="43"/>
      <c r="G62" s="32"/>
      <c r="H62" s="43"/>
      <c r="I62" s="32"/>
      <c r="J62" s="43"/>
      <c r="K62" s="32"/>
    </row>
    <row r="63" spans="1:11" ht="16.5" customHeight="1">
      <c r="A63" s="8" t="str">
        <f>+A1</f>
        <v>Com7 Public Company Limited</v>
      </c>
      <c r="B63" s="9"/>
      <c r="C63" s="10"/>
    </row>
    <row r="64" spans="1:11" ht="16.5" customHeight="1">
      <c r="A64" s="8" t="s">
        <v>83</v>
      </c>
      <c r="B64" s="9"/>
      <c r="C64" s="10"/>
    </row>
    <row r="65" spans="1:11" ht="16.5" customHeight="1">
      <c r="A65" s="12" t="s">
        <v>84</v>
      </c>
      <c r="B65" s="13"/>
      <c r="C65" s="14"/>
      <c r="D65" s="13"/>
      <c r="E65" s="33"/>
      <c r="F65" s="13"/>
      <c r="G65" s="33"/>
      <c r="H65" s="13"/>
      <c r="I65" s="33"/>
      <c r="J65" s="13"/>
      <c r="K65" s="33"/>
    </row>
    <row r="66" spans="1:11" ht="15.95" customHeight="1">
      <c r="A66" s="15"/>
    </row>
    <row r="67" spans="1:11" ht="15.95" customHeight="1">
      <c r="A67" s="15"/>
    </row>
    <row r="68" spans="1:11" ht="15.95" customHeight="1">
      <c r="A68" s="15"/>
      <c r="E68" s="137" t="s">
        <v>3</v>
      </c>
      <c r="F68" s="137"/>
      <c r="G68" s="137"/>
      <c r="I68" s="137" t="s">
        <v>4</v>
      </c>
      <c r="J68" s="137"/>
      <c r="K68" s="137"/>
    </row>
    <row r="69" spans="1:11" ht="15.95" customHeight="1">
      <c r="A69" s="15"/>
      <c r="E69" s="136" t="s">
        <v>5</v>
      </c>
      <c r="F69" s="136"/>
      <c r="G69" s="136"/>
      <c r="H69" s="36"/>
      <c r="I69" s="136" t="s">
        <v>5</v>
      </c>
      <c r="J69" s="136"/>
      <c r="K69" s="136"/>
    </row>
    <row r="70" spans="1:11" ht="15.95" customHeight="1">
      <c r="A70" s="15"/>
      <c r="C70" s="17"/>
      <c r="D70" s="18"/>
      <c r="E70" s="31" t="s">
        <v>6</v>
      </c>
      <c r="F70" s="19"/>
      <c r="G70" s="31" t="s">
        <v>7</v>
      </c>
      <c r="H70" s="19"/>
      <c r="I70" s="31" t="s">
        <v>6</v>
      </c>
      <c r="J70" s="19"/>
      <c r="K70" s="31" t="s">
        <v>7</v>
      </c>
    </row>
    <row r="71" spans="1:11" ht="15.95" customHeight="1">
      <c r="A71" s="15"/>
      <c r="C71" s="35" t="s">
        <v>113</v>
      </c>
      <c r="D71" s="20"/>
      <c r="E71" s="37" t="s">
        <v>9</v>
      </c>
      <c r="F71" s="38"/>
      <c r="G71" s="37" t="s">
        <v>9</v>
      </c>
      <c r="H71" s="38"/>
      <c r="I71" s="37" t="s">
        <v>9</v>
      </c>
      <c r="J71" s="38"/>
      <c r="K71" s="37" t="s">
        <v>9</v>
      </c>
    </row>
    <row r="72" spans="1:11" ht="15.95" customHeight="1">
      <c r="A72" s="11"/>
      <c r="B72" s="9"/>
    </row>
    <row r="73" spans="1:11" ht="15.95" customHeight="1">
      <c r="A73" s="11" t="s">
        <v>114</v>
      </c>
      <c r="B73" s="9"/>
    </row>
    <row r="74" spans="1:11" ht="15.95" customHeight="1">
      <c r="B74" s="15" t="s">
        <v>115</v>
      </c>
      <c r="E74" s="23">
        <f>+E77-E75</f>
        <v>3307162</v>
      </c>
      <c r="F74" s="23"/>
      <c r="G74" s="23">
        <f>+G77-G75</f>
        <v>2857168</v>
      </c>
      <c r="H74" s="23"/>
      <c r="I74" s="23">
        <f>+I77-I75</f>
        <v>2880386</v>
      </c>
      <c r="J74" s="23"/>
      <c r="K74" s="23">
        <f>+K77-K75</f>
        <v>2676170</v>
      </c>
    </row>
    <row r="75" spans="1:11" ht="15.95" customHeight="1">
      <c r="B75" s="15" t="s">
        <v>80</v>
      </c>
      <c r="E75" s="24">
        <v>13631</v>
      </c>
      <c r="F75" s="23"/>
      <c r="G75" s="24">
        <v>77070</v>
      </c>
      <c r="H75" s="23"/>
      <c r="I75" s="24">
        <v>0</v>
      </c>
      <c r="J75" s="23"/>
      <c r="K75" s="24">
        <v>0</v>
      </c>
    </row>
    <row r="76" spans="1:11" ht="15.95" customHeight="1">
      <c r="A76" s="11"/>
      <c r="B76" s="9"/>
      <c r="F76" s="21"/>
      <c r="H76" s="21"/>
      <c r="J76" s="21"/>
    </row>
    <row r="77" spans="1:11" ht="15.95" customHeight="1" thickBot="1">
      <c r="A77" s="11"/>
      <c r="B77" s="9"/>
      <c r="E77" s="41">
        <f>+E39</f>
        <v>3320793</v>
      </c>
      <c r="F77" s="21"/>
      <c r="G77" s="41">
        <f>+G39</f>
        <v>2934238</v>
      </c>
      <c r="H77" s="21"/>
      <c r="I77" s="41">
        <f>+I39</f>
        <v>2880386</v>
      </c>
      <c r="J77" s="21"/>
      <c r="K77" s="44">
        <f>+K39</f>
        <v>2676170</v>
      </c>
    </row>
    <row r="78" spans="1:11" ht="15.95" customHeight="1" thickTop="1">
      <c r="A78" s="15"/>
      <c r="B78" s="9"/>
    </row>
    <row r="79" spans="1:11" ht="15.95" customHeight="1">
      <c r="A79" s="11" t="s">
        <v>116</v>
      </c>
      <c r="B79" s="9"/>
      <c r="F79" s="21"/>
      <c r="H79" s="21"/>
      <c r="J79" s="21"/>
    </row>
    <row r="80" spans="1:11" ht="15.95" customHeight="1">
      <c r="B80" s="15" t="s">
        <v>115</v>
      </c>
      <c r="E80" s="23">
        <f>+E83-E81</f>
        <v>3303988</v>
      </c>
      <c r="F80" s="23"/>
      <c r="G80" s="23">
        <f>+G83-G81</f>
        <v>2658840</v>
      </c>
      <c r="H80" s="23"/>
      <c r="I80" s="23">
        <f>+I83-I81</f>
        <v>2875584</v>
      </c>
      <c r="J80" s="23"/>
      <c r="K80" s="23">
        <f>+K83-K81</f>
        <v>2486013</v>
      </c>
    </row>
    <row r="81" spans="1:11" ht="15.95" customHeight="1">
      <c r="B81" s="15" t="s">
        <v>80</v>
      </c>
      <c r="E81" s="27">
        <v>14166</v>
      </c>
      <c r="F81" s="23"/>
      <c r="G81" s="27">
        <v>75264</v>
      </c>
      <c r="H81" s="23"/>
      <c r="I81" s="27">
        <v>0</v>
      </c>
      <c r="J81" s="23"/>
      <c r="K81" s="27">
        <v>0</v>
      </c>
    </row>
    <row r="82" spans="1:11" ht="15.95" customHeight="1">
      <c r="A82" s="11"/>
      <c r="B82" s="9"/>
      <c r="F82" s="21"/>
      <c r="H82" s="21"/>
      <c r="J82" s="21"/>
    </row>
    <row r="83" spans="1:11" ht="15.95" customHeight="1" thickBot="1">
      <c r="A83" s="11"/>
      <c r="B83" s="9"/>
      <c r="E83" s="41">
        <f>+E58</f>
        <v>3318154</v>
      </c>
      <c r="F83" s="21"/>
      <c r="G83" s="41">
        <f>+G58</f>
        <v>2734104</v>
      </c>
      <c r="H83" s="21"/>
      <c r="I83" s="41">
        <f>+I58</f>
        <v>2875584</v>
      </c>
      <c r="J83" s="21"/>
      <c r="K83" s="44">
        <f>+K58</f>
        <v>2486013</v>
      </c>
    </row>
    <row r="84" spans="1:11" ht="15.95" customHeight="1" thickTop="1">
      <c r="A84" s="15"/>
      <c r="B84" s="9"/>
    </row>
    <row r="85" spans="1:11" ht="15.95" customHeight="1">
      <c r="A85" s="11" t="s">
        <v>117</v>
      </c>
      <c r="B85" s="9"/>
    </row>
    <row r="86" spans="1:11" ht="15.95" customHeight="1">
      <c r="A86" s="11"/>
      <c r="B86" s="11" t="s">
        <v>118</v>
      </c>
    </row>
    <row r="87" spans="1:11" ht="15.95" customHeight="1">
      <c r="A87" s="11"/>
      <c r="B87" s="9"/>
    </row>
    <row r="88" spans="1:11" ht="15.95" customHeight="1">
      <c r="A88" s="11" t="s">
        <v>119</v>
      </c>
      <c r="B88" s="10" t="s">
        <v>120</v>
      </c>
      <c r="C88" s="9">
        <v>34</v>
      </c>
      <c r="E88" s="45">
        <f>ROUND((E74*1000)/2371819000,3)</f>
        <v>1.3939999999999999</v>
      </c>
      <c r="F88" s="46"/>
      <c r="G88" s="45">
        <v>1.2</v>
      </c>
      <c r="H88" s="46"/>
      <c r="I88" s="45">
        <f>ROUND((I74*1000)/2371819000,3)</f>
        <v>1.214</v>
      </c>
      <c r="J88" s="46"/>
      <c r="K88" s="45">
        <v>1.1200000000000001</v>
      </c>
    </row>
    <row r="89" spans="1:11" ht="15.95" customHeight="1">
      <c r="A89" s="11"/>
      <c r="B89" s="10"/>
      <c r="E89" s="45"/>
      <c r="F89" s="45"/>
      <c r="G89" s="45"/>
      <c r="H89" s="45"/>
      <c r="I89" s="45"/>
      <c r="J89" s="45"/>
      <c r="K89" s="45"/>
    </row>
    <row r="90" spans="1:11" ht="15.95" customHeight="1">
      <c r="A90" s="11"/>
      <c r="B90" s="10"/>
      <c r="E90" s="45"/>
      <c r="F90" s="45"/>
      <c r="G90" s="45"/>
      <c r="H90" s="45"/>
      <c r="I90" s="45"/>
      <c r="J90" s="45"/>
      <c r="K90" s="45"/>
    </row>
    <row r="91" spans="1:11" ht="15.95" customHeight="1">
      <c r="A91" s="11"/>
      <c r="B91" s="10"/>
      <c r="E91" s="45"/>
      <c r="F91" s="45"/>
      <c r="G91" s="45"/>
      <c r="H91" s="45"/>
      <c r="I91" s="45"/>
      <c r="J91" s="45"/>
      <c r="K91" s="45"/>
    </row>
    <row r="92" spans="1:11" ht="15.95" customHeight="1">
      <c r="A92" s="11"/>
      <c r="B92" s="10"/>
      <c r="E92" s="45"/>
      <c r="F92" s="45"/>
      <c r="G92" s="45"/>
      <c r="H92" s="45"/>
      <c r="I92" s="45"/>
      <c r="J92" s="45"/>
      <c r="K92" s="45"/>
    </row>
    <row r="93" spans="1:11" ht="15.95" customHeight="1">
      <c r="A93" s="11"/>
      <c r="B93" s="10"/>
      <c r="E93" s="45"/>
      <c r="F93" s="45"/>
      <c r="G93" s="45"/>
      <c r="H93" s="45"/>
      <c r="I93" s="45"/>
      <c r="J93" s="45"/>
      <c r="K93" s="45"/>
    </row>
    <row r="94" spans="1:11" ht="15.95" customHeight="1">
      <c r="A94" s="11"/>
      <c r="B94" s="10"/>
      <c r="E94" s="45"/>
      <c r="F94" s="45"/>
      <c r="G94" s="45"/>
      <c r="H94" s="45"/>
      <c r="I94" s="45"/>
      <c r="J94" s="45"/>
      <c r="K94" s="45"/>
    </row>
    <row r="95" spans="1:11" ht="15.95" customHeight="1">
      <c r="A95" s="11"/>
      <c r="B95" s="10"/>
      <c r="E95" s="45"/>
      <c r="F95" s="45"/>
      <c r="G95" s="45"/>
      <c r="H95" s="45"/>
      <c r="I95" s="45"/>
      <c r="J95" s="45"/>
      <c r="K95" s="45"/>
    </row>
    <row r="96" spans="1:11" ht="15.95" customHeight="1">
      <c r="A96" s="11"/>
      <c r="B96" s="10"/>
      <c r="E96" s="45"/>
      <c r="F96" s="45"/>
      <c r="G96" s="45"/>
      <c r="H96" s="45"/>
      <c r="I96" s="45"/>
      <c r="J96" s="45"/>
      <c r="K96" s="45"/>
    </row>
    <row r="97" spans="1:11" ht="15.95" customHeight="1">
      <c r="A97" s="11"/>
      <c r="B97" s="10"/>
      <c r="E97" s="45"/>
      <c r="F97" s="45"/>
      <c r="G97" s="45"/>
      <c r="H97" s="45"/>
      <c r="I97" s="45"/>
      <c r="J97" s="45"/>
      <c r="K97" s="45"/>
    </row>
    <row r="98" spans="1:11" ht="15.95" customHeight="1">
      <c r="A98" s="11"/>
      <c r="B98" s="10"/>
      <c r="E98" s="45"/>
      <c r="F98" s="45"/>
      <c r="G98" s="45"/>
      <c r="H98" s="45"/>
      <c r="I98" s="45"/>
      <c r="J98" s="45"/>
      <c r="K98" s="45"/>
    </row>
    <row r="99" spans="1:11" ht="15.95" customHeight="1">
      <c r="A99" s="11"/>
      <c r="B99" s="10"/>
      <c r="E99" s="45"/>
      <c r="F99" s="45"/>
      <c r="G99" s="45"/>
      <c r="H99" s="45"/>
      <c r="I99" s="45"/>
      <c r="J99" s="45"/>
      <c r="K99" s="45"/>
    </row>
    <row r="100" spans="1:11" ht="15.95" customHeight="1">
      <c r="A100" s="11"/>
      <c r="B100" s="10"/>
      <c r="E100" s="45"/>
      <c r="F100" s="45"/>
      <c r="G100" s="45"/>
      <c r="H100" s="45"/>
      <c r="I100" s="45"/>
      <c r="J100" s="45"/>
      <c r="K100" s="45"/>
    </row>
    <row r="101" spans="1:11" ht="15.95" customHeight="1">
      <c r="A101" s="11"/>
      <c r="B101" s="10"/>
      <c r="E101" s="45"/>
      <c r="F101" s="45"/>
      <c r="G101" s="45"/>
      <c r="H101" s="45"/>
      <c r="I101" s="45"/>
      <c r="J101" s="45"/>
      <c r="K101" s="45"/>
    </row>
    <row r="102" spans="1:11" ht="15.95" customHeight="1">
      <c r="A102" s="11"/>
      <c r="B102" s="10"/>
      <c r="E102" s="45"/>
      <c r="F102" s="45"/>
      <c r="G102" s="45"/>
      <c r="H102" s="45"/>
      <c r="I102" s="45"/>
      <c r="J102" s="45"/>
      <c r="K102" s="45"/>
    </row>
    <row r="103" spans="1:11" ht="15.95" customHeight="1">
      <c r="A103" s="11"/>
      <c r="B103" s="10"/>
      <c r="E103" s="45"/>
      <c r="F103" s="45"/>
      <c r="G103" s="45"/>
      <c r="H103" s="45"/>
      <c r="I103" s="45"/>
      <c r="J103" s="45"/>
      <c r="K103" s="45"/>
    </row>
    <row r="104" spans="1:11" ht="15.95" customHeight="1">
      <c r="A104" s="11"/>
      <c r="B104" s="10"/>
      <c r="E104" s="45"/>
      <c r="F104" s="45"/>
      <c r="G104" s="45"/>
      <c r="H104" s="45"/>
      <c r="I104" s="45"/>
      <c r="J104" s="45"/>
      <c r="K104" s="45"/>
    </row>
    <row r="105" spans="1:11" ht="15.95" customHeight="1">
      <c r="A105" s="11"/>
      <c r="B105" s="10"/>
      <c r="E105" s="45"/>
      <c r="F105" s="45"/>
      <c r="G105" s="45"/>
      <c r="H105" s="45"/>
      <c r="I105" s="45"/>
      <c r="J105" s="45"/>
      <c r="K105" s="45"/>
    </row>
    <row r="106" spans="1:11" ht="15.95" customHeight="1">
      <c r="A106" s="11"/>
      <c r="B106" s="10"/>
      <c r="E106" s="45"/>
      <c r="F106" s="45"/>
      <c r="G106" s="45"/>
      <c r="H106" s="45"/>
      <c r="I106" s="45"/>
      <c r="J106" s="45"/>
      <c r="K106" s="45"/>
    </row>
    <row r="107" spans="1:11" ht="15.95" customHeight="1">
      <c r="A107" s="11"/>
      <c r="B107" s="10"/>
      <c r="E107" s="45"/>
      <c r="F107" s="45"/>
      <c r="G107" s="45"/>
      <c r="H107" s="45"/>
      <c r="I107" s="45"/>
      <c r="J107" s="45"/>
      <c r="K107" s="45"/>
    </row>
    <row r="108" spans="1:11" ht="15.95" customHeight="1">
      <c r="A108" s="11"/>
      <c r="B108" s="10"/>
      <c r="E108" s="45"/>
      <c r="F108" s="45"/>
      <c r="G108" s="45"/>
      <c r="H108" s="45"/>
      <c r="I108" s="45"/>
      <c r="J108" s="45"/>
      <c r="K108" s="45"/>
    </row>
    <row r="109" spans="1:11" ht="15.95" customHeight="1">
      <c r="A109" s="11"/>
      <c r="B109" s="10"/>
      <c r="E109" s="45"/>
      <c r="F109" s="45"/>
      <c r="G109" s="45"/>
      <c r="H109" s="45"/>
      <c r="I109" s="45"/>
      <c r="J109" s="45"/>
      <c r="K109" s="45"/>
    </row>
    <row r="110" spans="1:11" ht="15.95" customHeight="1">
      <c r="A110" s="11"/>
      <c r="B110" s="10"/>
      <c r="E110" s="45"/>
      <c r="F110" s="45"/>
      <c r="G110" s="45"/>
      <c r="H110" s="45"/>
      <c r="I110" s="45"/>
      <c r="J110" s="45"/>
      <c r="K110" s="45"/>
    </row>
    <row r="111" spans="1:11" ht="15.95" customHeight="1">
      <c r="A111" s="11"/>
      <c r="B111" s="10"/>
      <c r="E111" s="45"/>
      <c r="F111" s="45"/>
      <c r="G111" s="45"/>
      <c r="H111" s="45"/>
      <c r="I111" s="45"/>
      <c r="J111" s="45"/>
      <c r="K111" s="45"/>
    </row>
    <row r="112" spans="1:11" ht="15.95" customHeight="1">
      <c r="A112" s="11"/>
      <c r="B112" s="10"/>
      <c r="E112" s="45"/>
      <c r="F112" s="45"/>
      <c r="G112" s="45"/>
      <c r="H112" s="45"/>
      <c r="I112" s="45"/>
      <c r="J112" s="45"/>
      <c r="K112" s="45"/>
    </row>
    <row r="113" spans="1:11" ht="15.95" customHeight="1">
      <c r="A113" s="11"/>
      <c r="B113" s="10"/>
      <c r="E113" s="45"/>
      <c r="F113" s="45"/>
      <c r="G113" s="45"/>
      <c r="H113" s="45"/>
      <c r="I113" s="45"/>
      <c r="J113" s="45"/>
      <c r="K113" s="45"/>
    </row>
    <row r="114" spans="1:11" ht="15.95" customHeight="1">
      <c r="A114" s="11"/>
      <c r="B114" s="10"/>
      <c r="E114" s="45"/>
      <c r="F114" s="45"/>
      <c r="G114" s="45"/>
      <c r="H114" s="45"/>
      <c r="I114" s="45"/>
      <c r="J114" s="45"/>
      <c r="K114" s="45"/>
    </row>
    <row r="115" spans="1:11" ht="15.95" customHeight="1">
      <c r="A115" s="11"/>
      <c r="B115" s="10"/>
      <c r="E115" s="45"/>
      <c r="F115" s="45"/>
      <c r="G115" s="45"/>
      <c r="H115" s="45"/>
      <c r="I115" s="45"/>
      <c r="J115" s="45"/>
      <c r="K115" s="45"/>
    </row>
    <row r="116" spans="1:11" ht="15.95" customHeight="1">
      <c r="A116" s="11"/>
      <c r="B116" s="10"/>
      <c r="E116" s="45"/>
      <c r="F116" s="45"/>
      <c r="G116" s="45"/>
      <c r="H116" s="45"/>
      <c r="I116" s="45"/>
      <c r="J116" s="45"/>
      <c r="K116" s="45"/>
    </row>
    <row r="117" spans="1:11" ht="15.95" customHeight="1">
      <c r="A117" s="11"/>
      <c r="B117" s="10"/>
      <c r="E117" s="45"/>
      <c r="F117" s="45"/>
      <c r="G117" s="45"/>
      <c r="H117" s="45"/>
      <c r="I117" s="45"/>
      <c r="J117" s="45"/>
      <c r="K117" s="45"/>
    </row>
    <row r="118" spans="1:11" ht="15.95" customHeight="1">
      <c r="A118" s="11"/>
      <c r="B118" s="10"/>
      <c r="E118" s="45"/>
      <c r="F118" s="45"/>
      <c r="G118" s="45"/>
      <c r="H118" s="45"/>
      <c r="I118" s="45"/>
      <c r="J118" s="45"/>
      <c r="K118" s="45"/>
    </row>
    <row r="119" spans="1:11" ht="15.95" customHeight="1">
      <c r="A119" s="11"/>
      <c r="B119" s="10"/>
      <c r="E119" s="45"/>
      <c r="F119" s="45"/>
      <c r="G119" s="45"/>
      <c r="H119" s="45"/>
      <c r="I119" s="45"/>
      <c r="J119" s="45"/>
      <c r="K119" s="45"/>
    </row>
    <row r="120" spans="1:11" ht="15.95" customHeight="1">
      <c r="A120" s="11"/>
      <c r="B120" s="10"/>
      <c r="E120" s="45"/>
      <c r="F120" s="45"/>
      <c r="G120" s="45"/>
      <c r="H120" s="45"/>
      <c r="I120" s="45"/>
      <c r="J120" s="45"/>
      <c r="K120" s="45"/>
    </row>
    <row r="121" spans="1:11" ht="15.95" customHeight="1">
      <c r="A121" s="11"/>
      <c r="B121" s="10"/>
      <c r="E121" s="45"/>
      <c r="F121" s="45"/>
      <c r="G121" s="45"/>
      <c r="H121" s="45"/>
      <c r="I121" s="45"/>
      <c r="J121" s="45"/>
      <c r="K121" s="45"/>
    </row>
    <row r="122" spans="1:11" ht="15.95" customHeight="1">
      <c r="A122" s="11"/>
      <c r="B122" s="10"/>
      <c r="E122" s="45"/>
      <c r="F122" s="45"/>
      <c r="G122" s="45"/>
      <c r="H122" s="45"/>
      <c r="I122" s="45"/>
      <c r="J122" s="45"/>
      <c r="K122" s="45"/>
    </row>
    <row r="123" spans="1:11" ht="15.95" customHeight="1">
      <c r="A123" s="11"/>
      <c r="B123" s="10"/>
      <c r="E123" s="45"/>
      <c r="F123" s="45"/>
      <c r="G123" s="45"/>
      <c r="H123" s="45"/>
      <c r="I123" s="45"/>
      <c r="J123" s="45"/>
      <c r="K123" s="45"/>
    </row>
    <row r="124" spans="1:11" ht="21.95" customHeight="1">
      <c r="A124" s="25" t="str">
        <f>'6-8'!A55</f>
        <v>The accompanying notes are an integral part of these consolidated and separate financial statements.</v>
      </c>
      <c r="B124" s="13"/>
      <c r="C124" s="13"/>
      <c r="D124" s="13"/>
      <c r="E124" s="33"/>
      <c r="F124" s="13"/>
      <c r="G124" s="33"/>
      <c r="H124" s="13"/>
      <c r="I124" s="33"/>
      <c r="J124" s="13"/>
      <c r="K124" s="33"/>
    </row>
  </sheetData>
  <mergeCells count="8">
    <mergeCell ref="E69:G69"/>
    <mergeCell ref="I69:K69"/>
    <mergeCell ref="E7:G7"/>
    <mergeCell ref="I7:K7"/>
    <mergeCell ref="E6:G6"/>
    <mergeCell ref="I6:K6"/>
    <mergeCell ref="E68:G68"/>
    <mergeCell ref="I68:K68"/>
  </mergeCells>
  <pageMargins left="0.8" right="0.5" top="0.5" bottom="0.6" header="0.49" footer="0.4"/>
  <pageSetup paperSize="256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1"/>
  <sheetViews>
    <sheetView topLeftCell="A26" zoomScale="80" zoomScaleNormal="80" zoomScaleSheetLayoutView="100" workbookViewId="0">
      <selection activeCell="G52" sqref="G52"/>
    </sheetView>
  </sheetViews>
  <sheetFormatPr defaultColWidth="9.140625" defaultRowHeight="16.5" customHeight="1"/>
  <cols>
    <col min="1" max="1" width="1.85546875" style="48" customWidth="1"/>
    <col min="2" max="2" width="37.42578125" style="48" customWidth="1"/>
    <col min="3" max="3" width="5.85546875" style="48" customWidth="1"/>
    <col min="4" max="4" width="1" style="48" customWidth="1"/>
    <col min="5" max="5" width="13.140625" style="50" customWidth="1"/>
    <col min="6" max="6" width="1" style="50" customWidth="1"/>
    <col min="7" max="7" width="13.140625" style="50" customWidth="1"/>
    <col min="8" max="8" width="1" style="50" customWidth="1"/>
    <col min="9" max="9" width="13.140625" style="50" customWidth="1"/>
    <col min="10" max="10" width="1" style="50" customWidth="1"/>
    <col min="11" max="11" width="13.140625" style="50" customWidth="1"/>
    <col min="12" max="12" width="1" style="50" customWidth="1"/>
    <col min="13" max="13" width="13.140625" style="50" customWidth="1"/>
    <col min="14" max="14" width="1" style="50" customWidth="1"/>
    <col min="15" max="15" width="13.140625" style="50" customWidth="1"/>
    <col min="16" max="16" width="1" style="50" customWidth="1"/>
    <col min="17" max="17" width="13.140625" style="50" customWidth="1"/>
    <col min="18" max="18" width="1" style="50" customWidth="1"/>
    <col min="19" max="19" width="25.140625" style="50" bestFit="1" customWidth="1"/>
    <col min="20" max="20" width="1" style="50" customWidth="1"/>
    <col min="21" max="21" width="13.140625" style="50" customWidth="1"/>
    <col min="22" max="22" width="1" style="50" customWidth="1"/>
    <col min="23" max="23" width="13.140625" style="50" customWidth="1"/>
    <col min="24" max="24" width="1" style="50" customWidth="1"/>
    <col min="25" max="25" width="13.140625" style="50" customWidth="1"/>
    <col min="26" max="26" width="1" style="50" customWidth="1"/>
    <col min="27" max="27" width="13.140625" style="50" customWidth="1"/>
    <col min="28" max="28" width="1" style="50" customWidth="1"/>
    <col min="29" max="29" width="13.140625" style="50" customWidth="1"/>
    <col min="30" max="30" width="1" style="50" customWidth="1"/>
    <col min="31" max="31" width="13.140625" style="50" customWidth="1"/>
    <col min="32" max="16384" width="9.140625" style="48"/>
  </cols>
  <sheetData>
    <row r="1" spans="1:31" ht="16.5" customHeight="1">
      <c r="A1" s="47" t="str">
        <f>'6-8'!A1</f>
        <v>Com7 Public Company Limited</v>
      </c>
    </row>
    <row r="2" spans="1:31" ht="16.5" customHeight="1">
      <c r="A2" s="47" t="s">
        <v>121</v>
      </c>
    </row>
    <row r="3" spans="1:31" ht="16.5" customHeight="1">
      <c r="A3" s="51" t="str">
        <f>'9-10'!A3</f>
        <v>For the year ended 31 December 2024</v>
      </c>
      <c r="B3" s="52"/>
      <c r="C3" s="52"/>
      <c r="D3" s="52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</row>
    <row r="4" spans="1:31" ht="15.95" customHeight="1">
      <c r="A4" s="47"/>
    </row>
    <row r="5" spans="1:31" ht="15.95" customHeight="1">
      <c r="A5" s="47"/>
    </row>
    <row r="6" spans="1:31" ht="15.95" customHeight="1">
      <c r="B6" s="83"/>
      <c r="C6" s="55"/>
      <c r="D6" s="55"/>
      <c r="E6" s="97" t="s">
        <v>122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</row>
    <row r="7" spans="1:31" ht="15.95" customHeight="1">
      <c r="B7" s="83"/>
      <c r="C7" s="55"/>
      <c r="D7" s="55"/>
      <c r="E7" s="98" t="s">
        <v>123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56"/>
      <c r="AC7" s="56"/>
      <c r="AD7" s="56"/>
      <c r="AE7" s="56"/>
    </row>
    <row r="8" spans="1:31" ht="15.95" customHeight="1">
      <c r="B8" s="83"/>
      <c r="C8" s="55"/>
      <c r="D8" s="55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99"/>
      <c r="S8" s="138" t="s">
        <v>78</v>
      </c>
      <c r="T8" s="138"/>
      <c r="U8" s="138"/>
      <c r="V8" s="138"/>
      <c r="W8" s="138"/>
      <c r="X8" s="138"/>
      <c r="Y8" s="138"/>
      <c r="Z8" s="56"/>
      <c r="AA8" s="56"/>
      <c r="AB8" s="56"/>
      <c r="AC8" s="56"/>
      <c r="AD8" s="56"/>
      <c r="AE8" s="56"/>
    </row>
    <row r="9" spans="1:31" ht="15.95" customHeight="1">
      <c r="B9" s="83"/>
      <c r="C9" s="55"/>
      <c r="D9" s="55"/>
      <c r="E9" s="139" t="s">
        <v>264</v>
      </c>
      <c r="F9" s="139"/>
      <c r="G9" s="139"/>
      <c r="H9" s="139"/>
      <c r="I9" s="139"/>
      <c r="J9" s="86"/>
      <c r="K9" s="86"/>
      <c r="L9" s="86"/>
      <c r="R9" s="86"/>
      <c r="S9" s="86" t="s">
        <v>124</v>
      </c>
      <c r="T9" s="86"/>
      <c r="U9" s="86" t="s">
        <v>125</v>
      </c>
      <c r="V9" s="86"/>
      <c r="W9" s="86" t="s">
        <v>125</v>
      </c>
      <c r="X9" s="86"/>
      <c r="Y9" s="86" t="s">
        <v>126</v>
      </c>
      <c r="Z9" s="86"/>
      <c r="AA9" s="86" t="s">
        <v>81</v>
      </c>
      <c r="AB9" s="86"/>
      <c r="AC9" s="86"/>
      <c r="AD9" s="86"/>
    </row>
    <row r="10" spans="1:31" ht="15.95" customHeight="1">
      <c r="B10" s="83"/>
      <c r="C10" s="55"/>
      <c r="D10" s="55"/>
      <c r="E10" s="86" t="s">
        <v>127</v>
      </c>
      <c r="F10" s="86"/>
      <c r="G10" s="86" t="s">
        <v>128</v>
      </c>
      <c r="H10" s="86"/>
      <c r="I10" s="86"/>
      <c r="J10" s="86"/>
      <c r="K10" s="86" t="s">
        <v>129</v>
      </c>
      <c r="L10" s="86"/>
      <c r="M10" s="139" t="s">
        <v>73</v>
      </c>
      <c r="N10" s="139"/>
      <c r="O10" s="139"/>
      <c r="P10" s="139"/>
      <c r="Q10" s="139"/>
      <c r="R10" s="86"/>
      <c r="S10" s="59" t="s">
        <v>130</v>
      </c>
      <c r="T10" s="86"/>
      <c r="U10" s="86" t="s">
        <v>131</v>
      </c>
      <c r="V10" s="86"/>
      <c r="W10" s="86" t="s">
        <v>132</v>
      </c>
      <c r="X10" s="86"/>
      <c r="Y10" s="86" t="s">
        <v>133</v>
      </c>
      <c r="Z10" s="86"/>
      <c r="AA10" s="86" t="s">
        <v>134</v>
      </c>
      <c r="AB10" s="86"/>
      <c r="AC10" s="86" t="s">
        <v>135</v>
      </c>
      <c r="AD10" s="86"/>
    </row>
    <row r="11" spans="1:31" ht="15.95" customHeight="1">
      <c r="B11" s="83"/>
      <c r="C11" s="55"/>
      <c r="D11" s="55"/>
      <c r="E11" s="86" t="s">
        <v>136</v>
      </c>
      <c r="F11" s="86"/>
      <c r="G11" s="86" t="s">
        <v>137</v>
      </c>
      <c r="H11" s="86"/>
      <c r="I11" s="86" t="s">
        <v>141</v>
      </c>
      <c r="J11" s="86"/>
      <c r="K11" s="86" t="s">
        <v>138</v>
      </c>
      <c r="L11" s="86"/>
      <c r="M11" s="86" t="s">
        <v>139</v>
      </c>
      <c r="N11" s="86"/>
      <c r="O11" s="86" t="s">
        <v>140</v>
      </c>
      <c r="P11" s="86"/>
      <c r="Q11" s="86"/>
      <c r="R11" s="86"/>
      <c r="S11" s="86" t="s">
        <v>142</v>
      </c>
      <c r="T11" s="86"/>
      <c r="U11" s="86" t="s">
        <v>143</v>
      </c>
      <c r="V11" s="86"/>
      <c r="W11" s="86" t="s">
        <v>144</v>
      </c>
      <c r="X11" s="86"/>
      <c r="Y11" s="86" t="s">
        <v>145</v>
      </c>
      <c r="Z11" s="86"/>
      <c r="AA11" s="86" t="s">
        <v>146</v>
      </c>
      <c r="AB11" s="86"/>
      <c r="AC11" s="86" t="s">
        <v>147</v>
      </c>
      <c r="AD11" s="86"/>
      <c r="AE11" s="88" t="s">
        <v>148</v>
      </c>
    </row>
    <row r="12" spans="1:31" ht="15.95" customHeight="1">
      <c r="B12" s="83"/>
      <c r="C12" s="55"/>
      <c r="D12" s="55"/>
      <c r="E12" s="86" t="s">
        <v>149</v>
      </c>
      <c r="F12" s="86"/>
      <c r="G12" s="86" t="s">
        <v>150</v>
      </c>
      <c r="H12" s="86"/>
      <c r="I12" s="86" t="s">
        <v>154</v>
      </c>
      <c r="J12" s="86"/>
      <c r="K12" s="86" t="s">
        <v>151</v>
      </c>
      <c r="L12" s="86"/>
      <c r="M12" s="89" t="s">
        <v>152</v>
      </c>
      <c r="N12" s="86"/>
      <c r="O12" s="86" t="s">
        <v>153</v>
      </c>
      <c r="P12" s="86"/>
      <c r="Q12" s="86" t="s">
        <v>76</v>
      </c>
      <c r="R12" s="86"/>
      <c r="S12" s="86" t="s">
        <v>155</v>
      </c>
      <c r="T12" s="86"/>
      <c r="U12" s="86" t="s">
        <v>156</v>
      </c>
      <c r="V12" s="86"/>
      <c r="W12" s="86" t="s">
        <v>157</v>
      </c>
      <c r="X12" s="86"/>
      <c r="Y12" s="86" t="s">
        <v>158</v>
      </c>
      <c r="Z12" s="86"/>
      <c r="AA12" s="86" t="s">
        <v>159</v>
      </c>
      <c r="AB12" s="86"/>
      <c r="AC12" s="86" t="s">
        <v>160</v>
      </c>
      <c r="AD12" s="86"/>
      <c r="AE12" s="88" t="s">
        <v>161</v>
      </c>
    </row>
    <row r="13" spans="1:31" ht="15.95" customHeight="1">
      <c r="B13" s="83"/>
      <c r="C13" s="57" t="s">
        <v>8</v>
      </c>
      <c r="D13" s="55"/>
      <c r="E13" s="58" t="s">
        <v>9</v>
      </c>
      <c r="F13" s="59"/>
      <c r="G13" s="58" t="s">
        <v>9</v>
      </c>
      <c r="H13" s="59"/>
      <c r="I13" s="58" t="s">
        <v>9</v>
      </c>
      <c r="J13" s="59"/>
      <c r="K13" s="58" t="s">
        <v>9</v>
      </c>
      <c r="L13" s="59"/>
      <c r="M13" s="58" t="s">
        <v>9</v>
      </c>
      <c r="N13" s="59"/>
      <c r="O13" s="58" t="s">
        <v>9</v>
      </c>
      <c r="P13" s="59"/>
      <c r="Q13" s="58" t="s">
        <v>9</v>
      </c>
      <c r="R13" s="59"/>
      <c r="S13" s="58" t="s">
        <v>9</v>
      </c>
      <c r="T13" s="59"/>
      <c r="U13" s="58" t="s">
        <v>9</v>
      </c>
      <c r="V13" s="59"/>
      <c r="W13" s="58" t="s">
        <v>9</v>
      </c>
      <c r="X13" s="59"/>
      <c r="Y13" s="58" t="s">
        <v>9</v>
      </c>
      <c r="Z13" s="59"/>
      <c r="AA13" s="58" t="s">
        <v>9</v>
      </c>
      <c r="AB13" s="59"/>
      <c r="AC13" s="58" t="s">
        <v>9</v>
      </c>
      <c r="AD13" s="59"/>
      <c r="AE13" s="58" t="s">
        <v>9</v>
      </c>
    </row>
    <row r="14" spans="1:31" ht="15.95" customHeight="1">
      <c r="B14" s="83"/>
      <c r="C14" s="55"/>
      <c r="D14" s="55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ht="15.95" customHeight="1">
      <c r="A15" s="92" t="s">
        <v>162</v>
      </c>
      <c r="C15" s="65"/>
      <c r="D15" s="65"/>
      <c r="E15" s="100">
        <v>600000</v>
      </c>
      <c r="F15" s="100"/>
      <c r="G15" s="100">
        <v>898761</v>
      </c>
      <c r="H15" s="100"/>
      <c r="I15" s="100">
        <v>-484293</v>
      </c>
      <c r="J15" s="100"/>
      <c r="K15" s="100">
        <v>0</v>
      </c>
      <c r="L15" s="100"/>
      <c r="M15" s="100">
        <v>30000</v>
      </c>
      <c r="N15" s="100"/>
      <c r="O15" s="100">
        <v>0</v>
      </c>
      <c r="P15" s="100"/>
      <c r="Q15" s="100">
        <v>5488737</v>
      </c>
      <c r="R15" s="100"/>
      <c r="S15" s="100">
        <v>-5890</v>
      </c>
      <c r="T15" s="100"/>
      <c r="U15" s="100">
        <v>-525521</v>
      </c>
      <c r="V15" s="100"/>
      <c r="W15" s="100">
        <v>1152673</v>
      </c>
      <c r="X15" s="100"/>
      <c r="Y15" s="100">
        <f>SUM(S15:X15)</f>
        <v>621262</v>
      </c>
      <c r="Z15" s="100"/>
      <c r="AA15" s="100">
        <f>SUM(E15,G15,K15,M15,Q15,I15,Y15)</f>
        <v>7154467</v>
      </c>
      <c r="AB15" s="100"/>
      <c r="AC15" s="100">
        <v>97434</v>
      </c>
      <c r="AD15" s="100"/>
      <c r="AE15" s="26">
        <f t="shared" ref="AE15" si="0">SUM(AA15,AC15)</f>
        <v>7251901</v>
      </c>
    </row>
    <row r="16" spans="1:31" ht="15.95" customHeight="1">
      <c r="A16" s="92"/>
      <c r="C16" s="65"/>
      <c r="D16" s="65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101"/>
    </row>
    <row r="17" spans="1:31" ht="15.95" customHeight="1">
      <c r="A17" s="68" t="s">
        <v>263</v>
      </c>
      <c r="C17" s="65"/>
      <c r="D17" s="65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101"/>
    </row>
    <row r="18" spans="1:31" ht="15.95" customHeight="1">
      <c r="A18" s="62" t="s">
        <v>163</v>
      </c>
      <c r="C18" s="65">
        <v>28</v>
      </c>
      <c r="D18" s="65"/>
      <c r="E18" s="60">
        <v>0</v>
      </c>
      <c r="F18" s="60"/>
      <c r="G18" s="60">
        <v>0</v>
      </c>
      <c r="H18" s="100"/>
      <c r="I18" s="100">
        <v>0</v>
      </c>
      <c r="J18" s="60"/>
      <c r="K18" s="60">
        <v>0</v>
      </c>
      <c r="L18" s="100"/>
      <c r="M18" s="60">
        <v>30000</v>
      </c>
      <c r="N18" s="60"/>
      <c r="O18" s="100">
        <v>0</v>
      </c>
      <c r="P18" s="60"/>
      <c r="Q18" s="100">
        <v>-30000</v>
      </c>
      <c r="R18" s="100"/>
      <c r="S18" s="100">
        <v>0</v>
      </c>
      <c r="T18" s="100"/>
      <c r="U18" s="100">
        <v>0</v>
      </c>
      <c r="V18" s="100"/>
      <c r="W18" s="100">
        <v>0</v>
      </c>
      <c r="X18" s="100"/>
      <c r="Y18" s="100">
        <f t="shared" ref="Y18:Y20" si="1">SUM(S18:X18)</f>
        <v>0</v>
      </c>
      <c r="Z18" s="100"/>
      <c r="AA18" s="100">
        <f>SUM(E18,G18,K18,M18,Q18,I18,Y18)</f>
        <v>0</v>
      </c>
      <c r="AB18" s="100"/>
      <c r="AC18" s="100">
        <v>0</v>
      </c>
      <c r="AD18" s="100"/>
      <c r="AE18" s="26">
        <f t="shared" ref="AE18:AE20" si="2">SUM(AA18,AC18)</f>
        <v>0</v>
      </c>
    </row>
    <row r="19" spans="1:31" ht="15.95" customHeight="1">
      <c r="A19" s="62" t="s">
        <v>164</v>
      </c>
      <c r="C19" s="65">
        <v>35</v>
      </c>
      <c r="D19" s="65"/>
      <c r="E19" s="60">
        <v>0</v>
      </c>
      <c r="F19" s="60"/>
      <c r="G19" s="60">
        <v>0</v>
      </c>
      <c r="H19" s="100"/>
      <c r="I19" s="100">
        <v>0</v>
      </c>
      <c r="J19" s="60"/>
      <c r="K19" s="60">
        <v>0</v>
      </c>
      <c r="L19" s="100"/>
      <c r="M19" s="60">
        <v>0</v>
      </c>
      <c r="N19" s="60"/>
      <c r="O19" s="100">
        <v>0</v>
      </c>
      <c r="P19" s="60"/>
      <c r="Q19" s="100">
        <v>-1788554</v>
      </c>
      <c r="R19" s="100"/>
      <c r="S19" s="100">
        <v>0</v>
      </c>
      <c r="T19" s="100"/>
      <c r="U19" s="100">
        <v>0</v>
      </c>
      <c r="V19" s="100"/>
      <c r="W19" s="100">
        <v>0</v>
      </c>
      <c r="X19" s="100"/>
      <c r="Y19" s="100">
        <f t="shared" si="1"/>
        <v>0</v>
      </c>
      <c r="Z19" s="100"/>
      <c r="AA19" s="100">
        <f>SUM(E19,G19,K19,M19,Q19,I19,Y19)</f>
        <v>-1788554</v>
      </c>
      <c r="AB19" s="100"/>
      <c r="AC19" s="100">
        <v>-72000</v>
      </c>
      <c r="AD19" s="100"/>
      <c r="AE19" s="26">
        <f t="shared" si="2"/>
        <v>-1860554</v>
      </c>
    </row>
    <row r="20" spans="1:31" ht="15.95" customHeight="1">
      <c r="A20" s="62" t="s">
        <v>165</v>
      </c>
      <c r="C20" s="65"/>
      <c r="D20" s="65"/>
      <c r="E20" s="60">
        <v>0</v>
      </c>
      <c r="F20" s="60"/>
      <c r="G20" s="60">
        <v>0</v>
      </c>
      <c r="H20" s="100"/>
      <c r="I20" s="100">
        <v>0</v>
      </c>
      <c r="J20" s="60"/>
      <c r="K20" s="60">
        <v>0</v>
      </c>
      <c r="L20" s="100"/>
      <c r="M20" s="60">
        <v>0</v>
      </c>
      <c r="N20" s="60"/>
      <c r="O20" s="100">
        <v>0</v>
      </c>
      <c r="P20" s="60"/>
      <c r="Q20" s="100">
        <v>2857168</v>
      </c>
      <c r="R20" s="100"/>
      <c r="S20" s="100">
        <v>0</v>
      </c>
      <c r="T20" s="100"/>
      <c r="U20" s="100">
        <v>0</v>
      </c>
      <c r="V20" s="100"/>
      <c r="W20" s="100">
        <v>0</v>
      </c>
      <c r="X20" s="100"/>
      <c r="Y20" s="100">
        <f t="shared" si="1"/>
        <v>0</v>
      </c>
      <c r="Z20" s="100"/>
      <c r="AA20" s="100">
        <f>SUM(E20,G20,K20,M20,Q20,I20,Y20)</f>
        <v>2857168</v>
      </c>
      <c r="AB20" s="100"/>
      <c r="AC20" s="100">
        <v>77070</v>
      </c>
      <c r="AD20" s="100"/>
      <c r="AE20" s="26">
        <f t="shared" si="2"/>
        <v>2934238</v>
      </c>
    </row>
    <row r="21" spans="1:31" ht="15.95" customHeight="1">
      <c r="A21" s="62" t="s">
        <v>166</v>
      </c>
      <c r="C21" s="65"/>
      <c r="D21" s="65"/>
      <c r="E21" s="60"/>
      <c r="F21" s="60"/>
      <c r="G21" s="60"/>
      <c r="H21" s="100"/>
      <c r="I21" s="100"/>
      <c r="J21" s="60"/>
      <c r="K21" s="60"/>
      <c r="L21" s="100"/>
      <c r="M21" s="60"/>
      <c r="N21" s="60"/>
      <c r="O21" s="100"/>
      <c r="P21" s="6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26"/>
    </row>
    <row r="22" spans="1:31" ht="15.95" customHeight="1">
      <c r="A22" s="62"/>
      <c r="B22" s="48" t="s">
        <v>167</v>
      </c>
      <c r="C22" s="65"/>
      <c r="D22" s="65"/>
      <c r="E22" s="60">
        <v>0</v>
      </c>
      <c r="F22" s="60"/>
      <c r="G22" s="60">
        <v>0</v>
      </c>
      <c r="H22" s="100"/>
      <c r="I22" s="100">
        <v>0</v>
      </c>
      <c r="J22" s="60"/>
      <c r="K22" s="60">
        <v>0</v>
      </c>
      <c r="L22" s="100"/>
      <c r="M22" s="60">
        <v>0</v>
      </c>
      <c r="N22" s="60"/>
      <c r="O22" s="100">
        <v>0</v>
      </c>
      <c r="P22" s="60"/>
      <c r="Q22" s="100">
        <v>5174</v>
      </c>
      <c r="R22" s="100"/>
      <c r="S22" s="100">
        <v>66</v>
      </c>
      <c r="T22" s="100"/>
      <c r="U22" s="100">
        <v>-203568</v>
      </c>
      <c r="V22" s="100"/>
      <c r="W22" s="100">
        <v>0</v>
      </c>
      <c r="X22" s="100"/>
      <c r="Y22" s="100">
        <f>SUM(S22:X22)</f>
        <v>-203502</v>
      </c>
      <c r="Z22" s="100"/>
      <c r="AA22" s="100">
        <f>SUM(E22,G22,K22,M22,Q22,I22,Y22)</f>
        <v>-198328</v>
      </c>
      <c r="AB22" s="100"/>
      <c r="AC22" s="100">
        <v>-1806</v>
      </c>
      <c r="AD22" s="100"/>
      <c r="AE22" s="26">
        <f t="shared" ref="AE22" si="3">SUM(AA22,AC22)</f>
        <v>-200134</v>
      </c>
    </row>
    <row r="23" spans="1:31" ht="15.95" customHeight="1">
      <c r="A23" s="62" t="s">
        <v>168</v>
      </c>
      <c r="C23" s="65"/>
      <c r="D23" s="65"/>
      <c r="E23" s="60"/>
      <c r="F23" s="60"/>
      <c r="G23" s="60"/>
      <c r="H23" s="100"/>
      <c r="I23" s="100"/>
      <c r="J23" s="60"/>
      <c r="K23" s="60"/>
      <c r="L23" s="100"/>
      <c r="M23" s="60"/>
      <c r="N23" s="60"/>
      <c r="O23" s="100"/>
      <c r="P23" s="6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26"/>
    </row>
    <row r="24" spans="1:31" ht="15.95" customHeight="1">
      <c r="A24" s="62"/>
      <c r="B24" s="48" t="s">
        <v>169</v>
      </c>
      <c r="C24" s="65"/>
      <c r="D24" s="65"/>
      <c r="E24" s="60"/>
      <c r="F24" s="60"/>
      <c r="G24" s="60"/>
      <c r="H24" s="100"/>
      <c r="I24" s="100"/>
      <c r="J24" s="60"/>
      <c r="K24" s="60"/>
      <c r="L24" s="100"/>
      <c r="M24" s="60"/>
      <c r="N24" s="60"/>
      <c r="O24" s="100"/>
      <c r="P24" s="6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26"/>
    </row>
    <row r="25" spans="1:31" ht="15.95" customHeight="1">
      <c r="A25" s="62"/>
      <c r="B25" s="48" t="s">
        <v>170</v>
      </c>
      <c r="C25" s="65"/>
      <c r="D25" s="65"/>
      <c r="E25" s="60"/>
      <c r="F25" s="60"/>
      <c r="G25" s="60"/>
      <c r="H25" s="100"/>
      <c r="I25" s="100"/>
      <c r="J25" s="60"/>
      <c r="K25" s="60"/>
      <c r="L25" s="100"/>
      <c r="M25" s="60"/>
      <c r="N25" s="60"/>
      <c r="O25" s="100"/>
      <c r="P25" s="6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26"/>
    </row>
    <row r="26" spans="1:31" ht="15.95" customHeight="1">
      <c r="A26" s="62"/>
      <c r="B26" s="48" t="s">
        <v>171</v>
      </c>
      <c r="C26" s="65"/>
      <c r="D26" s="65"/>
      <c r="E26" s="60">
        <v>0</v>
      </c>
      <c r="F26" s="60"/>
      <c r="G26" s="60">
        <v>0</v>
      </c>
      <c r="H26" s="100"/>
      <c r="I26" s="100">
        <v>0</v>
      </c>
      <c r="J26" s="60"/>
      <c r="K26" s="60">
        <v>0</v>
      </c>
      <c r="L26" s="100"/>
      <c r="M26" s="60">
        <v>0</v>
      </c>
      <c r="N26" s="60"/>
      <c r="O26" s="100">
        <v>0</v>
      </c>
      <c r="P26" s="60"/>
      <c r="Q26" s="100">
        <v>-396328</v>
      </c>
      <c r="R26" s="100"/>
      <c r="S26" s="100">
        <v>0</v>
      </c>
      <c r="T26" s="100"/>
      <c r="U26" s="100">
        <v>396328</v>
      </c>
      <c r="V26" s="100"/>
      <c r="W26" s="100">
        <v>0</v>
      </c>
      <c r="X26" s="100"/>
      <c r="Y26" s="100">
        <f>SUM(S26:X26)</f>
        <v>396328</v>
      </c>
      <c r="Z26" s="100"/>
      <c r="AA26" s="100">
        <f>SUM(E26,G26,K26,M26,Q26,I26,Y26)</f>
        <v>0</v>
      </c>
      <c r="AB26" s="100"/>
      <c r="AC26" s="100">
        <v>0</v>
      </c>
      <c r="AD26" s="100"/>
      <c r="AE26" s="26">
        <f t="shared" ref="AE26" si="4">SUM(AA26,AC26)</f>
        <v>0</v>
      </c>
    </row>
    <row r="27" spans="1:31" ht="15.95" customHeight="1">
      <c r="A27" s="62" t="s">
        <v>172</v>
      </c>
      <c r="C27" s="65"/>
      <c r="D27" s="65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101"/>
    </row>
    <row r="28" spans="1:31" ht="15.95" customHeight="1">
      <c r="A28" s="62"/>
      <c r="B28" s="48" t="s">
        <v>173</v>
      </c>
      <c r="C28" s="65"/>
      <c r="D28" s="65"/>
      <c r="E28" s="93">
        <v>0</v>
      </c>
      <c r="F28" s="60"/>
      <c r="G28" s="93">
        <v>0</v>
      </c>
      <c r="H28" s="102"/>
      <c r="I28" s="34">
        <v>0</v>
      </c>
      <c r="J28" s="60"/>
      <c r="K28" s="93">
        <v>0</v>
      </c>
      <c r="L28" s="102"/>
      <c r="M28" s="93">
        <v>0</v>
      </c>
      <c r="N28" s="60"/>
      <c r="O28" s="34">
        <v>0</v>
      </c>
      <c r="P28" s="60"/>
      <c r="Q28" s="34">
        <v>0</v>
      </c>
      <c r="R28" s="26"/>
      <c r="S28" s="34">
        <v>0</v>
      </c>
      <c r="T28" s="26"/>
      <c r="U28" s="34">
        <v>0</v>
      </c>
      <c r="V28" s="102"/>
      <c r="W28" s="34">
        <v>22011</v>
      </c>
      <c r="X28" s="102"/>
      <c r="Y28" s="34">
        <f>SUM(S28:X28)</f>
        <v>22011</v>
      </c>
      <c r="Z28" s="102"/>
      <c r="AA28" s="34">
        <f>SUM(E28,G28,K28,M28,Q28,I28,Y28)</f>
        <v>22011</v>
      </c>
      <c r="AB28" s="102"/>
      <c r="AC28" s="34">
        <v>40150</v>
      </c>
      <c r="AD28" s="102"/>
      <c r="AE28" s="34">
        <f t="shared" ref="AE28" si="5">SUM(AA28,AC28)</f>
        <v>62161</v>
      </c>
    </row>
    <row r="29" spans="1:31" ht="15.95" customHeight="1">
      <c r="A29" s="68"/>
      <c r="C29" s="65"/>
      <c r="D29" s="65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101"/>
    </row>
    <row r="30" spans="1:31" ht="15.95" customHeight="1" thickBot="1">
      <c r="A30" s="68" t="s">
        <v>174</v>
      </c>
      <c r="C30" s="65"/>
      <c r="D30" s="65"/>
      <c r="E30" s="94">
        <f>SUM(E15:E28)</f>
        <v>600000</v>
      </c>
      <c r="F30" s="60"/>
      <c r="G30" s="94">
        <f>SUM(G15:G28)</f>
        <v>898761</v>
      </c>
      <c r="H30" s="60"/>
      <c r="I30" s="94">
        <f>SUM(I15:I28)</f>
        <v>-484293</v>
      </c>
      <c r="J30" s="60"/>
      <c r="K30" s="94">
        <f>SUM(K15:K28)</f>
        <v>0</v>
      </c>
      <c r="L30" s="60"/>
      <c r="M30" s="94">
        <f>SUM(M15:M28)</f>
        <v>60000</v>
      </c>
      <c r="N30" s="60"/>
      <c r="O30" s="94">
        <f>SUM(O15:O28)</f>
        <v>0</v>
      </c>
      <c r="P30" s="60"/>
      <c r="Q30" s="94">
        <f>SUM(Q15:Q28)</f>
        <v>6136197</v>
      </c>
      <c r="R30" s="60"/>
      <c r="S30" s="94">
        <f>SUM(S15:S28)</f>
        <v>-5824</v>
      </c>
      <c r="T30" s="60"/>
      <c r="U30" s="94">
        <f>SUM(U15:U28)</f>
        <v>-332761</v>
      </c>
      <c r="V30" s="60"/>
      <c r="W30" s="94">
        <f>SUM(W15:W28)</f>
        <v>1174684</v>
      </c>
      <c r="X30" s="60"/>
      <c r="Y30" s="94">
        <f>SUM(Y15:Y28)</f>
        <v>836099</v>
      </c>
      <c r="Z30" s="60"/>
      <c r="AA30" s="94">
        <f>SUM(AA15:AA28)</f>
        <v>8046764</v>
      </c>
      <c r="AB30" s="60"/>
      <c r="AC30" s="94">
        <f>SUM(AC15:AC28)</f>
        <v>140848</v>
      </c>
      <c r="AD30" s="60"/>
      <c r="AE30" s="94">
        <f>SUM(AE15:AE28)</f>
        <v>8187612</v>
      </c>
    </row>
    <row r="31" spans="1:31" ht="15.95" customHeight="1" thickTop="1">
      <c r="A31" s="68"/>
      <c r="C31" s="65"/>
      <c r="D31" s="65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</row>
    <row r="32" spans="1:31" ht="15.95" customHeight="1">
      <c r="A32" s="68"/>
      <c r="C32" s="65"/>
      <c r="D32" s="65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15.95" customHeight="1">
      <c r="A33" s="92" t="s">
        <v>162</v>
      </c>
      <c r="C33" s="65"/>
      <c r="D33" s="65"/>
      <c r="E33" s="100">
        <f>SUM(E30)</f>
        <v>600000</v>
      </c>
      <c r="F33" s="100"/>
      <c r="G33" s="100">
        <f>SUM(G30)</f>
        <v>898761</v>
      </c>
      <c r="H33" s="100"/>
      <c r="I33" s="100">
        <f>SUM(I30)</f>
        <v>-484293</v>
      </c>
      <c r="J33" s="100"/>
      <c r="K33" s="100">
        <f>SUM(K30)</f>
        <v>0</v>
      </c>
      <c r="L33" s="100"/>
      <c r="M33" s="100">
        <f>SUM(M30)</f>
        <v>60000</v>
      </c>
      <c r="N33" s="100"/>
      <c r="O33" s="100">
        <f>SUM(O30)</f>
        <v>0</v>
      </c>
      <c r="P33" s="100"/>
      <c r="Q33" s="100">
        <f>SUM(Q30)</f>
        <v>6136197</v>
      </c>
      <c r="R33" s="100"/>
      <c r="S33" s="100">
        <f>SUM(S30)</f>
        <v>-5824</v>
      </c>
      <c r="T33" s="100"/>
      <c r="U33" s="100">
        <f>SUM(U30)</f>
        <v>-332761</v>
      </c>
      <c r="V33" s="100"/>
      <c r="W33" s="100">
        <f>SUM(W30)</f>
        <v>1174684</v>
      </c>
      <c r="X33" s="100"/>
      <c r="Y33" s="100">
        <f>SUM(Y30)</f>
        <v>836099</v>
      </c>
      <c r="Z33" s="100"/>
      <c r="AA33" s="100">
        <f>SUM(AA30)</f>
        <v>8046764</v>
      </c>
      <c r="AB33" s="100"/>
      <c r="AC33" s="100">
        <f>SUM(AC30)</f>
        <v>140848</v>
      </c>
      <c r="AD33" s="100"/>
      <c r="AE33" s="26">
        <f t="shared" ref="AE33" si="6">SUM(AA33,AC33)</f>
        <v>8187612</v>
      </c>
    </row>
    <row r="34" spans="1:31" ht="15.95" customHeight="1">
      <c r="A34" s="92"/>
      <c r="C34" s="65"/>
      <c r="D34" s="65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101"/>
    </row>
    <row r="35" spans="1:31" ht="15.95" customHeight="1">
      <c r="A35" s="68" t="s">
        <v>263</v>
      </c>
      <c r="C35" s="65"/>
      <c r="D35" s="65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101"/>
    </row>
    <row r="36" spans="1:31" ht="15.95" customHeight="1">
      <c r="A36" s="62" t="s">
        <v>175</v>
      </c>
      <c r="C36" s="65">
        <v>27</v>
      </c>
      <c r="D36" s="65"/>
      <c r="E36" s="60">
        <v>0</v>
      </c>
      <c r="F36" s="60"/>
      <c r="G36" s="60">
        <v>0</v>
      </c>
      <c r="H36" s="100"/>
      <c r="I36" s="100">
        <v>-630305</v>
      </c>
      <c r="J36" s="60"/>
      <c r="K36" s="60">
        <v>0</v>
      </c>
      <c r="L36" s="100"/>
      <c r="M36" s="60">
        <v>0</v>
      </c>
      <c r="N36" s="60"/>
      <c r="O36" s="100">
        <v>0</v>
      </c>
      <c r="P36" s="60"/>
      <c r="Q36" s="100">
        <v>0</v>
      </c>
      <c r="R36" s="100"/>
      <c r="S36" s="100">
        <v>0</v>
      </c>
      <c r="T36" s="100"/>
      <c r="U36" s="100">
        <v>0</v>
      </c>
      <c r="V36" s="100"/>
      <c r="W36" s="100">
        <v>0</v>
      </c>
      <c r="X36" s="100"/>
      <c r="Y36" s="100">
        <f t="shared" ref="Y36:Y41" si="7">SUM(S36:X36)</f>
        <v>0</v>
      </c>
      <c r="Z36" s="100"/>
      <c r="AA36" s="100">
        <f t="shared" ref="AA36" si="8">SUM(E36,G36,K36,M36,Q36,I36,Y36,O36)</f>
        <v>-630305</v>
      </c>
      <c r="AB36" s="100"/>
      <c r="AC36" s="100">
        <v>0</v>
      </c>
      <c r="AD36" s="100"/>
      <c r="AE36" s="26">
        <f t="shared" ref="AE36:AE41" si="9">SUM(AA36,AC36)</f>
        <v>-630305</v>
      </c>
    </row>
    <row r="37" spans="1:31" ht="15.95" customHeight="1">
      <c r="A37" s="62" t="s">
        <v>75</v>
      </c>
      <c r="C37" s="65">
        <v>27</v>
      </c>
      <c r="D37" s="65"/>
      <c r="E37" s="60">
        <v>0</v>
      </c>
      <c r="F37" s="60"/>
      <c r="G37" s="60">
        <v>0</v>
      </c>
      <c r="H37" s="100"/>
      <c r="I37" s="100">
        <v>0</v>
      </c>
      <c r="J37" s="60"/>
      <c r="K37" s="60">
        <v>0</v>
      </c>
      <c r="L37" s="100"/>
      <c r="M37" s="60">
        <v>0</v>
      </c>
      <c r="N37" s="60"/>
      <c r="O37" s="100">
        <v>1114598</v>
      </c>
      <c r="P37" s="60"/>
      <c r="Q37" s="100">
        <v>-1114598</v>
      </c>
      <c r="R37" s="100"/>
      <c r="S37" s="100">
        <v>0</v>
      </c>
      <c r="T37" s="100"/>
      <c r="U37" s="100">
        <v>0</v>
      </c>
      <c r="V37" s="100"/>
      <c r="W37" s="100">
        <v>0</v>
      </c>
      <c r="X37" s="100"/>
      <c r="Y37" s="100">
        <f t="shared" ref="Y37" si="10">SUM(S37:X37)</f>
        <v>0</v>
      </c>
      <c r="Z37" s="100"/>
      <c r="AA37" s="100">
        <f>SUM(E37,G37,K37,M37,Q37,I37,Y37,O37)</f>
        <v>0</v>
      </c>
      <c r="AB37" s="100"/>
      <c r="AC37" s="100">
        <v>0</v>
      </c>
      <c r="AD37" s="100"/>
      <c r="AE37" s="26">
        <f t="shared" ref="AE37" si="11">SUM(AA37,AC37)</f>
        <v>0</v>
      </c>
    </row>
    <row r="38" spans="1:31" ht="15.95" customHeight="1">
      <c r="A38" s="62" t="s">
        <v>176</v>
      </c>
      <c r="C38" s="65">
        <v>29</v>
      </c>
      <c r="D38" s="65"/>
      <c r="E38" s="60">
        <v>0</v>
      </c>
      <c r="F38" s="60"/>
      <c r="G38" s="60">
        <v>0</v>
      </c>
      <c r="H38" s="100"/>
      <c r="I38" s="100">
        <v>0</v>
      </c>
      <c r="J38" s="60"/>
      <c r="K38" s="60">
        <v>7012</v>
      </c>
      <c r="L38" s="100"/>
      <c r="M38" s="60">
        <v>0</v>
      </c>
      <c r="N38" s="60"/>
      <c r="O38" s="100">
        <v>0</v>
      </c>
      <c r="P38" s="60"/>
      <c r="Q38" s="100">
        <v>0</v>
      </c>
      <c r="R38" s="100"/>
      <c r="S38" s="100">
        <v>0</v>
      </c>
      <c r="T38" s="100"/>
      <c r="U38" s="100">
        <v>0</v>
      </c>
      <c r="V38" s="100"/>
      <c r="W38" s="100">
        <v>0</v>
      </c>
      <c r="X38" s="100"/>
      <c r="Y38" s="100">
        <f t="shared" ref="Y38" si="12">SUM(S38:X38)</f>
        <v>0</v>
      </c>
      <c r="Z38" s="100"/>
      <c r="AA38" s="100">
        <f t="shared" ref="AA38:AA41" si="13">SUM(E38,G38,K38,M38,Q38,I38,Y38,O38)</f>
        <v>7012</v>
      </c>
      <c r="AB38" s="100"/>
      <c r="AC38" s="100">
        <v>0</v>
      </c>
      <c r="AD38" s="100"/>
      <c r="AE38" s="26">
        <f t="shared" si="9"/>
        <v>7012</v>
      </c>
    </row>
    <row r="39" spans="1:31" ht="15.95" customHeight="1">
      <c r="A39" s="62" t="s">
        <v>265</v>
      </c>
      <c r="C39" s="65">
        <v>14</v>
      </c>
      <c r="D39" s="65"/>
      <c r="E39" s="60">
        <v>0</v>
      </c>
      <c r="F39" s="60"/>
      <c r="G39" s="60">
        <v>0</v>
      </c>
      <c r="H39" s="100"/>
      <c r="I39" s="100">
        <v>0</v>
      </c>
      <c r="J39" s="60"/>
      <c r="K39" s="60">
        <v>0</v>
      </c>
      <c r="L39" s="100"/>
      <c r="M39" s="60">
        <v>0</v>
      </c>
      <c r="N39" s="60"/>
      <c r="O39" s="100">
        <v>0</v>
      </c>
      <c r="P39" s="60"/>
      <c r="Q39" s="100">
        <v>0</v>
      </c>
      <c r="R39" s="100"/>
      <c r="S39" s="100">
        <v>0</v>
      </c>
      <c r="T39" s="100"/>
      <c r="U39" s="100">
        <v>0</v>
      </c>
      <c r="V39" s="100"/>
      <c r="W39" s="100">
        <v>0</v>
      </c>
      <c r="X39" s="100"/>
      <c r="Y39" s="100">
        <v>0</v>
      </c>
      <c r="Z39" s="100"/>
      <c r="AA39" s="100">
        <f t="shared" si="13"/>
        <v>0</v>
      </c>
      <c r="AB39" s="100"/>
      <c r="AC39" s="100">
        <v>400</v>
      </c>
      <c r="AD39" s="100"/>
      <c r="AE39" s="26">
        <f t="shared" si="9"/>
        <v>400</v>
      </c>
    </row>
    <row r="40" spans="1:31" ht="15.95" customHeight="1">
      <c r="A40" s="62" t="s">
        <v>164</v>
      </c>
      <c r="C40" s="65">
        <v>35</v>
      </c>
      <c r="D40" s="65"/>
      <c r="E40" s="60">
        <v>0</v>
      </c>
      <c r="F40" s="60"/>
      <c r="G40" s="60">
        <v>0</v>
      </c>
      <c r="H40" s="100"/>
      <c r="I40" s="100">
        <v>0</v>
      </c>
      <c r="J40" s="60"/>
      <c r="K40" s="60">
        <v>0</v>
      </c>
      <c r="L40" s="100"/>
      <c r="M40" s="60">
        <v>0</v>
      </c>
      <c r="N40" s="60"/>
      <c r="O40" s="100">
        <v>0</v>
      </c>
      <c r="P40" s="60"/>
      <c r="Q40" s="100">
        <v>-1668712</v>
      </c>
      <c r="R40" s="100"/>
      <c r="S40" s="100">
        <v>0</v>
      </c>
      <c r="T40" s="100"/>
      <c r="U40" s="100">
        <v>0</v>
      </c>
      <c r="V40" s="100"/>
      <c r="W40" s="100">
        <v>0</v>
      </c>
      <c r="X40" s="100"/>
      <c r="Y40" s="100">
        <f t="shared" si="7"/>
        <v>0</v>
      </c>
      <c r="Z40" s="100"/>
      <c r="AA40" s="100">
        <f t="shared" si="13"/>
        <v>-1668712</v>
      </c>
      <c r="AB40" s="100"/>
      <c r="AC40" s="100">
        <v>-53600</v>
      </c>
      <c r="AD40" s="100"/>
      <c r="AE40" s="26">
        <f t="shared" si="9"/>
        <v>-1722312</v>
      </c>
    </row>
    <row r="41" spans="1:31" ht="15.95" customHeight="1">
      <c r="A41" s="62" t="s">
        <v>165</v>
      </c>
      <c r="C41" s="65"/>
      <c r="D41" s="65"/>
      <c r="E41" s="60">
        <v>0</v>
      </c>
      <c r="F41" s="60"/>
      <c r="G41" s="60">
        <v>0</v>
      </c>
      <c r="H41" s="100"/>
      <c r="I41" s="100">
        <v>0</v>
      </c>
      <c r="J41" s="60"/>
      <c r="K41" s="60">
        <v>0</v>
      </c>
      <c r="L41" s="100"/>
      <c r="M41" s="60">
        <v>0</v>
      </c>
      <c r="N41" s="60"/>
      <c r="O41" s="100">
        <v>0</v>
      </c>
      <c r="P41" s="60"/>
      <c r="Q41" s="100">
        <v>3307162</v>
      </c>
      <c r="R41" s="100"/>
      <c r="S41" s="100">
        <v>0</v>
      </c>
      <c r="T41" s="100"/>
      <c r="U41" s="100">
        <v>0</v>
      </c>
      <c r="V41" s="100"/>
      <c r="W41" s="100">
        <v>0</v>
      </c>
      <c r="X41" s="100"/>
      <c r="Y41" s="100">
        <f t="shared" si="7"/>
        <v>0</v>
      </c>
      <c r="Z41" s="100"/>
      <c r="AA41" s="100">
        <f t="shared" si="13"/>
        <v>3307162</v>
      </c>
      <c r="AB41" s="100"/>
      <c r="AC41" s="100">
        <v>13631</v>
      </c>
      <c r="AD41" s="100"/>
      <c r="AE41" s="26">
        <f t="shared" si="9"/>
        <v>3320793</v>
      </c>
    </row>
    <row r="42" spans="1:31" ht="15.95" customHeight="1">
      <c r="A42" s="62" t="s">
        <v>166</v>
      </c>
      <c r="C42" s="65"/>
      <c r="D42" s="65"/>
      <c r="E42" s="60"/>
      <c r="F42" s="60"/>
      <c r="G42" s="60"/>
      <c r="H42" s="100"/>
      <c r="I42" s="100"/>
      <c r="J42" s="60"/>
      <c r="K42" s="60"/>
      <c r="L42" s="100"/>
      <c r="M42" s="60"/>
      <c r="N42" s="60"/>
      <c r="O42" s="100"/>
      <c r="P42" s="6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26"/>
    </row>
    <row r="43" spans="1:31" ht="15.95" customHeight="1">
      <c r="A43" s="62"/>
      <c r="B43" s="48" t="s">
        <v>167</v>
      </c>
      <c r="C43" s="65"/>
      <c r="D43" s="65"/>
      <c r="E43" s="60">
        <v>0</v>
      </c>
      <c r="F43" s="60"/>
      <c r="G43" s="60">
        <v>0</v>
      </c>
      <c r="H43" s="100"/>
      <c r="I43" s="100">
        <v>0</v>
      </c>
      <c r="J43" s="60"/>
      <c r="K43" s="60">
        <v>0</v>
      </c>
      <c r="L43" s="100"/>
      <c r="M43" s="60">
        <v>0</v>
      </c>
      <c r="N43" s="60"/>
      <c r="O43" s="100">
        <v>0</v>
      </c>
      <c r="P43" s="60"/>
      <c r="Q43" s="100">
        <v>0</v>
      </c>
      <c r="R43" s="100"/>
      <c r="S43" s="100">
        <v>-1709</v>
      </c>
      <c r="T43" s="100"/>
      <c r="U43" s="100">
        <v>-1465</v>
      </c>
      <c r="V43" s="100"/>
      <c r="W43" s="100">
        <v>0</v>
      </c>
      <c r="X43" s="100"/>
      <c r="Y43" s="100">
        <f>SUM(S43:X43)</f>
        <v>-3174</v>
      </c>
      <c r="Z43" s="100"/>
      <c r="AA43" s="100">
        <f>SUM(E43,G43,K43,M43,Q43,I43,Y43,O43)</f>
        <v>-3174</v>
      </c>
      <c r="AB43" s="100"/>
      <c r="AC43" s="100">
        <v>535</v>
      </c>
      <c r="AD43" s="100"/>
      <c r="AE43" s="26">
        <f t="shared" ref="AE43" si="14">SUM(AA43,AC43)</f>
        <v>-2639</v>
      </c>
    </row>
    <row r="44" spans="1:31" ht="15.95" customHeight="1">
      <c r="A44" s="62" t="s">
        <v>168</v>
      </c>
      <c r="C44" s="65"/>
      <c r="D44" s="65"/>
      <c r="E44" s="60"/>
      <c r="F44" s="60"/>
      <c r="G44" s="60"/>
      <c r="H44" s="100"/>
      <c r="I44" s="100"/>
      <c r="J44" s="60"/>
      <c r="K44" s="60"/>
      <c r="L44" s="100"/>
      <c r="M44" s="60"/>
      <c r="N44" s="60"/>
      <c r="O44" s="100"/>
      <c r="P44" s="6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26"/>
    </row>
    <row r="45" spans="1:31" ht="15.95" customHeight="1">
      <c r="A45" s="62"/>
      <c r="B45" s="48" t="s">
        <v>169</v>
      </c>
      <c r="C45" s="65"/>
      <c r="D45" s="65"/>
      <c r="E45" s="60"/>
      <c r="F45" s="60"/>
      <c r="G45" s="60"/>
      <c r="H45" s="100"/>
      <c r="I45" s="100"/>
      <c r="J45" s="60"/>
      <c r="K45" s="60"/>
      <c r="L45" s="100"/>
      <c r="M45" s="60"/>
      <c r="N45" s="60"/>
      <c r="O45" s="100"/>
      <c r="P45" s="6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26"/>
    </row>
    <row r="46" spans="1:31" ht="15.95" customHeight="1">
      <c r="A46" s="62"/>
      <c r="B46" s="48" t="s">
        <v>170</v>
      </c>
      <c r="C46" s="65"/>
      <c r="D46" s="65"/>
      <c r="E46" s="60"/>
      <c r="F46" s="60"/>
      <c r="G46" s="60"/>
      <c r="H46" s="100"/>
      <c r="I46" s="100"/>
      <c r="J46" s="60"/>
      <c r="K46" s="60"/>
      <c r="L46" s="100"/>
      <c r="M46" s="60"/>
      <c r="N46" s="60"/>
      <c r="O46" s="100"/>
      <c r="P46" s="6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26"/>
    </row>
    <row r="47" spans="1:31" ht="15.95" customHeight="1">
      <c r="A47" s="62"/>
      <c r="B47" s="48" t="s">
        <v>171</v>
      </c>
      <c r="C47" s="96">
        <v>11.2</v>
      </c>
      <c r="D47" s="65"/>
      <c r="E47" s="60">
        <v>0</v>
      </c>
      <c r="F47" s="60"/>
      <c r="G47" s="60">
        <v>0</v>
      </c>
      <c r="H47" s="100"/>
      <c r="I47" s="100">
        <v>0</v>
      </c>
      <c r="J47" s="60"/>
      <c r="K47" s="60">
        <v>0</v>
      </c>
      <c r="L47" s="100"/>
      <c r="M47" s="60">
        <v>0</v>
      </c>
      <c r="N47" s="60"/>
      <c r="O47" s="100">
        <v>0</v>
      </c>
      <c r="P47" s="60"/>
      <c r="Q47" s="100">
        <v>-324188</v>
      </c>
      <c r="R47" s="100"/>
      <c r="S47" s="100">
        <v>0</v>
      </c>
      <c r="T47" s="100"/>
      <c r="U47" s="100">
        <v>324188</v>
      </c>
      <c r="V47" s="100"/>
      <c r="W47" s="100">
        <v>0</v>
      </c>
      <c r="X47" s="100"/>
      <c r="Y47" s="100">
        <f>SUM(S47:X47)</f>
        <v>324188</v>
      </c>
      <c r="Z47" s="100"/>
      <c r="AA47" s="100">
        <f>SUM(E47,G47,K47,M47,Q47,I47,Y47,O47)</f>
        <v>0</v>
      </c>
      <c r="AB47" s="100"/>
      <c r="AC47" s="100">
        <v>0</v>
      </c>
      <c r="AD47" s="100"/>
      <c r="AE47" s="26">
        <f t="shared" ref="AE47" si="15">SUM(AA47,AC47)</f>
        <v>0</v>
      </c>
    </row>
    <row r="48" spans="1:31" ht="15.95" customHeight="1">
      <c r="A48" s="62" t="s">
        <v>172</v>
      </c>
      <c r="C48" s="65"/>
      <c r="D48" s="65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101"/>
    </row>
    <row r="49" spans="1:31" ht="15.95" customHeight="1">
      <c r="A49" s="62"/>
      <c r="B49" s="48" t="s">
        <v>173</v>
      </c>
      <c r="C49" s="96">
        <v>11.2</v>
      </c>
      <c r="D49" s="65"/>
      <c r="E49" s="93">
        <v>0</v>
      </c>
      <c r="F49" s="60"/>
      <c r="G49" s="93">
        <v>0</v>
      </c>
      <c r="H49" s="102"/>
      <c r="I49" s="103">
        <v>0</v>
      </c>
      <c r="J49" s="60"/>
      <c r="K49" s="93">
        <v>0</v>
      </c>
      <c r="L49" s="102"/>
      <c r="M49" s="93">
        <v>0</v>
      </c>
      <c r="N49" s="60"/>
      <c r="O49" s="34">
        <v>0</v>
      </c>
      <c r="P49" s="60"/>
      <c r="Q49" s="34">
        <v>0</v>
      </c>
      <c r="R49" s="26"/>
      <c r="S49" s="103">
        <v>0</v>
      </c>
      <c r="T49" s="100"/>
      <c r="U49" s="103">
        <v>0</v>
      </c>
      <c r="V49" s="100"/>
      <c r="W49" s="103">
        <v>-307984</v>
      </c>
      <c r="X49" s="102"/>
      <c r="Y49" s="34">
        <f>SUM(S49:X49)</f>
        <v>-307984</v>
      </c>
      <c r="Z49" s="102"/>
      <c r="AA49" s="34">
        <f>SUM(E49,G49,K49,M49,Q49,I49,Y49,O49)</f>
        <v>-307984</v>
      </c>
      <c r="AB49" s="102"/>
      <c r="AC49" s="34">
        <v>-29296</v>
      </c>
      <c r="AD49" s="102"/>
      <c r="AE49" s="34">
        <f t="shared" ref="AE49" si="16">SUM(AA49,AC49)</f>
        <v>-337280</v>
      </c>
    </row>
    <row r="50" spans="1:31" ht="15.95" customHeight="1">
      <c r="A50" s="68"/>
      <c r="C50" s="65"/>
      <c r="D50" s="65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101"/>
    </row>
    <row r="51" spans="1:31" ht="15.95" customHeight="1" thickBot="1">
      <c r="A51" s="68" t="s">
        <v>177</v>
      </c>
      <c r="C51" s="65"/>
      <c r="D51" s="65"/>
      <c r="E51" s="94">
        <f>SUM(E33:E50)</f>
        <v>600000</v>
      </c>
      <c r="F51" s="60"/>
      <c r="G51" s="94">
        <f>SUM(G33:G50)</f>
        <v>898761</v>
      </c>
      <c r="H51" s="60"/>
      <c r="I51" s="94">
        <f>SUM(I33:I50)</f>
        <v>-1114598</v>
      </c>
      <c r="J51" s="60"/>
      <c r="K51" s="94">
        <f>SUM(K33:K50)</f>
        <v>7012</v>
      </c>
      <c r="L51" s="60"/>
      <c r="M51" s="94">
        <f>SUM(M33:M50)</f>
        <v>60000</v>
      </c>
      <c r="N51" s="60"/>
      <c r="O51" s="94">
        <f>SUM(O33:O50)</f>
        <v>1114598</v>
      </c>
      <c r="P51" s="60"/>
      <c r="Q51" s="94">
        <f>SUM(Q33:Q50)</f>
        <v>6335861</v>
      </c>
      <c r="R51" s="60"/>
      <c r="S51" s="94">
        <f>SUM(S33:S50)</f>
        <v>-7533</v>
      </c>
      <c r="T51" s="60"/>
      <c r="U51" s="94">
        <f>SUM(U33:U50)</f>
        <v>-10038</v>
      </c>
      <c r="V51" s="60"/>
      <c r="W51" s="94">
        <f>SUM(W33:W50)</f>
        <v>866700</v>
      </c>
      <c r="X51" s="60"/>
      <c r="Y51" s="94">
        <f>SUM(Y33:Y50)</f>
        <v>849129</v>
      </c>
      <c r="Z51" s="60"/>
      <c r="AA51" s="94">
        <f>SUM(AA33:AA50)</f>
        <v>8750763</v>
      </c>
      <c r="AB51" s="60"/>
      <c r="AC51" s="94">
        <f>SUM(AC33:AC50)</f>
        <v>72518</v>
      </c>
      <c r="AD51" s="60"/>
      <c r="AE51" s="94">
        <f>SUM(AE33:AE50)</f>
        <v>8823281</v>
      </c>
    </row>
    <row r="52" spans="1:31" ht="15.95" customHeight="1" thickTop="1">
      <c r="A52" s="68"/>
      <c r="C52" s="65"/>
      <c r="D52" s="65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</row>
    <row r="53" spans="1:31" ht="15.95" customHeight="1">
      <c r="A53" s="68"/>
      <c r="C53" s="65"/>
      <c r="D53" s="65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</row>
    <row r="54" spans="1:31" ht="15.95" customHeight="1">
      <c r="A54" s="68"/>
      <c r="C54" s="65"/>
      <c r="D54" s="65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</row>
    <row r="55" spans="1:31" ht="15.95" customHeight="1">
      <c r="A55" s="68"/>
      <c r="C55" s="65"/>
      <c r="D55" s="65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</row>
    <row r="56" spans="1:31" ht="15.95" customHeight="1">
      <c r="A56" s="68"/>
      <c r="C56" s="65"/>
      <c r="D56" s="65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</row>
    <row r="57" spans="1:31" ht="15.95" customHeight="1">
      <c r="A57" s="68"/>
      <c r="C57" s="65"/>
      <c r="D57" s="65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</row>
    <row r="58" spans="1:31" ht="15.95" customHeight="1">
      <c r="A58" s="68"/>
      <c r="C58" s="65"/>
      <c r="D58" s="65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</row>
    <row r="59" spans="1:31" ht="15.95" customHeight="1">
      <c r="A59" s="68"/>
      <c r="C59" s="65"/>
      <c r="D59" s="65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</row>
    <row r="60" spans="1:31" ht="7.5" customHeight="1">
      <c r="A60" s="68"/>
      <c r="C60" s="65"/>
      <c r="D60" s="65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</row>
    <row r="61" spans="1:31" ht="21.95" customHeight="1">
      <c r="A61" s="25" t="str">
        <f>'6-8'!A55</f>
        <v>The accompanying notes are an integral part of these consolidated and separate financial statements.</v>
      </c>
      <c r="B61" s="80"/>
      <c r="C61" s="80"/>
      <c r="D61" s="80"/>
      <c r="E61" s="104"/>
      <c r="F61" s="105"/>
      <c r="G61" s="104"/>
      <c r="H61" s="105"/>
      <c r="I61" s="104"/>
      <c r="J61" s="105"/>
      <c r="K61" s="104"/>
      <c r="L61" s="105"/>
      <c r="M61" s="104"/>
      <c r="N61" s="105"/>
      <c r="O61" s="105"/>
      <c r="P61" s="105"/>
      <c r="Q61" s="104"/>
      <c r="R61" s="104"/>
      <c r="S61" s="104"/>
      <c r="T61" s="104"/>
      <c r="U61" s="104"/>
      <c r="V61" s="105"/>
      <c r="W61" s="104"/>
      <c r="X61" s="105"/>
      <c r="Y61" s="104"/>
      <c r="Z61" s="105"/>
      <c r="AA61" s="104"/>
      <c r="AB61" s="105"/>
      <c r="AC61" s="104"/>
      <c r="AD61" s="105"/>
      <c r="AE61" s="104"/>
    </row>
  </sheetData>
  <mergeCells count="3">
    <mergeCell ref="S8:Y8"/>
    <mergeCell ref="M10:Q10"/>
    <mergeCell ref="E9:I9"/>
  </mergeCells>
  <pageMargins left="0.4" right="0.4" top="0.5" bottom="0.6" header="0.49" footer="0.4"/>
  <pageSetup paperSize="256" scale="5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7"/>
  <sheetViews>
    <sheetView zoomScaleNormal="100" zoomScaleSheetLayoutView="100" workbookViewId="0">
      <selection activeCell="B9" sqref="B9"/>
    </sheetView>
  </sheetViews>
  <sheetFormatPr defaultColWidth="9.140625" defaultRowHeight="16.5" customHeight="1"/>
  <cols>
    <col min="1" max="1" width="1.85546875" style="48" customWidth="1"/>
    <col min="2" max="2" width="48.140625" style="48" customWidth="1"/>
    <col min="3" max="3" width="6.42578125" style="48" customWidth="1"/>
    <col min="4" max="4" width="1" style="48" customWidth="1"/>
    <col min="5" max="5" width="12.85546875" style="50" customWidth="1"/>
    <col min="6" max="6" width="1" style="50" customWidth="1"/>
    <col min="7" max="7" width="12.28515625" style="50" customWidth="1"/>
    <col min="8" max="8" width="1" style="50" customWidth="1"/>
    <col min="9" max="9" width="12.7109375" style="50" customWidth="1"/>
    <col min="10" max="10" width="1" style="50" customWidth="1"/>
    <col min="11" max="11" width="12.28515625" style="50" customWidth="1"/>
    <col min="12" max="12" width="1" style="50" customWidth="1"/>
    <col min="13" max="13" width="13.140625" style="50" customWidth="1"/>
    <col min="14" max="14" width="1" style="50" customWidth="1"/>
    <col min="15" max="15" width="14.140625" style="50" customWidth="1"/>
    <col min="16" max="16" width="1" style="50" customWidth="1"/>
    <col min="17" max="17" width="14.140625" style="50" customWidth="1"/>
    <col min="18" max="18" width="1" style="50" customWidth="1"/>
    <col min="19" max="19" width="18.42578125" style="50" bestFit="1" customWidth="1"/>
    <col min="20" max="20" width="1" style="50" customWidth="1"/>
    <col min="21" max="21" width="13.140625" style="50" customWidth="1"/>
    <col min="22" max="22" width="9.140625" style="48"/>
    <col min="23" max="23" width="11.85546875" style="48" customWidth="1"/>
    <col min="24" max="16384" width="9.140625" style="48"/>
  </cols>
  <sheetData>
    <row r="1" spans="1:23" ht="16.5" customHeight="1">
      <c r="A1" s="47" t="str">
        <f>'6-8'!A1</f>
        <v>Com7 Public Company Limited</v>
      </c>
    </row>
    <row r="2" spans="1:23" ht="16.5" customHeight="1">
      <c r="A2" s="47" t="s">
        <v>121</v>
      </c>
    </row>
    <row r="3" spans="1:23" ht="16.5" customHeight="1">
      <c r="A3" s="51" t="str">
        <f>'9-10'!A3</f>
        <v>For the year ended 31 December 2024</v>
      </c>
      <c r="B3" s="52"/>
      <c r="C3" s="52"/>
      <c r="D3" s="52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3" ht="15.6" customHeight="1"/>
    <row r="5" spans="1:23" ht="15.6" customHeight="1"/>
    <row r="6" spans="1:23" ht="15.6" customHeight="1">
      <c r="B6" s="83"/>
      <c r="C6" s="55"/>
      <c r="D6" s="55"/>
      <c r="E6" s="84" t="s">
        <v>178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3" ht="15.6" customHeight="1">
      <c r="B7" s="83"/>
      <c r="C7" s="55"/>
      <c r="D7" s="55"/>
      <c r="E7" s="56"/>
      <c r="F7" s="56"/>
      <c r="G7" s="56"/>
      <c r="H7" s="56"/>
      <c r="I7" s="56"/>
      <c r="J7" s="56"/>
      <c r="K7" s="56"/>
      <c r="L7" s="56"/>
      <c r="M7" s="85"/>
      <c r="N7" s="85"/>
      <c r="O7" s="85"/>
      <c r="P7" s="85"/>
      <c r="Q7" s="85"/>
      <c r="R7" s="56"/>
      <c r="S7" s="86" t="s">
        <v>179</v>
      </c>
      <c r="T7" s="56"/>
      <c r="U7" s="56"/>
    </row>
    <row r="8" spans="1:23" ht="15.6" customHeight="1">
      <c r="B8" s="83"/>
      <c r="C8" s="55"/>
      <c r="D8" s="55"/>
      <c r="E8" s="140" t="s">
        <v>264</v>
      </c>
      <c r="F8" s="140"/>
      <c r="G8" s="140"/>
      <c r="H8" s="140"/>
      <c r="I8" s="140"/>
      <c r="J8" s="56"/>
      <c r="K8" s="56"/>
      <c r="L8" s="56"/>
      <c r="R8" s="56"/>
      <c r="S8" s="87" t="s">
        <v>145</v>
      </c>
      <c r="T8" s="56"/>
      <c r="U8" s="56"/>
    </row>
    <row r="9" spans="1:23" ht="15.6" customHeight="1">
      <c r="B9" s="83"/>
      <c r="C9" s="55"/>
      <c r="D9" s="55"/>
      <c r="E9" s="86" t="s">
        <v>127</v>
      </c>
      <c r="F9" s="86"/>
      <c r="G9" s="86" t="s">
        <v>180</v>
      </c>
      <c r="H9" s="86"/>
      <c r="I9" s="86"/>
      <c r="J9" s="86"/>
      <c r="K9" s="86" t="s">
        <v>129</v>
      </c>
      <c r="L9" s="86"/>
      <c r="M9" s="140" t="s">
        <v>73</v>
      </c>
      <c r="N9" s="140"/>
      <c r="O9" s="140"/>
      <c r="P9" s="140"/>
      <c r="Q9" s="140"/>
      <c r="R9" s="86"/>
      <c r="S9" s="86" t="s">
        <v>181</v>
      </c>
      <c r="T9" s="86"/>
      <c r="U9" s="88"/>
    </row>
    <row r="10" spans="1:23" ht="15.6" customHeight="1">
      <c r="B10" s="83"/>
      <c r="C10" s="55"/>
      <c r="D10" s="55"/>
      <c r="E10" s="86" t="s">
        <v>136</v>
      </c>
      <c r="F10" s="86"/>
      <c r="G10" s="86" t="s">
        <v>182</v>
      </c>
      <c r="H10" s="86"/>
      <c r="I10" s="86" t="s">
        <v>141</v>
      </c>
      <c r="J10" s="86"/>
      <c r="K10" s="86" t="s">
        <v>138</v>
      </c>
      <c r="L10" s="86"/>
      <c r="M10" s="86" t="s">
        <v>139</v>
      </c>
      <c r="N10" s="86"/>
      <c r="O10" s="86" t="s">
        <v>140</v>
      </c>
      <c r="P10" s="86"/>
      <c r="R10" s="86"/>
      <c r="S10" s="86" t="s">
        <v>183</v>
      </c>
      <c r="T10" s="86"/>
      <c r="U10" s="88"/>
    </row>
    <row r="11" spans="1:23" ht="15.6" customHeight="1">
      <c r="B11" s="83"/>
      <c r="C11" s="55"/>
      <c r="D11" s="55"/>
      <c r="E11" s="86" t="s">
        <v>149</v>
      </c>
      <c r="F11" s="86"/>
      <c r="G11" s="86" t="s">
        <v>154</v>
      </c>
      <c r="H11" s="86"/>
      <c r="I11" s="86" t="s">
        <v>154</v>
      </c>
      <c r="J11" s="86"/>
      <c r="K11" s="86" t="s">
        <v>184</v>
      </c>
      <c r="L11" s="86"/>
      <c r="M11" s="89" t="s">
        <v>152</v>
      </c>
      <c r="N11" s="86"/>
      <c r="O11" s="86" t="s">
        <v>153</v>
      </c>
      <c r="P11" s="86"/>
      <c r="Q11" s="86" t="s">
        <v>76</v>
      </c>
      <c r="R11" s="86"/>
      <c r="S11" s="86" t="s">
        <v>185</v>
      </c>
      <c r="T11" s="86"/>
      <c r="U11" s="88" t="s">
        <v>186</v>
      </c>
    </row>
    <row r="12" spans="1:23" ht="15.6" customHeight="1">
      <c r="B12" s="83"/>
      <c r="C12" s="90" t="s">
        <v>8</v>
      </c>
      <c r="D12" s="55"/>
      <c r="E12" s="58" t="s">
        <v>9</v>
      </c>
      <c r="F12" s="59"/>
      <c r="G12" s="58" t="s">
        <v>9</v>
      </c>
      <c r="H12" s="59"/>
      <c r="I12" s="58" t="s">
        <v>9</v>
      </c>
      <c r="J12" s="59"/>
      <c r="K12" s="58" t="s">
        <v>9</v>
      </c>
      <c r="L12" s="59"/>
      <c r="M12" s="58" t="s">
        <v>9</v>
      </c>
      <c r="N12" s="59"/>
      <c r="O12" s="58" t="s">
        <v>9</v>
      </c>
      <c r="P12" s="59"/>
      <c r="Q12" s="58" t="s">
        <v>9</v>
      </c>
      <c r="R12" s="59"/>
      <c r="S12" s="58" t="s">
        <v>9</v>
      </c>
      <c r="T12" s="59"/>
      <c r="U12" s="58" t="s">
        <v>9</v>
      </c>
    </row>
    <row r="13" spans="1:23" ht="15.6" customHeight="1">
      <c r="A13" s="68"/>
      <c r="C13" s="65"/>
      <c r="D13" s="65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W13" s="91"/>
    </row>
    <row r="14" spans="1:23" ht="15.6" customHeight="1">
      <c r="A14" s="92" t="s">
        <v>162</v>
      </c>
      <c r="C14" s="65"/>
      <c r="D14" s="65"/>
      <c r="E14" s="60">
        <v>600000</v>
      </c>
      <c r="F14" s="60"/>
      <c r="G14" s="60">
        <v>898761</v>
      </c>
      <c r="H14" s="60"/>
      <c r="I14" s="60">
        <v>-484293</v>
      </c>
      <c r="J14" s="60"/>
      <c r="K14" s="60">
        <v>0</v>
      </c>
      <c r="L14" s="60"/>
      <c r="M14" s="60">
        <v>30000</v>
      </c>
      <c r="N14" s="60"/>
      <c r="O14" s="60">
        <v>0</v>
      </c>
      <c r="P14" s="60"/>
      <c r="Q14" s="60">
        <v>5863394</v>
      </c>
      <c r="R14" s="60"/>
      <c r="S14" s="60">
        <v>-525557</v>
      </c>
      <c r="T14" s="60"/>
      <c r="U14" s="60">
        <f>SUM(E14:S14)</f>
        <v>6382305</v>
      </c>
    </row>
    <row r="15" spans="1:23" ht="15.6" customHeight="1">
      <c r="A15" s="62"/>
      <c r="C15" s="65"/>
      <c r="D15" s="65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</row>
    <row r="16" spans="1:23" ht="15.6" customHeight="1">
      <c r="A16" s="68" t="s">
        <v>263</v>
      </c>
      <c r="C16" s="65"/>
      <c r="D16" s="65"/>
      <c r="E16" s="60"/>
      <c r="F16" s="60"/>
      <c r="G16" s="60">
        <v>0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</row>
    <row r="17" spans="1:23" ht="15.6" customHeight="1">
      <c r="A17" s="62" t="s">
        <v>163</v>
      </c>
      <c r="C17" s="65">
        <v>28</v>
      </c>
      <c r="D17" s="65"/>
      <c r="E17" s="60">
        <v>0</v>
      </c>
      <c r="F17" s="60"/>
      <c r="G17" s="48"/>
      <c r="H17" s="60"/>
      <c r="I17" s="60">
        <v>0</v>
      </c>
      <c r="J17" s="60"/>
      <c r="K17" s="60">
        <v>0</v>
      </c>
      <c r="L17" s="60"/>
      <c r="M17" s="60">
        <v>30000</v>
      </c>
      <c r="N17" s="60"/>
      <c r="O17" s="60">
        <v>0</v>
      </c>
      <c r="P17" s="60"/>
      <c r="Q17" s="60">
        <v>-30000</v>
      </c>
      <c r="R17" s="60"/>
      <c r="S17" s="60">
        <v>0</v>
      </c>
      <c r="T17" s="60"/>
      <c r="U17" s="60">
        <f>SUM(E17:S17)</f>
        <v>0</v>
      </c>
    </row>
    <row r="18" spans="1:23" ht="15.6" customHeight="1">
      <c r="A18" s="62" t="s">
        <v>164</v>
      </c>
      <c r="C18" s="65">
        <v>35</v>
      </c>
      <c r="D18" s="65"/>
      <c r="E18" s="60">
        <v>0</v>
      </c>
      <c r="F18" s="60"/>
      <c r="G18" s="60">
        <v>0</v>
      </c>
      <c r="H18" s="60"/>
      <c r="I18" s="60">
        <v>0</v>
      </c>
      <c r="J18" s="60"/>
      <c r="K18" s="60">
        <v>0</v>
      </c>
      <c r="L18" s="60"/>
      <c r="M18" s="60">
        <v>0</v>
      </c>
      <c r="N18" s="60"/>
      <c r="O18" s="60">
        <v>0</v>
      </c>
      <c r="P18" s="60"/>
      <c r="Q18" s="60">
        <v>-1788554</v>
      </c>
      <c r="R18" s="60"/>
      <c r="S18" s="60">
        <v>0</v>
      </c>
      <c r="T18" s="60"/>
      <c r="U18" s="60">
        <f>SUM(E18:S18)</f>
        <v>-1788554</v>
      </c>
    </row>
    <row r="19" spans="1:23" ht="15.6" customHeight="1">
      <c r="A19" s="62" t="s">
        <v>165</v>
      </c>
      <c r="C19" s="65"/>
      <c r="D19" s="65"/>
      <c r="E19" s="60">
        <v>0</v>
      </c>
      <c r="F19" s="60"/>
      <c r="G19" s="60">
        <v>0</v>
      </c>
      <c r="H19" s="60"/>
      <c r="I19" s="60">
        <v>0</v>
      </c>
      <c r="J19" s="60"/>
      <c r="K19" s="60">
        <v>0</v>
      </c>
      <c r="L19" s="60"/>
      <c r="M19" s="60">
        <v>0</v>
      </c>
      <c r="N19" s="60"/>
      <c r="O19" s="60">
        <v>0</v>
      </c>
      <c r="P19" s="60"/>
      <c r="Q19" s="60">
        <v>2676170</v>
      </c>
      <c r="R19" s="60"/>
      <c r="S19" s="60">
        <v>0</v>
      </c>
      <c r="T19" s="60"/>
      <c r="U19" s="60">
        <f>SUM(E19:S19)</f>
        <v>2676170</v>
      </c>
    </row>
    <row r="20" spans="1:23" ht="15.6" customHeight="1">
      <c r="A20" s="62" t="s">
        <v>187</v>
      </c>
      <c r="C20" s="65"/>
      <c r="D20" s="65"/>
      <c r="E20" s="60">
        <v>0</v>
      </c>
      <c r="F20" s="60"/>
      <c r="G20" s="60">
        <v>0</v>
      </c>
      <c r="H20" s="60"/>
      <c r="I20" s="60">
        <v>0</v>
      </c>
      <c r="J20" s="60"/>
      <c r="K20" s="60">
        <v>0</v>
      </c>
      <c r="L20" s="60"/>
      <c r="M20" s="60">
        <v>0</v>
      </c>
      <c r="N20" s="60"/>
      <c r="O20" s="60">
        <v>0</v>
      </c>
      <c r="P20" s="60"/>
      <c r="Q20" s="60">
        <v>0</v>
      </c>
      <c r="R20" s="60"/>
      <c r="S20" s="60">
        <v>-190157</v>
      </c>
      <c r="T20" s="60"/>
      <c r="U20" s="60">
        <f>SUM(E20:S20)</f>
        <v>-190157</v>
      </c>
    </row>
    <row r="21" spans="1:23" ht="15.6" customHeight="1">
      <c r="A21" s="62" t="s">
        <v>188</v>
      </c>
      <c r="C21" s="65"/>
      <c r="D21" s="65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</row>
    <row r="22" spans="1:23" ht="15.6" customHeight="1">
      <c r="A22" s="62"/>
      <c r="B22" s="48" t="s">
        <v>189</v>
      </c>
      <c r="C22" s="65"/>
      <c r="D22" s="65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3" ht="15.6" customHeight="1">
      <c r="A23" s="62"/>
      <c r="B23" s="48" t="s">
        <v>190</v>
      </c>
      <c r="C23" s="65"/>
      <c r="D23" s="65"/>
      <c r="E23" s="93">
        <v>0</v>
      </c>
      <c r="F23" s="60"/>
      <c r="G23" s="93">
        <v>0</v>
      </c>
      <c r="H23" s="60"/>
      <c r="I23" s="93">
        <v>0</v>
      </c>
      <c r="J23" s="60"/>
      <c r="K23" s="93">
        <v>0</v>
      </c>
      <c r="L23" s="60"/>
      <c r="M23" s="93">
        <v>0</v>
      </c>
      <c r="N23" s="60"/>
      <c r="O23" s="93">
        <v>0</v>
      </c>
      <c r="P23" s="60"/>
      <c r="Q23" s="93">
        <v>-396328</v>
      </c>
      <c r="R23" s="60"/>
      <c r="S23" s="93">
        <v>396328</v>
      </c>
      <c r="T23" s="60"/>
      <c r="U23" s="93">
        <f>SUM(E23:S23)</f>
        <v>0</v>
      </c>
    </row>
    <row r="24" spans="1:23" ht="15.6" customHeight="1">
      <c r="A24" s="68"/>
      <c r="C24" s="65"/>
      <c r="D24" s="65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W24" s="91"/>
    </row>
    <row r="25" spans="1:23" ht="15.6" customHeight="1" thickBot="1">
      <c r="A25" s="68" t="s">
        <v>174</v>
      </c>
      <c r="C25" s="65"/>
      <c r="D25" s="65"/>
      <c r="E25" s="94">
        <f>SUM(E14:E23)</f>
        <v>600000</v>
      </c>
      <c r="F25" s="60"/>
      <c r="G25" s="94">
        <f>SUM(G14:G23)</f>
        <v>898761</v>
      </c>
      <c r="H25" s="60"/>
      <c r="I25" s="94">
        <f>SUM(I14:I23)</f>
        <v>-484293</v>
      </c>
      <c r="J25" s="60"/>
      <c r="K25" s="94">
        <f>SUM(K14:K23)</f>
        <v>0</v>
      </c>
      <c r="L25" s="60"/>
      <c r="M25" s="94">
        <f>SUM(M14:M23)</f>
        <v>60000</v>
      </c>
      <c r="N25" s="60"/>
      <c r="O25" s="94">
        <f>SUM(O14:O23)</f>
        <v>0</v>
      </c>
      <c r="P25" s="60"/>
      <c r="Q25" s="94">
        <f>SUM(Q14:Q23)</f>
        <v>6324682</v>
      </c>
      <c r="R25" s="60"/>
      <c r="S25" s="94">
        <f>SUM(S14:S23)</f>
        <v>-319386</v>
      </c>
      <c r="T25" s="60"/>
      <c r="U25" s="94">
        <f>SUM(U14:U23)</f>
        <v>7079764</v>
      </c>
      <c r="W25" s="95"/>
    </row>
    <row r="26" spans="1:23" ht="15.6" customHeight="1" thickTop="1">
      <c r="A26" s="68"/>
      <c r="C26" s="65"/>
      <c r="D26" s="65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W26" s="95"/>
    </row>
    <row r="27" spans="1:23" ht="15.6" customHeight="1">
      <c r="A27" s="68"/>
      <c r="C27" s="65"/>
      <c r="D27" s="65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W27" s="95"/>
    </row>
    <row r="28" spans="1:23" ht="15.6" customHeight="1">
      <c r="A28" s="92" t="s">
        <v>191</v>
      </c>
      <c r="C28" s="65"/>
      <c r="D28" s="65"/>
      <c r="E28" s="60">
        <f>SUM(E25)</f>
        <v>600000</v>
      </c>
      <c r="F28" s="60"/>
      <c r="G28" s="60">
        <f>SUM(G25)</f>
        <v>898761</v>
      </c>
      <c r="H28" s="60"/>
      <c r="I28" s="60">
        <f>SUM(I25)</f>
        <v>-484293</v>
      </c>
      <c r="J28" s="60"/>
      <c r="K28" s="60">
        <f>SUM(K25)</f>
        <v>0</v>
      </c>
      <c r="L28" s="60"/>
      <c r="M28" s="60">
        <f>SUM(M25)</f>
        <v>60000</v>
      </c>
      <c r="N28" s="60"/>
      <c r="O28" s="60">
        <f>SUM(O25)</f>
        <v>0</v>
      </c>
      <c r="P28" s="60"/>
      <c r="Q28" s="60">
        <f>SUM(Q25)</f>
        <v>6324682</v>
      </c>
      <c r="R28" s="60"/>
      <c r="S28" s="60">
        <f>SUM(S25)</f>
        <v>-319386</v>
      </c>
      <c r="T28" s="60"/>
      <c r="U28" s="60">
        <f>SUM(E28:S28)</f>
        <v>7079764</v>
      </c>
    </row>
    <row r="29" spans="1:23" ht="15.6" customHeight="1">
      <c r="A29" s="62"/>
      <c r="C29" s="65"/>
      <c r="D29" s="65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</row>
    <row r="30" spans="1:23" ht="15.6" customHeight="1">
      <c r="A30" s="68" t="s">
        <v>263</v>
      </c>
      <c r="C30" s="65"/>
      <c r="D30" s="65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</row>
    <row r="31" spans="1:23" ht="15.6" customHeight="1">
      <c r="A31" s="62" t="s">
        <v>175</v>
      </c>
      <c r="C31" s="65">
        <v>27</v>
      </c>
      <c r="D31" s="65"/>
      <c r="E31" s="60">
        <v>0</v>
      </c>
      <c r="F31" s="60"/>
      <c r="G31" s="60">
        <v>0</v>
      </c>
      <c r="H31" s="60"/>
      <c r="I31" s="60">
        <v>-630305</v>
      </c>
      <c r="J31" s="60"/>
      <c r="K31" s="60">
        <v>0</v>
      </c>
      <c r="L31" s="60"/>
      <c r="M31" s="60">
        <v>0</v>
      </c>
      <c r="N31" s="60"/>
      <c r="O31" s="60">
        <v>0</v>
      </c>
      <c r="P31" s="60"/>
      <c r="Q31" s="60">
        <v>0</v>
      </c>
      <c r="R31" s="60"/>
      <c r="S31" s="60">
        <v>0</v>
      </c>
      <c r="T31" s="60"/>
      <c r="U31" s="60">
        <f t="shared" ref="U31:U36" si="0">SUM(E31:S31)</f>
        <v>-630305</v>
      </c>
    </row>
    <row r="32" spans="1:23" ht="15.6" customHeight="1">
      <c r="A32" s="62" t="s">
        <v>75</v>
      </c>
      <c r="C32" s="65">
        <v>27</v>
      </c>
      <c r="D32" s="65"/>
      <c r="E32" s="60">
        <v>0</v>
      </c>
      <c r="F32" s="60"/>
      <c r="G32" s="60">
        <v>0</v>
      </c>
      <c r="H32" s="60"/>
      <c r="I32" s="60">
        <v>0</v>
      </c>
      <c r="J32" s="60"/>
      <c r="K32" s="60">
        <v>0</v>
      </c>
      <c r="L32" s="60"/>
      <c r="M32" s="60">
        <v>0</v>
      </c>
      <c r="N32" s="60"/>
      <c r="O32" s="60">
        <v>1114598</v>
      </c>
      <c r="P32" s="60"/>
      <c r="Q32" s="60">
        <v>-1114598</v>
      </c>
      <c r="R32" s="60"/>
      <c r="S32" s="60">
        <v>0</v>
      </c>
      <c r="T32" s="60"/>
      <c r="U32" s="60">
        <f t="shared" si="0"/>
        <v>0</v>
      </c>
    </row>
    <row r="33" spans="1:23" ht="15.6" customHeight="1">
      <c r="A33" s="62" t="s">
        <v>176</v>
      </c>
      <c r="C33" s="65">
        <v>29</v>
      </c>
      <c r="D33" s="65"/>
      <c r="E33" s="60">
        <v>0</v>
      </c>
      <c r="F33" s="60"/>
      <c r="G33" s="60">
        <v>0</v>
      </c>
      <c r="H33" s="60"/>
      <c r="I33" s="60">
        <v>0</v>
      </c>
      <c r="J33" s="60"/>
      <c r="K33" s="60">
        <v>7012</v>
      </c>
      <c r="L33" s="60"/>
      <c r="M33" s="60">
        <v>0</v>
      </c>
      <c r="N33" s="60"/>
      <c r="O33" s="60">
        <v>0</v>
      </c>
      <c r="P33" s="60"/>
      <c r="Q33" s="60">
        <v>0</v>
      </c>
      <c r="R33" s="60"/>
      <c r="S33" s="60">
        <v>0</v>
      </c>
      <c r="T33" s="60"/>
      <c r="U33" s="60">
        <f t="shared" si="0"/>
        <v>7012</v>
      </c>
    </row>
    <row r="34" spans="1:23" ht="15.6" customHeight="1">
      <c r="A34" s="62" t="s">
        <v>164</v>
      </c>
      <c r="C34" s="65">
        <v>35</v>
      </c>
      <c r="D34" s="65"/>
      <c r="E34" s="60">
        <v>0</v>
      </c>
      <c r="F34" s="60"/>
      <c r="G34" s="60">
        <v>0</v>
      </c>
      <c r="H34" s="60"/>
      <c r="I34" s="60">
        <v>0</v>
      </c>
      <c r="J34" s="60"/>
      <c r="K34" s="60">
        <v>0</v>
      </c>
      <c r="L34" s="60"/>
      <c r="M34" s="60">
        <v>0</v>
      </c>
      <c r="N34" s="60"/>
      <c r="O34" s="60">
        <v>0</v>
      </c>
      <c r="P34" s="60"/>
      <c r="Q34" s="60">
        <v>-1668712</v>
      </c>
      <c r="R34" s="60"/>
      <c r="S34" s="60">
        <v>0</v>
      </c>
      <c r="T34" s="60"/>
      <c r="U34" s="60">
        <f t="shared" si="0"/>
        <v>-1668712</v>
      </c>
    </row>
    <row r="35" spans="1:23" ht="15.6" customHeight="1">
      <c r="A35" s="62" t="s">
        <v>165</v>
      </c>
      <c r="C35" s="65"/>
      <c r="D35" s="65"/>
      <c r="E35" s="60">
        <v>0</v>
      </c>
      <c r="F35" s="60"/>
      <c r="G35" s="60">
        <v>0</v>
      </c>
      <c r="H35" s="60"/>
      <c r="I35" s="60">
        <v>0</v>
      </c>
      <c r="J35" s="60"/>
      <c r="K35" s="60">
        <v>0</v>
      </c>
      <c r="L35" s="60"/>
      <c r="M35" s="60">
        <v>0</v>
      </c>
      <c r="N35" s="60"/>
      <c r="O35" s="60">
        <v>0</v>
      </c>
      <c r="P35" s="60"/>
      <c r="Q35" s="60">
        <v>2880386</v>
      </c>
      <c r="R35" s="60"/>
      <c r="S35" s="60">
        <v>0</v>
      </c>
      <c r="T35" s="60"/>
      <c r="U35" s="60">
        <f t="shared" si="0"/>
        <v>2880386</v>
      </c>
    </row>
    <row r="36" spans="1:23" ht="15.6" customHeight="1">
      <c r="A36" s="62" t="s">
        <v>187</v>
      </c>
      <c r="C36" s="65"/>
      <c r="D36" s="65"/>
      <c r="E36" s="60">
        <v>0</v>
      </c>
      <c r="F36" s="60"/>
      <c r="G36" s="60">
        <v>0</v>
      </c>
      <c r="H36" s="60"/>
      <c r="I36" s="60">
        <v>0</v>
      </c>
      <c r="J36" s="60"/>
      <c r="K36" s="60">
        <v>0</v>
      </c>
      <c r="L36" s="60"/>
      <c r="M36" s="60">
        <v>0</v>
      </c>
      <c r="N36" s="60"/>
      <c r="O36" s="60">
        <v>0</v>
      </c>
      <c r="P36" s="60"/>
      <c r="Q36" s="60">
        <v>0</v>
      </c>
      <c r="R36" s="60"/>
      <c r="S36" s="60">
        <v>-4802</v>
      </c>
      <c r="T36" s="60"/>
      <c r="U36" s="60">
        <f t="shared" si="0"/>
        <v>-4802</v>
      </c>
    </row>
    <row r="37" spans="1:23" ht="15.6" customHeight="1">
      <c r="A37" s="62" t="s">
        <v>188</v>
      </c>
      <c r="C37" s="65"/>
      <c r="D37" s="65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</row>
    <row r="38" spans="1:23" ht="15.6" customHeight="1">
      <c r="A38" s="62"/>
      <c r="B38" s="48" t="s">
        <v>189</v>
      </c>
      <c r="C38" s="65"/>
      <c r="D38" s="65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</row>
    <row r="39" spans="1:23" ht="15.6" customHeight="1">
      <c r="A39" s="62"/>
      <c r="B39" s="48" t="s">
        <v>190</v>
      </c>
      <c r="C39" s="96">
        <v>11.2</v>
      </c>
      <c r="D39" s="65"/>
      <c r="E39" s="93">
        <v>0</v>
      </c>
      <c r="F39" s="60"/>
      <c r="G39" s="93">
        <v>0</v>
      </c>
      <c r="H39" s="60"/>
      <c r="I39" s="93">
        <v>0</v>
      </c>
      <c r="J39" s="60"/>
      <c r="K39" s="93">
        <v>0</v>
      </c>
      <c r="L39" s="60"/>
      <c r="M39" s="93">
        <v>0</v>
      </c>
      <c r="N39" s="60"/>
      <c r="O39" s="93">
        <v>0</v>
      </c>
      <c r="P39" s="60"/>
      <c r="Q39" s="93">
        <f>-S39</f>
        <v>-324188</v>
      </c>
      <c r="R39" s="60"/>
      <c r="S39" s="93">
        <v>324188</v>
      </c>
      <c r="T39" s="60"/>
      <c r="U39" s="93">
        <f t="shared" ref="U39" si="1">SUM(E39:S39)</f>
        <v>0</v>
      </c>
    </row>
    <row r="40" spans="1:23" ht="15.6" customHeight="1">
      <c r="A40" s="68"/>
      <c r="C40" s="65"/>
      <c r="D40" s="65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W40" s="91"/>
    </row>
    <row r="41" spans="1:23" ht="15.6" customHeight="1" thickBot="1">
      <c r="A41" s="68" t="s">
        <v>177</v>
      </c>
      <c r="C41" s="65"/>
      <c r="D41" s="65"/>
      <c r="E41" s="94">
        <f>SUM(E28:E40)</f>
        <v>600000</v>
      </c>
      <c r="F41" s="60"/>
      <c r="G41" s="94">
        <f>SUM(G28:G40)</f>
        <v>898761</v>
      </c>
      <c r="H41" s="60"/>
      <c r="I41" s="94">
        <f>SUM(I28:I40)</f>
        <v>-1114598</v>
      </c>
      <c r="J41" s="60"/>
      <c r="K41" s="94">
        <f>SUM(K28:K40)</f>
        <v>7012</v>
      </c>
      <c r="L41" s="60"/>
      <c r="M41" s="94">
        <f>SUM(M28:M40)</f>
        <v>60000</v>
      </c>
      <c r="N41" s="60"/>
      <c r="O41" s="94">
        <f>SUM(O28:O40)</f>
        <v>1114598</v>
      </c>
      <c r="P41" s="60"/>
      <c r="Q41" s="94">
        <f>SUM(Q28:Q40)</f>
        <v>6097570</v>
      </c>
      <c r="R41" s="60"/>
      <c r="S41" s="94">
        <f>SUM(S28:S40)</f>
        <v>0</v>
      </c>
      <c r="T41" s="60"/>
      <c r="U41" s="94">
        <f>SUM(U28:U40)</f>
        <v>7663343</v>
      </c>
      <c r="W41" s="95"/>
    </row>
    <row r="42" spans="1:23" ht="15" customHeight="1" thickTop="1">
      <c r="A42" s="68"/>
      <c r="C42" s="65"/>
      <c r="D42" s="65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W42" s="95"/>
    </row>
    <row r="43" spans="1:23" ht="15" customHeight="1">
      <c r="A43" s="68"/>
      <c r="C43" s="65"/>
      <c r="D43" s="65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W43" s="95"/>
    </row>
    <row r="44" spans="1:23" ht="15" customHeight="1">
      <c r="A44" s="68"/>
      <c r="C44" s="65"/>
      <c r="D44" s="65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W44" s="95"/>
    </row>
    <row r="45" spans="1:23" ht="15" customHeight="1">
      <c r="A45" s="68"/>
      <c r="C45" s="65"/>
      <c r="D45" s="65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W45" s="95"/>
    </row>
    <row r="46" spans="1:23" ht="11.25" customHeight="1">
      <c r="A46" s="68"/>
      <c r="C46" s="65"/>
      <c r="D46" s="65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W46" s="95"/>
    </row>
    <row r="47" spans="1:23" ht="21.95" customHeight="1">
      <c r="A47" s="25" t="str">
        <f>'6-8'!A55</f>
        <v>The accompanying notes are an integral part of these consolidated and separate financial statements.</v>
      </c>
      <c r="B47" s="52"/>
      <c r="C47" s="52"/>
      <c r="D47" s="52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</row>
  </sheetData>
  <mergeCells count="2">
    <mergeCell ref="M9:Q9"/>
    <mergeCell ref="E8:I8"/>
  </mergeCells>
  <pageMargins left="0.5" right="0.5" top="0.5" bottom="0.6" header="0.49" footer="0.4"/>
  <pageSetup paperSize="256" scale="73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tabSelected="1" topLeftCell="A90" zoomScale="110" zoomScaleNormal="110" zoomScaleSheetLayoutView="100" workbookViewId="0">
      <selection activeCell="K122" sqref="K122"/>
    </sheetView>
  </sheetViews>
  <sheetFormatPr defaultColWidth="9.140625" defaultRowHeight="16.5" customHeight="1"/>
  <cols>
    <col min="1" max="1" width="1.85546875" style="48" customWidth="1"/>
    <col min="2" max="2" width="51.42578125" style="48" customWidth="1"/>
    <col min="3" max="3" width="7" style="49" bestFit="1" customWidth="1"/>
    <col min="4" max="4" width="0.7109375" style="48" customWidth="1"/>
    <col min="5" max="5" width="12.5703125" style="50" customWidth="1"/>
    <col min="6" max="6" width="0.7109375" style="50" customWidth="1"/>
    <col min="7" max="7" width="12.5703125" style="50" customWidth="1"/>
    <col min="8" max="8" width="0.7109375" style="50" customWidth="1"/>
    <col min="9" max="9" width="12.5703125" style="50" customWidth="1"/>
    <col min="10" max="10" width="0.7109375" style="50" customWidth="1"/>
    <col min="11" max="11" width="12.5703125" style="50" customWidth="1"/>
    <col min="12" max="16384" width="9.140625" style="48"/>
  </cols>
  <sheetData>
    <row r="1" spans="1:11" ht="16.5" customHeight="1">
      <c r="A1" s="47" t="s">
        <v>0</v>
      </c>
    </row>
    <row r="2" spans="1:11" ht="16.5" customHeight="1">
      <c r="A2" s="47" t="s">
        <v>192</v>
      </c>
    </row>
    <row r="3" spans="1:11" ht="16.5" customHeight="1">
      <c r="A3" s="51" t="str">
        <f>+'12'!A3</f>
        <v>For the year ended 31 December 2024</v>
      </c>
      <c r="B3" s="52"/>
      <c r="C3" s="53"/>
      <c r="D3" s="52"/>
      <c r="E3" s="54"/>
      <c r="F3" s="54"/>
      <c r="G3" s="54"/>
      <c r="H3" s="54"/>
      <c r="I3" s="54"/>
      <c r="J3" s="54"/>
      <c r="K3" s="54"/>
    </row>
    <row r="6" spans="1:11" ht="16.5" customHeight="1">
      <c r="E6" s="141" t="s">
        <v>3</v>
      </c>
      <c r="F6" s="141"/>
      <c r="G6" s="141"/>
      <c r="I6" s="141" t="s">
        <v>4</v>
      </c>
      <c r="J6" s="141"/>
      <c r="K6" s="141"/>
    </row>
    <row r="7" spans="1:11" ht="16.5" customHeight="1">
      <c r="D7" s="55"/>
      <c r="E7" s="140" t="s">
        <v>5</v>
      </c>
      <c r="F7" s="140"/>
      <c r="G7" s="140"/>
      <c r="H7" s="56"/>
      <c r="I7" s="139" t="s">
        <v>5</v>
      </c>
      <c r="J7" s="139"/>
      <c r="K7" s="139"/>
    </row>
    <row r="8" spans="1:11" ht="16.5" customHeight="1">
      <c r="E8" s="31" t="s">
        <v>6</v>
      </c>
      <c r="F8" s="19"/>
      <c r="G8" s="31" t="s">
        <v>7</v>
      </c>
      <c r="H8" s="19"/>
      <c r="I8" s="31" t="s">
        <v>6</v>
      </c>
      <c r="J8" s="19"/>
      <c r="K8" s="31" t="s">
        <v>7</v>
      </c>
    </row>
    <row r="9" spans="1:11" ht="16.5" customHeight="1">
      <c r="C9" s="57" t="s">
        <v>8</v>
      </c>
      <c r="E9" s="58" t="s">
        <v>9</v>
      </c>
      <c r="F9" s="59"/>
      <c r="G9" s="58" t="s">
        <v>9</v>
      </c>
      <c r="H9" s="59"/>
      <c r="I9" s="58" t="s">
        <v>9</v>
      </c>
      <c r="J9" s="59"/>
      <c r="K9" s="58" t="s">
        <v>9</v>
      </c>
    </row>
    <row r="10" spans="1:11" ht="16.5" customHeight="1">
      <c r="A10" s="47" t="s">
        <v>193</v>
      </c>
      <c r="E10" s="60"/>
      <c r="F10" s="60"/>
      <c r="G10" s="60"/>
      <c r="H10" s="60"/>
      <c r="I10" s="60"/>
      <c r="J10" s="60"/>
      <c r="K10" s="60"/>
    </row>
    <row r="11" spans="1:11" ht="16.5" customHeight="1">
      <c r="A11" s="47" t="s">
        <v>100</v>
      </c>
      <c r="E11" s="61">
        <v>3994578</v>
      </c>
      <c r="F11" s="21"/>
      <c r="G11" s="61">
        <v>3521764</v>
      </c>
      <c r="H11" s="21"/>
      <c r="I11" s="61">
        <v>3437805</v>
      </c>
      <c r="J11" s="21"/>
      <c r="K11" s="61">
        <v>3203113</v>
      </c>
    </row>
    <row r="12" spans="1:11" ht="16.5" customHeight="1">
      <c r="B12" s="62" t="s">
        <v>194</v>
      </c>
      <c r="C12" s="63">
        <v>32</v>
      </c>
      <c r="E12" s="61">
        <v>989130</v>
      </c>
      <c r="F12" s="21"/>
      <c r="G12" s="61">
        <v>891915</v>
      </c>
      <c r="H12" s="21"/>
      <c r="I12" s="61">
        <v>969119</v>
      </c>
      <c r="J12" s="21"/>
      <c r="K12" s="61">
        <v>885861</v>
      </c>
    </row>
    <row r="13" spans="1:11" ht="16.5" customHeight="1">
      <c r="B13" s="62" t="s">
        <v>195</v>
      </c>
      <c r="C13" s="63" t="s">
        <v>266</v>
      </c>
      <c r="E13" s="61">
        <v>31694</v>
      </c>
      <c r="F13" s="21"/>
      <c r="G13" s="61">
        <v>16152</v>
      </c>
      <c r="H13" s="21"/>
      <c r="I13" s="61">
        <v>11568</v>
      </c>
      <c r="J13" s="21"/>
      <c r="K13" s="61">
        <v>9788</v>
      </c>
    </row>
    <row r="14" spans="1:11" ht="16.5" customHeight="1">
      <c r="B14" s="62" t="s">
        <v>196</v>
      </c>
      <c r="C14" s="63"/>
      <c r="E14" s="61"/>
      <c r="F14" s="21"/>
      <c r="G14" s="61"/>
      <c r="H14" s="21"/>
      <c r="I14" s="61"/>
      <c r="J14" s="21"/>
      <c r="K14" s="61"/>
    </row>
    <row r="15" spans="1:11" ht="16.5" customHeight="1">
      <c r="B15" s="48" t="s">
        <v>197</v>
      </c>
      <c r="C15" s="64"/>
      <c r="E15" s="61">
        <v>371</v>
      </c>
      <c r="F15" s="21"/>
      <c r="G15" s="61">
        <v>1039</v>
      </c>
      <c r="H15" s="21"/>
      <c r="I15" s="61">
        <v>0</v>
      </c>
      <c r="J15" s="21"/>
      <c r="K15" s="61">
        <v>0</v>
      </c>
    </row>
    <row r="16" spans="1:11" ht="16.5" customHeight="1">
      <c r="B16" s="62" t="s">
        <v>267</v>
      </c>
      <c r="C16" s="63"/>
      <c r="E16" s="61"/>
      <c r="F16" s="21"/>
      <c r="G16" s="61"/>
      <c r="H16" s="21"/>
      <c r="I16" s="61"/>
      <c r="J16" s="21"/>
      <c r="K16" s="61"/>
    </row>
    <row r="17" spans="1:11" ht="16.5" customHeight="1">
      <c r="A17" s="62"/>
      <c r="B17" s="15" t="s">
        <v>268</v>
      </c>
      <c r="C17" s="64"/>
      <c r="E17" s="61">
        <v>26708</v>
      </c>
      <c r="F17" s="21"/>
      <c r="G17" s="61">
        <v>73678</v>
      </c>
      <c r="H17" s="21"/>
      <c r="I17" s="61">
        <v>-3785</v>
      </c>
      <c r="J17" s="21"/>
      <c r="K17" s="61">
        <v>9365</v>
      </c>
    </row>
    <row r="18" spans="1:11" ht="16.5" customHeight="1">
      <c r="B18" s="15" t="s">
        <v>198</v>
      </c>
      <c r="C18" s="64"/>
      <c r="E18" s="61">
        <v>0</v>
      </c>
      <c r="F18" s="21"/>
      <c r="G18" s="61">
        <v>184</v>
      </c>
      <c r="H18" s="21"/>
      <c r="I18" s="61">
        <v>0</v>
      </c>
      <c r="J18" s="21"/>
      <c r="K18" s="61">
        <v>184</v>
      </c>
    </row>
    <row r="19" spans="1:11" ht="16.5" customHeight="1">
      <c r="B19" s="62" t="s">
        <v>199</v>
      </c>
      <c r="C19" s="9">
        <v>12</v>
      </c>
      <c r="D19" s="9"/>
      <c r="E19" s="61">
        <v>80570</v>
      </c>
      <c r="F19" s="21"/>
      <c r="G19" s="61">
        <v>101641</v>
      </c>
      <c r="H19" s="21"/>
      <c r="I19" s="61">
        <v>65322</v>
      </c>
      <c r="J19" s="21"/>
      <c r="K19" s="61">
        <v>97871</v>
      </c>
    </row>
    <row r="20" spans="1:11" ht="16.5" customHeight="1">
      <c r="B20" s="62" t="s">
        <v>200</v>
      </c>
      <c r="C20" s="9">
        <v>25</v>
      </c>
      <c r="D20" s="9"/>
      <c r="E20" s="61">
        <v>19417</v>
      </c>
      <c r="F20" s="21"/>
      <c r="G20" s="61">
        <v>18961</v>
      </c>
      <c r="H20" s="21"/>
      <c r="I20" s="61">
        <v>15437</v>
      </c>
      <c r="J20" s="21"/>
      <c r="K20" s="61">
        <v>15438</v>
      </c>
    </row>
    <row r="21" spans="1:11" ht="16.5" customHeight="1">
      <c r="B21" s="62" t="s">
        <v>201</v>
      </c>
      <c r="C21" s="9"/>
      <c r="D21" s="9"/>
      <c r="E21" s="61"/>
      <c r="F21" s="21"/>
      <c r="G21" s="61"/>
      <c r="H21" s="21"/>
      <c r="I21" s="61"/>
      <c r="J21" s="21"/>
      <c r="K21" s="61"/>
    </row>
    <row r="22" spans="1:11" ht="16.5" customHeight="1">
      <c r="A22" s="62"/>
      <c r="B22" s="48" t="s">
        <v>202</v>
      </c>
      <c r="C22" s="9">
        <v>30</v>
      </c>
      <c r="D22" s="9"/>
      <c r="E22" s="61">
        <v>37160</v>
      </c>
      <c r="F22" s="21"/>
      <c r="G22" s="61">
        <v>18681</v>
      </c>
      <c r="H22" s="21"/>
      <c r="I22" s="61">
        <v>35140</v>
      </c>
      <c r="J22" s="21"/>
      <c r="K22" s="61">
        <v>18646</v>
      </c>
    </row>
    <row r="23" spans="1:11" ht="16.5" customHeight="1">
      <c r="B23" s="62" t="s">
        <v>203</v>
      </c>
      <c r="C23" s="9"/>
      <c r="D23" s="9"/>
      <c r="E23" s="61">
        <v>-11289</v>
      </c>
      <c r="F23" s="21"/>
      <c r="G23" s="61">
        <v>-81932</v>
      </c>
      <c r="H23" s="21"/>
      <c r="I23" s="61">
        <v>-11320</v>
      </c>
      <c r="J23" s="21"/>
      <c r="K23" s="61">
        <v>-83069</v>
      </c>
    </row>
    <row r="24" spans="1:11" ht="16.5" customHeight="1">
      <c r="B24" s="62" t="s">
        <v>269</v>
      </c>
      <c r="C24" s="9"/>
      <c r="D24" s="9"/>
      <c r="E24" s="61">
        <v>-276</v>
      </c>
      <c r="F24" s="21"/>
      <c r="G24" s="61">
        <v>0</v>
      </c>
      <c r="H24" s="21"/>
      <c r="I24" s="61">
        <v>0</v>
      </c>
      <c r="J24" s="21"/>
      <c r="K24" s="61">
        <v>0</v>
      </c>
    </row>
    <row r="25" spans="1:11" ht="16.5" customHeight="1">
      <c r="B25" s="62" t="s">
        <v>204</v>
      </c>
      <c r="C25" s="9">
        <v>11</v>
      </c>
      <c r="D25" s="9"/>
      <c r="E25" s="61">
        <v>-22363</v>
      </c>
      <c r="F25" s="21"/>
      <c r="G25" s="61">
        <v>27067</v>
      </c>
      <c r="H25" s="21"/>
      <c r="I25" s="61">
        <v>-15372</v>
      </c>
      <c r="J25" s="21"/>
      <c r="K25" s="61">
        <v>29766</v>
      </c>
    </row>
    <row r="26" spans="1:11" ht="16.5" customHeight="1">
      <c r="B26" s="62" t="s">
        <v>270</v>
      </c>
      <c r="C26" s="9"/>
      <c r="D26" s="9"/>
      <c r="E26" s="61">
        <v>-1095</v>
      </c>
      <c r="F26" s="21"/>
      <c r="G26" s="61">
        <v>0</v>
      </c>
      <c r="H26" s="21"/>
      <c r="I26" s="61">
        <v>0</v>
      </c>
      <c r="J26" s="21"/>
      <c r="K26" s="61">
        <v>0</v>
      </c>
    </row>
    <row r="27" spans="1:11" ht="16.5" customHeight="1">
      <c r="B27" s="62" t="s">
        <v>271</v>
      </c>
      <c r="C27" s="9">
        <v>29</v>
      </c>
      <c r="D27" s="9"/>
      <c r="E27" s="61">
        <v>7012</v>
      </c>
      <c r="F27" s="21"/>
      <c r="G27" s="61">
        <v>0</v>
      </c>
      <c r="H27" s="21"/>
      <c r="I27" s="61">
        <v>7012</v>
      </c>
      <c r="J27" s="21"/>
      <c r="K27" s="61">
        <v>0</v>
      </c>
    </row>
    <row r="28" spans="1:11" ht="16.5" customHeight="1">
      <c r="A28" s="62"/>
      <c r="B28" s="62" t="s">
        <v>205</v>
      </c>
      <c r="C28" s="9">
        <v>14</v>
      </c>
      <c r="D28" s="9"/>
      <c r="E28" s="61">
        <v>0</v>
      </c>
      <c r="F28" s="21"/>
      <c r="G28" s="61">
        <v>0</v>
      </c>
      <c r="H28" s="21"/>
      <c r="I28" s="61">
        <v>-15200</v>
      </c>
      <c r="J28" s="21"/>
      <c r="K28" s="61">
        <v>0</v>
      </c>
    </row>
    <row r="29" spans="1:11" ht="16.5" customHeight="1">
      <c r="B29" s="62" t="s">
        <v>272</v>
      </c>
      <c r="C29" s="9">
        <v>15</v>
      </c>
      <c r="D29" s="9"/>
      <c r="E29" s="61">
        <v>-42960</v>
      </c>
      <c r="F29" s="21"/>
      <c r="G29" s="61">
        <v>-67374</v>
      </c>
      <c r="H29" s="21"/>
      <c r="I29" s="61">
        <v>0</v>
      </c>
      <c r="J29" s="21"/>
      <c r="K29" s="61">
        <v>0</v>
      </c>
    </row>
    <row r="30" spans="1:11" ht="16.5" customHeight="1">
      <c r="B30" s="62" t="s">
        <v>206</v>
      </c>
      <c r="C30" s="9" t="s">
        <v>280</v>
      </c>
      <c r="D30" s="9"/>
      <c r="E30" s="61">
        <v>-15199</v>
      </c>
      <c r="F30" s="21"/>
      <c r="G30" s="61">
        <v>-15520</v>
      </c>
      <c r="H30" s="21"/>
      <c r="I30" s="61">
        <v>-425383</v>
      </c>
      <c r="J30" s="21"/>
      <c r="K30" s="61">
        <v>-348223</v>
      </c>
    </row>
    <row r="31" spans="1:11" ht="16.5" customHeight="1">
      <c r="B31" s="62" t="s">
        <v>207</v>
      </c>
      <c r="C31" s="9"/>
      <c r="D31" s="9"/>
      <c r="E31" s="61">
        <v>-40476</v>
      </c>
      <c r="F31" s="21"/>
      <c r="G31" s="61">
        <v>-7931</v>
      </c>
      <c r="H31" s="21"/>
      <c r="I31" s="61">
        <v>-28869</v>
      </c>
      <c r="J31" s="21"/>
      <c r="K31" s="61">
        <v>-4455</v>
      </c>
    </row>
    <row r="32" spans="1:11" ht="16.5" customHeight="1">
      <c r="B32" s="62" t="s">
        <v>208</v>
      </c>
      <c r="C32" s="9"/>
      <c r="D32" s="9"/>
      <c r="E32" s="61">
        <v>306261</v>
      </c>
      <c r="F32" s="21"/>
      <c r="G32" s="61">
        <v>232455</v>
      </c>
      <c r="H32" s="21"/>
      <c r="I32" s="61">
        <v>310965</v>
      </c>
      <c r="J32" s="21"/>
      <c r="K32" s="61">
        <v>231225</v>
      </c>
    </row>
    <row r="33" spans="1:11" ht="16.5" customHeight="1">
      <c r="A33" s="62"/>
      <c r="C33" s="63"/>
      <c r="E33" s="61"/>
      <c r="F33" s="21"/>
      <c r="G33" s="61"/>
      <c r="H33" s="21"/>
      <c r="I33" s="61"/>
      <c r="J33" s="21"/>
      <c r="K33" s="61"/>
    </row>
    <row r="34" spans="1:11" ht="16.5" customHeight="1">
      <c r="B34" s="47" t="s">
        <v>209</v>
      </c>
      <c r="E34" s="61"/>
      <c r="F34" s="21"/>
      <c r="G34" s="61"/>
      <c r="H34" s="21"/>
      <c r="I34" s="61"/>
      <c r="J34" s="21"/>
      <c r="K34" s="61"/>
    </row>
    <row r="35" spans="1:11" ht="16.5" customHeight="1">
      <c r="B35" s="62" t="s">
        <v>210</v>
      </c>
      <c r="D35" s="65"/>
      <c r="E35" s="61">
        <v>342129</v>
      </c>
      <c r="F35" s="21"/>
      <c r="G35" s="61">
        <v>-531593</v>
      </c>
      <c r="H35" s="21"/>
      <c r="I35" s="61">
        <v>372634</v>
      </c>
      <c r="J35" s="21"/>
      <c r="K35" s="61">
        <v>-362021</v>
      </c>
    </row>
    <row r="36" spans="1:11" ht="16.5" customHeight="1">
      <c r="B36" s="62" t="s">
        <v>211</v>
      </c>
      <c r="D36" s="65"/>
      <c r="E36" s="61">
        <v>-995645</v>
      </c>
      <c r="F36" s="21"/>
      <c r="G36" s="61">
        <v>104803</v>
      </c>
      <c r="H36" s="21"/>
      <c r="I36" s="61">
        <v>-4105</v>
      </c>
      <c r="J36" s="21"/>
      <c r="K36" s="61">
        <v>11147</v>
      </c>
    </row>
    <row r="37" spans="1:11" ht="16.5" customHeight="1">
      <c r="B37" s="62" t="s">
        <v>212</v>
      </c>
      <c r="D37" s="65"/>
      <c r="E37" s="61">
        <v>-2412081</v>
      </c>
      <c r="F37" s="21"/>
      <c r="G37" s="61">
        <v>-2690594</v>
      </c>
      <c r="H37" s="21"/>
      <c r="I37" s="61">
        <v>-2194908</v>
      </c>
      <c r="J37" s="21"/>
      <c r="K37" s="61">
        <v>-2424079</v>
      </c>
    </row>
    <row r="38" spans="1:11" ht="16.5" customHeight="1">
      <c r="B38" s="62" t="s">
        <v>20</v>
      </c>
      <c r="D38" s="65"/>
      <c r="E38" s="61">
        <v>-181465</v>
      </c>
      <c r="F38" s="21"/>
      <c r="G38" s="61">
        <v>-162871</v>
      </c>
      <c r="H38" s="21"/>
      <c r="I38" s="61">
        <v>-135050</v>
      </c>
      <c r="J38" s="21"/>
      <c r="K38" s="61">
        <v>-143569</v>
      </c>
    </row>
    <row r="39" spans="1:11" ht="16.5" customHeight="1">
      <c r="B39" s="62" t="s">
        <v>37</v>
      </c>
      <c r="D39" s="65"/>
      <c r="E39" s="61">
        <v>-83012</v>
      </c>
      <c r="F39" s="21"/>
      <c r="G39" s="61">
        <v>-116382</v>
      </c>
      <c r="H39" s="21"/>
      <c r="I39" s="61">
        <v>-83767</v>
      </c>
      <c r="J39" s="21"/>
      <c r="K39" s="61">
        <v>-123077</v>
      </c>
    </row>
    <row r="40" spans="1:11" ht="16.5" customHeight="1">
      <c r="B40" s="62" t="s">
        <v>46</v>
      </c>
      <c r="D40" s="65"/>
      <c r="E40" s="61">
        <v>766918</v>
      </c>
      <c r="F40" s="21"/>
      <c r="G40" s="61">
        <v>715914</v>
      </c>
      <c r="H40" s="21"/>
      <c r="I40" s="61">
        <v>-121444</v>
      </c>
      <c r="J40" s="21"/>
      <c r="K40" s="61">
        <v>-151153</v>
      </c>
    </row>
    <row r="41" spans="1:11" ht="16.5" customHeight="1">
      <c r="B41" s="62" t="s">
        <v>51</v>
      </c>
      <c r="D41" s="65"/>
      <c r="E41" s="61">
        <v>87340</v>
      </c>
      <c r="F41" s="21"/>
      <c r="G41" s="61">
        <v>51071</v>
      </c>
      <c r="H41" s="21"/>
      <c r="I41" s="61">
        <v>83789</v>
      </c>
      <c r="J41" s="21"/>
      <c r="K41" s="61">
        <v>13780</v>
      </c>
    </row>
    <row r="42" spans="1:11" ht="16.5" customHeight="1">
      <c r="B42" s="62" t="s">
        <v>58</v>
      </c>
      <c r="D42" s="65"/>
      <c r="E42" s="61">
        <v>15054</v>
      </c>
      <c r="F42" s="21"/>
      <c r="G42" s="61">
        <v>7435</v>
      </c>
      <c r="H42" s="21"/>
      <c r="I42" s="61">
        <v>14713</v>
      </c>
      <c r="J42" s="21"/>
      <c r="K42" s="61">
        <v>7747</v>
      </c>
    </row>
    <row r="43" spans="1:11" ht="16.5" customHeight="1">
      <c r="B43" s="62" t="s">
        <v>213</v>
      </c>
      <c r="C43" s="49">
        <v>25</v>
      </c>
      <c r="D43" s="65"/>
      <c r="E43" s="66">
        <v>-396</v>
      </c>
      <c r="F43" s="21"/>
      <c r="G43" s="66">
        <v>-1299</v>
      </c>
      <c r="H43" s="21"/>
      <c r="I43" s="66">
        <v>-126</v>
      </c>
      <c r="J43" s="21"/>
      <c r="K43" s="66">
        <v>0</v>
      </c>
    </row>
    <row r="44" spans="1:11" ht="16.5" customHeight="1">
      <c r="A44" s="47"/>
      <c r="C44" s="67"/>
      <c r="D44" s="65"/>
      <c r="E44" s="60"/>
      <c r="F44" s="60"/>
      <c r="G44" s="60"/>
      <c r="H44" s="60"/>
      <c r="I44" s="60"/>
      <c r="J44" s="60"/>
      <c r="K44" s="60"/>
    </row>
    <row r="45" spans="1:11" ht="16.5" customHeight="1">
      <c r="A45" s="62" t="s">
        <v>214</v>
      </c>
      <c r="D45" s="65"/>
      <c r="E45" s="61">
        <f>SUM(E11:E43)</f>
        <v>2898085</v>
      </c>
      <c r="F45" s="21"/>
      <c r="G45" s="61">
        <f>SUM(G11:G43)</f>
        <v>2107264</v>
      </c>
      <c r="H45" s="21"/>
      <c r="I45" s="61">
        <f>SUM(I11:I43)</f>
        <v>2284175</v>
      </c>
      <c r="J45" s="21"/>
      <c r="K45" s="61">
        <f>SUM(K11:K43)</f>
        <v>894285</v>
      </c>
    </row>
    <row r="46" spans="1:11" ht="16.5" customHeight="1">
      <c r="B46" s="62" t="s">
        <v>215</v>
      </c>
      <c r="D46" s="65"/>
      <c r="E46" s="61">
        <v>-266961</v>
      </c>
      <c r="F46" s="21"/>
      <c r="G46" s="61">
        <v>-227119</v>
      </c>
      <c r="H46" s="21"/>
      <c r="I46" s="61">
        <v>-273293</v>
      </c>
      <c r="J46" s="21"/>
      <c r="K46" s="61">
        <v>-223897</v>
      </c>
    </row>
    <row r="47" spans="1:11" ht="16.5" customHeight="1">
      <c r="B47" s="62" t="s">
        <v>216</v>
      </c>
      <c r="D47" s="65"/>
      <c r="E47" s="66">
        <v>-478120</v>
      </c>
      <c r="F47" s="21"/>
      <c r="G47" s="66">
        <v>-970129</v>
      </c>
      <c r="H47" s="21"/>
      <c r="I47" s="66">
        <v>-395317</v>
      </c>
      <c r="J47" s="21"/>
      <c r="K47" s="66">
        <v>-869272</v>
      </c>
    </row>
    <row r="48" spans="1:11" ht="16.5" customHeight="1">
      <c r="A48" s="62"/>
      <c r="D48" s="65"/>
      <c r="E48" s="60"/>
      <c r="F48" s="60"/>
      <c r="G48" s="60"/>
      <c r="H48" s="60"/>
      <c r="I48" s="60"/>
      <c r="J48" s="60"/>
      <c r="K48" s="60"/>
    </row>
    <row r="49" spans="1:11" ht="16.5" customHeight="1">
      <c r="A49" s="68" t="s">
        <v>217</v>
      </c>
      <c r="C49" s="67"/>
      <c r="D49" s="65"/>
      <c r="E49" s="66">
        <f>SUM(E45:E48)</f>
        <v>2153004</v>
      </c>
      <c r="F49" s="21"/>
      <c r="G49" s="66">
        <f>SUM(G45:G48)</f>
        <v>910016</v>
      </c>
      <c r="H49" s="21"/>
      <c r="I49" s="66">
        <f>SUM(I45:I48)</f>
        <v>1615565</v>
      </c>
      <c r="J49" s="21"/>
      <c r="K49" s="66">
        <f>SUM(K45:K48)</f>
        <v>-198884</v>
      </c>
    </row>
    <row r="50" spans="1:11" ht="16.5" customHeight="1">
      <c r="A50" s="68"/>
      <c r="C50" s="67"/>
      <c r="D50" s="65"/>
      <c r="E50" s="69"/>
      <c r="F50" s="69"/>
      <c r="G50" s="69"/>
      <c r="H50" s="69"/>
      <c r="I50" s="69"/>
      <c r="J50" s="69"/>
      <c r="K50" s="69"/>
    </row>
    <row r="51" spans="1:11" ht="16.5" customHeight="1">
      <c r="A51" s="62"/>
      <c r="B51" s="62"/>
      <c r="C51" s="9"/>
      <c r="D51" s="9"/>
      <c r="E51" s="61"/>
      <c r="F51" s="21"/>
      <c r="G51" s="61"/>
      <c r="H51" s="21"/>
      <c r="I51" s="21"/>
      <c r="J51" s="21"/>
      <c r="K51" s="61"/>
    </row>
    <row r="52" spans="1:11" ht="16.5" customHeight="1">
      <c r="A52" s="62"/>
      <c r="B52" s="62"/>
      <c r="C52" s="9"/>
      <c r="D52" s="9"/>
      <c r="E52" s="61"/>
      <c r="F52" s="21"/>
      <c r="G52" s="61"/>
      <c r="H52" s="21"/>
      <c r="I52" s="21"/>
      <c r="J52" s="21"/>
      <c r="K52" s="61"/>
    </row>
    <row r="53" spans="1:11" ht="16.5" customHeight="1">
      <c r="A53" s="62"/>
      <c r="B53" s="62"/>
      <c r="C53" s="9"/>
      <c r="D53" s="9"/>
      <c r="E53" s="61"/>
      <c r="F53" s="21"/>
      <c r="G53" s="61"/>
      <c r="H53" s="21"/>
      <c r="I53" s="21"/>
      <c r="J53" s="21"/>
      <c r="K53" s="61"/>
    </row>
    <row r="54" spans="1:11" ht="16.5" customHeight="1">
      <c r="A54" s="62"/>
      <c r="B54" s="62"/>
      <c r="C54" s="9"/>
      <c r="D54" s="9"/>
      <c r="E54" s="61"/>
      <c r="F54" s="21"/>
      <c r="G54" s="61"/>
      <c r="H54" s="21"/>
      <c r="I54" s="21"/>
      <c r="J54" s="21"/>
      <c r="K54" s="61"/>
    </row>
    <row r="55" spans="1:11" ht="16.5" customHeight="1">
      <c r="A55" s="62"/>
      <c r="B55" s="62"/>
      <c r="C55" s="9"/>
      <c r="D55" s="9"/>
      <c r="E55" s="61"/>
      <c r="F55" s="21"/>
      <c r="G55" s="61"/>
      <c r="H55" s="21"/>
      <c r="I55" s="21"/>
      <c r="J55" s="21"/>
      <c r="K55" s="61"/>
    </row>
    <row r="56" spans="1:11" ht="16.5" customHeight="1">
      <c r="A56" s="62"/>
      <c r="B56" s="62"/>
      <c r="C56" s="9"/>
      <c r="D56" s="9"/>
      <c r="E56" s="61"/>
      <c r="F56" s="21"/>
      <c r="G56" s="61"/>
      <c r="H56" s="21"/>
      <c r="I56" s="21"/>
      <c r="J56" s="21"/>
      <c r="K56" s="61"/>
    </row>
    <row r="57" spans="1:11" ht="16.5" customHeight="1">
      <c r="B57" s="62"/>
      <c r="C57" s="9"/>
      <c r="D57" s="9"/>
      <c r="E57" s="61"/>
      <c r="F57" s="21"/>
      <c r="G57" s="61"/>
      <c r="H57" s="21"/>
      <c r="I57" s="61"/>
      <c r="J57" s="21"/>
      <c r="K57" s="61"/>
    </row>
    <row r="58" spans="1:11" ht="16.5" customHeight="1">
      <c r="A58" s="68"/>
      <c r="C58" s="67"/>
      <c r="D58" s="65"/>
      <c r="E58" s="69"/>
      <c r="F58" s="69"/>
      <c r="G58" s="69"/>
      <c r="H58" s="69"/>
      <c r="I58" s="69"/>
      <c r="J58" s="69"/>
      <c r="K58" s="69"/>
    </row>
    <row r="59" spans="1:11" ht="16.5" customHeight="1">
      <c r="A59" s="68"/>
      <c r="C59" s="67"/>
      <c r="D59" s="65"/>
      <c r="E59" s="69"/>
      <c r="F59" s="69"/>
      <c r="G59" s="69"/>
      <c r="H59" s="69"/>
      <c r="I59" s="69"/>
      <c r="J59" s="69"/>
      <c r="K59" s="69"/>
    </row>
    <row r="60" spans="1:11" ht="5.25" customHeight="1">
      <c r="A60" s="68"/>
      <c r="C60" s="67"/>
      <c r="D60" s="65"/>
      <c r="E60" s="69"/>
      <c r="F60" s="69"/>
      <c r="G60" s="69"/>
      <c r="H60" s="69"/>
      <c r="I60" s="69"/>
      <c r="J60" s="69"/>
      <c r="K60" s="69"/>
    </row>
    <row r="61" spans="1:11" ht="21.95" customHeight="1">
      <c r="A61" s="52" t="str">
        <f>'12'!A47</f>
        <v>The accompanying notes are an integral part of these consolidated and separate financial statements.</v>
      </c>
      <c r="B61" s="52"/>
      <c r="C61" s="53"/>
      <c r="D61" s="70"/>
      <c r="E61" s="71"/>
      <c r="F61" s="71"/>
      <c r="G61" s="71"/>
      <c r="H61" s="71"/>
      <c r="I61" s="71"/>
      <c r="J61" s="71"/>
      <c r="K61" s="71"/>
    </row>
    <row r="62" spans="1:11" ht="16.5" customHeight="1">
      <c r="A62" s="47" t="str">
        <f>+A1</f>
        <v>Com7 Public Company Limited</v>
      </c>
    </row>
    <row r="63" spans="1:11" ht="16.5" customHeight="1">
      <c r="A63" s="47" t="s">
        <v>192</v>
      </c>
    </row>
    <row r="64" spans="1:11" ht="16.5" customHeight="1">
      <c r="A64" s="51" t="str">
        <f>+A3</f>
        <v>For the year ended 31 December 2024</v>
      </c>
      <c r="B64" s="52"/>
      <c r="C64" s="53"/>
      <c r="D64" s="52"/>
      <c r="E64" s="54"/>
      <c r="F64" s="54"/>
      <c r="G64" s="54"/>
      <c r="H64" s="54"/>
      <c r="I64" s="54"/>
      <c r="J64" s="54"/>
      <c r="K64" s="54"/>
    </row>
    <row r="65" spans="1:11" ht="15" customHeight="1"/>
    <row r="66" spans="1:11" ht="15" customHeight="1"/>
    <row r="67" spans="1:11" ht="15" customHeight="1">
      <c r="E67" s="141" t="s">
        <v>3</v>
      </c>
      <c r="F67" s="141"/>
      <c r="G67" s="141"/>
      <c r="I67" s="141" t="s">
        <v>4</v>
      </c>
      <c r="J67" s="141"/>
      <c r="K67" s="141"/>
    </row>
    <row r="68" spans="1:11" ht="15" customHeight="1">
      <c r="D68" s="55"/>
      <c r="E68" s="140" t="s">
        <v>5</v>
      </c>
      <c r="F68" s="140"/>
      <c r="G68" s="140"/>
      <c r="H68" s="56"/>
      <c r="I68" s="139" t="s">
        <v>5</v>
      </c>
      <c r="J68" s="139"/>
      <c r="K68" s="139"/>
    </row>
    <row r="69" spans="1:11" ht="15" customHeight="1">
      <c r="E69" s="31" t="s">
        <v>6</v>
      </c>
      <c r="F69" s="19"/>
      <c r="G69" s="31" t="s">
        <v>7</v>
      </c>
      <c r="H69" s="19"/>
      <c r="I69" s="31" t="s">
        <v>6</v>
      </c>
      <c r="J69" s="19"/>
      <c r="K69" s="31" t="s">
        <v>7</v>
      </c>
    </row>
    <row r="70" spans="1:11" ht="15" customHeight="1">
      <c r="C70" s="57" t="s">
        <v>8</v>
      </c>
      <c r="E70" s="58" t="s">
        <v>9</v>
      </c>
      <c r="F70" s="59"/>
      <c r="G70" s="58" t="s">
        <v>9</v>
      </c>
      <c r="H70" s="59"/>
      <c r="I70" s="58" t="s">
        <v>9</v>
      </c>
      <c r="J70" s="59"/>
      <c r="K70" s="58" t="s">
        <v>9</v>
      </c>
    </row>
    <row r="71" spans="1:11" ht="15" customHeight="1">
      <c r="A71" s="47" t="s">
        <v>218</v>
      </c>
      <c r="C71" s="67"/>
      <c r="D71" s="65"/>
      <c r="E71" s="60"/>
      <c r="F71" s="60"/>
      <c r="G71" s="60"/>
      <c r="H71" s="9"/>
      <c r="I71" s="72"/>
      <c r="J71" s="9"/>
      <c r="K71" s="72"/>
    </row>
    <row r="72" spans="1:11" ht="15" customHeight="1">
      <c r="B72" s="15" t="s">
        <v>219</v>
      </c>
      <c r="D72" s="65"/>
      <c r="E72" s="73">
        <v>-45002</v>
      </c>
      <c r="F72" s="73"/>
      <c r="G72" s="73">
        <v>-19958</v>
      </c>
      <c r="H72" s="73"/>
      <c r="I72" s="3">
        <v>0</v>
      </c>
      <c r="J72" s="73"/>
      <c r="K72" s="3">
        <v>0</v>
      </c>
    </row>
    <row r="73" spans="1:11" ht="15" customHeight="1">
      <c r="B73" s="62" t="s">
        <v>274</v>
      </c>
      <c r="D73" s="65"/>
      <c r="E73" s="73">
        <v>-20000</v>
      </c>
      <c r="F73" s="73"/>
      <c r="G73" s="3">
        <v>0</v>
      </c>
      <c r="H73" s="73"/>
      <c r="I73" s="3">
        <v>0</v>
      </c>
      <c r="J73" s="73"/>
      <c r="K73" s="3">
        <v>0</v>
      </c>
    </row>
    <row r="74" spans="1:11" ht="15" customHeight="1">
      <c r="A74" s="62"/>
      <c r="B74" s="62" t="s">
        <v>273</v>
      </c>
      <c r="C74" s="63"/>
      <c r="D74" s="74"/>
      <c r="E74" s="61">
        <v>-413000</v>
      </c>
      <c r="F74" s="21"/>
      <c r="G74" s="61">
        <v>-100000</v>
      </c>
      <c r="H74" s="21"/>
      <c r="I74" s="61">
        <v>-995868</v>
      </c>
      <c r="J74" s="21"/>
      <c r="K74" s="61">
        <v>24387</v>
      </c>
    </row>
    <row r="75" spans="1:11" ht="15" customHeight="1">
      <c r="A75" s="62"/>
      <c r="B75" s="48" t="s">
        <v>220</v>
      </c>
      <c r="C75" s="63"/>
      <c r="D75" s="74"/>
      <c r="E75" s="61"/>
      <c r="F75" s="21"/>
      <c r="G75" s="61"/>
      <c r="H75" s="21"/>
      <c r="I75" s="61"/>
      <c r="J75" s="21"/>
      <c r="K75" s="61"/>
    </row>
    <row r="76" spans="1:11" ht="15" customHeight="1">
      <c r="A76" s="62"/>
      <c r="B76" s="48" t="s">
        <v>221</v>
      </c>
      <c r="C76" s="63"/>
      <c r="D76" s="74"/>
      <c r="E76" s="61">
        <v>25000</v>
      </c>
      <c r="F76" s="21"/>
      <c r="G76" s="61">
        <v>0</v>
      </c>
      <c r="H76" s="21"/>
      <c r="I76" s="61">
        <v>0</v>
      </c>
      <c r="J76" s="21"/>
      <c r="K76" s="61">
        <v>0</v>
      </c>
    </row>
    <row r="77" spans="1:11" ht="15" customHeight="1">
      <c r="B77" s="15" t="s">
        <v>222</v>
      </c>
      <c r="D77" s="65"/>
      <c r="E77" s="73"/>
      <c r="F77" s="73"/>
      <c r="G77" s="73"/>
      <c r="H77" s="73"/>
      <c r="I77" s="73"/>
      <c r="J77" s="73"/>
      <c r="K77" s="73"/>
    </row>
    <row r="78" spans="1:11" ht="15" customHeight="1">
      <c r="A78" s="15"/>
      <c r="B78" s="48" t="s">
        <v>221</v>
      </c>
      <c r="D78" s="65"/>
      <c r="E78" s="73">
        <v>-37000</v>
      </c>
      <c r="F78" s="73"/>
      <c r="G78" s="73">
        <v>-90000</v>
      </c>
      <c r="H78" s="73"/>
      <c r="I78" s="72">
        <v>0</v>
      </c>
      <c r="J78" s="73"/>
      <c r="K78" s="3">
        <v>0</v>
      </c>
    </row>
    <row r="79" spans="1:11" ht="15" customHeight="1">
      <c r="A79" s="15"/>
      <c r="B79" s="48" t="s">
        <v>223</v>
      </c>
      <c r="D79" s="65"/>
      <c r="E79" s="73">
        <v>49333142</v>
      </c>
      <c r="F79" s="73"/>
      <c r="G79" s="61">
        <v>43564379</v>
      </c>
      <c r="H79" s="73"/>
      <c r="I79" s="72">
        <v>44604000</v>
      </c>
      <c r="J79" s="73"/>
      <c r="K79" s="6">
        <v>41925021</v>
      </c>
    </row>
    <row r="80" spans="1:11" ht="15" customHeight="1">
      <c r="A80" s="15"/>
      <c r="B80" s="15" t="s">
        <v>224</v>
      </c>
      <c r="D80" s="65"/>
      <c r="E80" s="60">
        <v>-48982431</v>
      </c>
      <c r="F80" s="60"/>
      <c r="G80" s="60">
        <v>-43682980</v>
      </c>
      <c r="H80" s="60"/>
      <c r="I80" s="60">
        <v>-44499948</v>
      </c>
      <c r="J80" s="60"/>
      <c r="K80" s="60">
        <v>-41874000</v>
      </c>
    </row>
    <row r="81" spans="1:11" ht="15" customHeight="1">
      <c r="B81" s="15" t="s">
        <v>226</v>
      </c>
      <c r="D81" s="65"/>
      <c r="E81" s="60">
        <v>136192</v>
      </c>
      <c r="F81" s="60"/>
      <c r="G81" s="60">
        <v>456505</v>
      </c>
      <c r="H81" s="60"/>
      <c r="I81" s="60">
        <v>45</v>
      </c>
      <c r="J81" s="60"/>
      <c r="K81" s="60">
        <v>380568</v>
      </c>
    </row>
    <row r="82" spans="1:11" ht="15" customHeight="1">
      <c r="A82" s="15"/>
      <c r="B82" s="15" t="s">
        <v>276</v>
      </c>
      <c r="D82" s="65"/>
      <c r="E82" s="60">
        <v>-275232</v>
      </c>
      <c r="F82" s="73"/>
      <c r="G82" s="60">
        <v>-576439</v>
      </c>
      <c r="H82" s="73"/>
      <c r="I82" s="60">
        <v>-10027</v>
      </c>
      <c r="J82" s="73"/>
      <c r="K82" s="60">
        <v>-349444</v>
      </c>
    </row>
    <row r="83" spans="1:11" ht="15" customHeight="1">
      <c r="B83" s="15" t="s">
        <v>225</v>
      </c>
      <c r="C83" s="64">
        <v>11.4</v>
      </c>
      <c r="D83" s="65"/>
      <c r="E83" s="60">
        <v>0</v>
      </c>
      <c r="F83" s="73"/>
      <c r="G83" s="60">
        <v>16795</v>
      </c>
      <c r="H83" s="73"/>
      <c r="I83" s="60">
        <v>0</v>
      </c>
      <c r="J83" s="73"/>
      <c r="K83" s="60">
        <v>16795</v>
      </c>
    </row>
    <row r="84" spans="1:11" ht="15" customHeight="1">
      <c r="B84" s="15" t="s">
        <v>227</v>
      </c>
      <c r="C84" s="64">
        <v>15.1</v>
      </c>
      <c r="D84" s="74"/>
      <c r="E84" s="61">
        <v>-12000</v>
      </c>
      <c r="F84" s="21"/>
      <c r="G84" s="61">
        <v>-80000</v>
      </c>
      <c r="H84" s="21"/>
      <c r="I84" s="61">
        <v>0</v>
      </c>
      <c r="J84" s="21"/>
      <c r="K84" s="61">
        <v>0</v>
      </c>
    </row>
    <row r="85" spans="1:11" ht="15" customHeight="1">
      <c r="B85" s="15" t="s">
        <v>228</v>
      </c>
      <c r="C85" s="64">
        <v>15.2</v>
      </c>
      <c r="D85" s="74"/>
      <c r="E85" s="61">
        <v>-42000</v>
      </c>
      <c r="F85" s="21"/>
      <c r="G85" s="61">
        <v>0</v>
      </c>
      <c r="H85" s="21"/>
      <c r="I85" s="61">
        <v>0</v>
      </c>
      <c r="J85" s="21"/>
      <c r="K85" s="61">
        <v>0</v>
      </c>
    </row>
    <row r="86" spans="1:11" ht="15" customHeight="1">
      <c r="B86" s="15" t="s">
        <v>229</v>
      </c>
      <c r="C86" s="63"/>
      <c r="D86" s="74"/>
      <c r="E86" s="61">
        <v>-3193</v>
      </c>
      <c r="F86" s="21"/>
      <c r="G86" s="61">
        <v>-2784</v>
      </c>
      <c r="H86" s="21"/>
      <c r="I86" s="61">
        <v>-3104</v>
      </c>
      <c r="J86" s="21"/>
      <c r="K86" s="61">
        <v>-2784</v>
      </c>
    </row>
    <row r="87" spans="1:11" ht="15" customHeight="1">
      <c r="B87" s="62" t="s">
        <v>230</v>
      </c>
      <c r="C87" s="63"/>
      <c r="D87" s="74"/>
      <c r="E87" s="21">
        <v>859</v>
      </c>
      <c r="F87" s="21"/>
      <c r="G87" s="21">
        <v>4617</v>
      </c>
      <c r="H87" s="21"/>
      <c r="I87" s="21">
        <v>860</v>
      </c>
      <c r="J87" s="21"/>
      <c r="K87" s="21">
        <v>4589</v>
      </c>
    </row>
    <row r="88" spans="1:11" ht="15" customHeight="1">
      <c r="B88" s="62" t="s">
        <v>231</v>
      </c>
      <c r="C88" s="63"/>
      <c r="D88" s="74"/>
      <c r="E88" s="61"/>
      <c r="F88" s="21"/>
      <c r="G88" s="61"/>
      <c r="H88" s="21"/>
      <c r="I88" s="61"/>
      <c r="J88" s="21"/>
      <c r="K88" s="61"/>
    </row>
    <row r="89" spans="1:11" ht="15" customHeight="1">
      <c r="A89" s="62"/>
      <c r="B89" s="48" t="s">
        <v>279</v>
      </c>
      <c r="C89" s="63"/>
      <c r="D89" s="74"/>
      <c r="E89" s="61">
        <v>-450629</v>
      </c>
      <c r="F89" s="21"/>
      <c r="G89" s="61">
        <v>-861446</v>
      </c>
      <c r="H89" s="21"/>
      <c r="I89" s="61">
        <v>-421814</v>
      </c>
      <c r="J89" s="21"/>
      <c r="K89" s="61">
        <v>-806487</v>
      </c>
    </row>
    <row r="90" spans="1:11" ht="15" customHeight="1">
      <c r="B90" s="62" t="s">
        <v>232</v>
      </c>
      <c r="C90" s="63"/>
      <c r="D90" s="74"/>
      <c r="E90" s="61">
        <v>18667</v>
      </c>
      <c r="F90" s="21"/>
      <c r="G90" s="61">
        <v>11982</v>
      </c>
      <c r="H90" s="21"/>
      <c r="I90" s="61">
        <v>425383</v>
      </c>
      <c r="J90" s="21"/>
      <c r="K90" s="61">
        <v>348223</v>
      </c>
    </row>
    <row r="91" spans="1:11" ht="15" customHeight="1">
      <c r="B91" s="62" t="s">
        <v>233</v>
      </c>
      <c r="C91" s="63"/>
      <c r="D91" s="74"/>
      <c r="E91" s="32">
        <v>22090</v>
      </c>
      <c r="F91" s="21"/>
      <c r="G91" s="32">
        <v>6814</v>
      </c>
      <c r="H91" s="21"/>
      <c r="I91" s="32">
        <v>26055</v>
      </c>
      <c r="J91" s="21"/>
      <c r="K91" s="32">
        <v>4712</v>
      </c>
    </row>
    <row r="92" spans="1:11" ht="9.9499999999999993" customHeight="1">
      <c r="A92" s="62"/>
      <c r="D92" s="65"/>
      <c r="E92" s="69"/>
      <c r="F92" s="69"/>
      <c r="G92" s="69"/>
      <c r="H92" s="69"/>
      <c r="I92" s="69"/>
      <c r="J92" s="69"/>
      <c r="K92" s="69"/>
    </row>
    <row r="93" spans="1:11" ht="15" customHeight="1">
      <c r="A93" s="47" t="s">
        <v>234</v>
      </c>
      <c r="C93" s="67"/>
      <c r="D93" s="65"/>
      <c r="E93" s="75">
        <f>SUM(E72:E91)</f>
        <v>-744537</v>
      </c>
      <c r="F93" s="69"/>
      <c r="G93" s="75">
        <f>SUM(G72:G91)</f>
        <v>-1352515</v>
      </c>
      <c r="H93" s="69"/>
      <c r="I93" s="75">
        <f>SUM(I72:I91)</f>
        <v>-874418</v>
      </c>
      <c r="J93" s="69"/>
      <c r="K93" s="75">
        <f>SUM(K72:K91)</f>
        <v>-328420</v>
      </c>
    </row>
    <row r="94" spans="1:11" ht="9.9499999999999993" customHeight="1">
      <c r="A94" s="62"/>
      <c r="D94" s="65"/>
      <c r="E94" s="60"/>
      <c r="F94" s="60"/>
      <c r="G94" s="60"/>
      <c r="H94" s="60"/>
      <c r="I94" s="60"/>
      <c r="J94" s="60"/>
      <c r="K94" s="60"/>
    </row>
    <row r="95" spans="1:11" ht="15" customHeight="1">
      <c r="A95" s="47" t="s">
        <v>235</v>
      </c>
      <c r="C95" s="67"/>
      <c r="D95" s="65"/>
      <c r="E95" s="60"/>
      <c r="F95" s="60"/>
      <c r="G95" s="60"/>
      <c r="H95" s="60"/>
      <c r="I95" s="60"/>
      <c r="J95" s="60"/>
      <c r="K95" s="60"/>
    </row>
    <row r="96" spans="1:11" ht="15" customHeight="1">
      <c r="B96" s="48" t="s">
        <v>236</v>
      </c>
      <c r="C96" s="67"/>
      <c r="D96" s="65"/>
      <c r="E96" s="61"/>
      <c r="F96" s="60"/>
      <c r="G96" s="61"/>
      <c r="H96" s="60"/>
      <c r="I96" s="61"/>
      <c r="J96" s="60"/>
      <c r="K96" s="60"/>
    </row>
    <row r="97" spans="1:11" ht="15" customHeight="1">
      <c r="B97" s="48" t="s">
        <v>237</v>
      </c>
      <c r="C97" s="63">
        <v>37</v>
      </c>
      <c r="D97" s="74"/>
      <c r="E97" s="61">
        <v>1139566</v>
      </c>
      <c r="F97" s="21"/>
      <c r="G97" s="61">
        <v>3251148</v>
      </c>
      <c r="H97" s="21"/>
      <c r="I97" s="61">
        <v>1086341</v>
      </c>
      <c r="J97" s="21"/>
      <c r="K97" s="21">
        <v>3289493</v>
      </c>
    </row>
    <row r="98" spans="1:11" ht="15" customHeight="1">
      <c r="B98" s="48" t="s">
        <v>236</v>
      </c>
      <c r="C98" s="63"/>
      <c r="D98" s="74"/>
      <c r="E98" s="61"/>
      <c r="F98" s="21"/>
      <c r="G98" s="61"/>
      <c r="H98" s="21"/>
      <c r="I98" s="61"/>
      <c r="J98" s="21"/>
      <c r="K98" s="21"/>
    </row>
    <row r="99" spans="1:11" ht="15" customHeight="1">
      <c r="A99" s="62"/>
      <c r="B99" s="48" t="s">
        <v>238</v>
      </c>
      <c r="C99" s="63">
        <v>37</v>
      </c>
      <c r="D99" s="74"/>
      <c r="E99" s="61">
        <v>0</v>
      </c>
      <c r="F99" s="21"/>
      <c r="G99" s="61">
        <v>0</v>
      </c>
      <c r="H99" s="21"/>
      <c r="I99" s="61">
        <v>581908</v>
      </c>
      <c r="J99" s="21"/>
      <c r="K99" s="61">
        <v>75873</v>
      </c>
    </row>
    <row r="100" spans="1:11" ht="15" customHeight="1">
      <c r="B100" s="62" t="s">
        <v>239</v>
      </c>
      <c r="C100" s="63">
        <v>37</v>
      </c>
      <c r="D100" s="76"/>
      <c r="E100" s="61">
        <v>-591805</v>
      </c>
      <c r="F100" s="21"/>
      <c r="G100" s="61">
        <v>-589449</v>
      </c>
      <c r="H100" s="21"/>
      <c r="I100" s="61">
        <v>-582451</v>
      </c>
      <c r="J100" s="21"/>
      <c r="K100" s="21">
        <v>-575279</v>
      </c>
    </row>
    <row r="101" spans="1:11" ht="15" customHeight="1">
      <c r="A101" s="62"/>
      <c r="B101" s="62" t="s">
        <v>241</v>
      </c>
      <c r="C101" s="63"/>
      <c r="D101" s="74"/>
      <c r="E101" s="61">
        <v>1000000</v>
      </c>
      <c r="F101" s="21"/>
      <c r="G101" s="61">
        <v>0</v>
      </c>
      <c r="H101" s="21"/>
      <c r="I101" s="61">
        <v>1000000</v>
      </c>
      <c r="J101" s="21"/>
      <c r="K101" s="61">
        <v>0</v>
      </c>
    </row>
    <row r="102" spans="1:11" ht="15" customHeight="1">
      <c r="B102" s="62" t="s">
        <v>240</v>
      </c>
      <c r="C102" s="63"/>
      <c r="D102" s="76"/>
      <c r="E102" s="61">
        <v>-316667</v>
      </c>
      <c r="F102" s="21"/>
      <c r="G102" s="61">
        <v>0</v>
      </c>
      <c r="H102" s="21"/>
      <c r="I102" s="61">
        <v>-316667</v>
      </c>
      <c r="J102" s="21"/>
      <c r="K102" s="61">
        <v>0</v>
      </c>
    </row>
    <row r="103" spans="1:11" ht="15" customHeight="1">
      <c r="B103" s="62" t="s">
        <v>242</v>
      </c>
      <c r="C103" s="63">
        <v>27</v>
      </c>
      <c r="D103" s="76"/>
      <c r="E103" s="61">
        <v>-630305</v>
      </c>
      <c r="F103" s="21"/>
      <c r="G103" s="61">
        <v>0</v>
      </c>
      <c r="H103" s="21"/>
      <c r="I103" s="61">
        <v>-630305</v>
      </c>
      <c r="J103" s="21"/>
      <c r="K103" s="61">
        <v>0</v>
      </c>
    </row>
    <row r="104" spans="1:11" ht="15" customHeight="1">
      <c r="B104" s="15" t="s">
        <v>243</v>
      </c>
      <c r="C104" s="63"/>
      <c r="D104" s="76"/>
      <c r="E104" s="61"/>
      <c r="F104" s="21"/>
      <c r="G104" s="61"/>
      <c r="H104" s="21"/>
      <c r="I104" s="61"/>
      <c r="J104" s="21"/>
      <c r="K104" s="61"/>
    </row>
    <row r="105" spans="1:11" ht="15" customHeight="1">
      <c r="A105" s="62"/>
      <c r="B105" s="48" t="s">
        <v>244</v>
      </c>
      <c r="C105" s="63"/>
      <c r="D105" s="76"/>
      <c r="E105" s="61">
        <v>0</v>
      </c>
      <c r="F105" s="21"/>
      <c r="G105" s="61">
        <v>53316</v>
      </c>
      <c r="H105" s="21"/>
      <c r="I105" s="61">
        <v>0</v>
      </c>
      <c r="J105" s="21"/>
      <c r="K105" s="61">
        <v>0</v>
      </c>
    </row>
    <row r="106" spans="1:11" ht="15" customHeight="1">
      <c r="B106" s="62" t="s">
        <v>245</v>
      </c>
      <c r="C106" s="63"/>
      <c r="D106" s="76"/>
      <c r="E106" s="61">
        <v>-53600</v>
      </c>
      <c r="F106" s="21"/>
      <c r="G106" s="61">
        <v>-72000</v>
      </c>
      <c r="H106" s="21"/>
      <c r="I106" s="61">
        <v>0</v>
      </c>
      <c r="J106" s="21"/>
      <c r="K106" s="61">
        <v>0</v>
      </c>
    </row>
    <row r="107" spans="1:11" ht="15" customHeight="1">
      <c r="B107" s="62" t="s">
        <v>246</v>
      </c>
      <c r="C107" s="63"/>
      <c r="D107" s="76"/>
      <c r="E107" s="66">
        <v>-1668682</v>
      </c>
      <c r="F107" s="21"/>
      <c r="G107" s="66">
        <v>-1788375</v>
      </c>
      <c r="H107" s="21"/>
      <c r="I107" s="66">
        <v>-1668682</v>
      </c>
      <c r="J107" s="21"/>
      <c r="K107" s="66">
        <v>-1788375</v>
      </c>
    </row>
    <row r="108" spans="1:11" ht="9.9499999999999993" customHeight="1">
      <c r="A108" s="62"/>
      <c r="E108" s="69"/>
      <c r="F108" s="69"/>
      <c r="G108" s="69"/>
      <c r="H108" s="69"/>
      <c r="I108" s="69"/>
      <c r="J108" s="69"/>
      <c r="K108" s="69"/>
    </row>
    <row r="109" spans="1:11" ht="15" customHeight="1">
      <c r="A109" s="68" t="s">
        <v>247</v>
      </c>
      <c r="E109" s="75">
        <f>SUM(E97:E107)</f>
        <v>-1121493</v>
      </c>
      <c r="F109" s="69"/>
      <c r="G109" s="75">
        <f>SUM(G97:G107)</f>
        <v>854640</v>
      </c>
      <c r="H109" s="69"/>
      <c r="I109" s="75">
        <f>SUM(I97:I107)</f>
        <v>-529856</v>
      </c>
      <c r="J109" s="69"/>
      <c r="K109" s="75">
        <f>SUM(K97:K107)</f>
        <v>1001712</v>
      </c>
    </row>
    <row r="110" spans="1:11" ht="9.9499999999999993" customHeight="1">
      <c r="E110" s="69"/>
      <c r="F110" s="69"/>
      <c r="G110" s="69"/>
      <c r="H110" s="69"/>
      <c r="I110" s="69"/>
      <c r="J110" s="69"/>
      <c r="K110" s="69"/>
    </row>
    <row r="111" spans="1:11" ht="15" customHeight="1">
      <c r="A111" s="47" t="s">
        <v>248</v>
      </c>
      <c r="B111" s="47"/>
      <c r="C111" s="67"/>
      <c r="E111" s="69">
        <f>SUM(E49,E93,E109)</f>
        <v>286974</v>
      </c>
      <c r="F111" s="69"/>
      <c r="G111" s="69">
        <f>SUM(G49,G93,G109)</f>
        <v>412141</v>
      </c>
      <c r="H111" s="69"/>
      <c r="I111" s="69">
        <f>SUM(I49,I93,I109)</f>
        <v>211291</v>
      </c>
      <c r="J111" s="69"/>
      <c r="K111" s="69">
        <f>SUM(K49,K93,K109)</f>
        <v>474408</v>
      </c>
    </row>
    <row r="112" spans="1:11" ht="15" customHeight="1">
      <c r="A112" s="62" t="s">
        <v>249</v>
      </c>
      <c r="C112" s="49">
        <v>9</v>
      </c>
      <c r="E112" s="33">
        <v>1715135</v>
      </c>
      <c r="F112" s="9"/>
      <c r="G112" s="33">
        <v>1302994</v>
      </c>
      <c r="H112" s="9"/>
      <c r="I112" s="33">
        <f>+'6-8'!K14</f>
        <v>1484177</v>
      </c>
      <c r="J112" s="9"/>
      <c r="K112" s="33">
        <v>1009769</v>
      </c>
    </row>
    <row r="113" spans="1:11" ht="9.9499999999999993" customHeight="1">
      <c r="A113" s="62"/>
      <c r="E113" s="69"/>
      <c r="F113" s="69"/>
      <c r="G113" s="69"/>
      <c r="H113" s="69"/>
      <c r="I113" s="69"/>
      <c r="J113" s="69"/>
      <c r="K113" s="69"/>
    </row>
    <row r="114" spans="1:11" ht="15" customHeight="1" thickBot="1">
      <c r="A114" s="68" t="s">
        <v>250</v>
      </c>
      <c r="B114" s="47"/>
      <c r="C114" s="49">
        <v>9</v>
      </c>
      <c r="E114" s="77">
        <f>SUM(E111:E112)</f>
        <v>2002109</v>
      </c>
      <c r="F114" s="69"/>
      <c r="G114" s="77">
        <f>SUM(G111:G112)</f>
        <v>1715135</v>
      </c>
      <c r="H114" s="69"/>
      <c r="I114" s="77">
        <f>SUM(I111:I112)</f>
        <v>1695468</v>
      </c>
      <c r="J114" s="69"/>
      <c r="K114" s="77">
        <f>SUM(K111:K112)</f>
        <v>1484177</v>
      </c>
    </row>
    <row r="115" spans="1:11" ht="15" customHeight="1" thickTop="1">
      <c r="E115" s="61"/>
      <c r="F115" s="78"/>
      <c r="G115" s="61"/>
      <c r="H115" s="78"/>
      <c r="I115" s="61"/>
      <c r="J115" s="78"/>
      <c r="K115" s="79"/>
    </row>
    <row r="116" spans="1:11" ht="15" customHeight="1">
      <c r="A116" s="68" t="s">
        <v>251</v>
      </c>
      <c r="B116" s="68"/>
      <c r="E116" s="69"/>
      <c r="F116" s="69"/>
      <c r="G116" s="69"/>
      <c r="H116" s="69"/>
      <c r="I116" s="69"/>
      <c r="J116" s="69"/>
      <c r="K116" s="69"/>
    </row>
    <row r="117" spans="1:11" ht="9.9499999999999993" customHeight="1">
      <c r="A117" s="68"/>
      <c r="E117" s="69"/>
      <c r="F117" s="69"/>
      <c r="G117" s="69"/>
      <c r="H117" s="69"/>
      <c r="I117" s="69"/>
      <c r="J117" s="69"/>
      <c r="K117" s="69"/>
    </row>
    <row r="118" spans="1:11" ht="15" customHeight="1">
      <c r="A118" s="62"/>
      <c r="B118" s="48" t="s">
        <v>252</v>
      </c>
      <c r="E118" s="61">
        <v>616120</v>
      </c>
      <c r="F118" s="78"/>
      <c r="G118" s="61">
        <v>857312</v>
      </c>
      <c r="H118" s="78"/>
      <c r="I118" s="61">
        <v>602225</v>
      </c>
      <c r="J118" s="78"/>
      <c r="K118" s="78">
        <v>845190</v>
      </c>
    </row>
    <row r="119" spans="1:11" ht="15" customHeight="1">
      <c r="A119" s="62"/>
      <c r="B119" s="48" t="s">
        <v>253</v>
      </c>
      <c r="C119" s="49">
        <v>14</v>
      </c>
      <c r="E119" s="61">
        <v>337281</v>
      </c>
      <c r="F119" s="78"/>
      <c r="G119" s="61">
        <v>0</v>
      </c>
      <c r="H119" s="78"/>
      <c r="I119" s="61">
        <v>337281</v>
      </c>
      <c r="J119" s="78"/>
      <c r="K119" s="61">
        <v>0</v>
      </c>
    </row>
    <row r="120" spans="1:11" ht="15" customHeight="1">
      <c r="A120" s="62"/>
      <c r="B120" s="48" t="s">
        <v>254</v>
      </c>
      <c r="C120" s="49" t="s">
        <v>277</v>
      </c>
      <c r="E120" s="61">
        <v>238000</v>
      </c>
      <c r="F120" s="78"/>
      <c r="G120" s="61">
        <v>0</v>
      </c>
      <c r="H120" s="78"/>
      <c r="I120" s="61">
        <v>0</v>
      </c>
      <c r="J120" s="78"/>
      <c r="K120" s="61">
        <v>0</v>
      </c>
    </row>
    <row r="121" spans="1:11" ht="15" customHeight="1">
      <c r="A121" s="68"/>
      <c r="B121" s="48" t="s">
        <v>255</v>
      </c>
      <c r="E121" s="69">
        <v>4422</v>
      </c>
      <c r="F121" s="69"/>
      <c r="G121" s="69">
        <v>9505</v>
      </c>
      <c r="H121" s="69"/>
      <c r="I121" s="61">
        <v>4245</v>
      </c>
      <c r="J121" s="69"/>
      <c r="K121" s="69">
        <v>8416</v>
      </c>
    </row>
    <row r="122" spans="1:11" ht="15" customHeight="1">
      <c r="B122" s="48" t="s">
        <v>278</v>
      </c>
      <c r="C122" s="49">
        <v>24</v>
      </c>
      <c r="E122" s="61">
        <v>15148</v>
      </c>
      <c r="F122" s="78"/>
      <c r="G122" s="61">
        <v>32537</v>
      </c>
      <c r="H122" s="78"/>
      <c r="I122" s="61">
        <v>15028</v>
      </c>
      <c r="J122" s="78"/>
      <c r="K122" s="69">
        <v>27849</v>
      </c>
    </row>
    <row r="123" spans="1:11" ht="15" customHeight="1">
      <c r="A123" s="68"/>
      <c r="B123" s="48" t="s">
        <v>256</v>
      </c>
      <c r="E123" s="69"/>
      <c r="F123" s="69"/>
      <c r="G123" s="69"/>
      <c r="H123" s="69"/>
      <c r="I123" s="69"/>
      <c r="J123" s="69"/>
      <c r="K123" s="69"/>
    </row>
    <row r="124" spans="1:11" ht="15" customHeight="1">
      <c r="A124" s="62"/>
      <c r="B124" s="48" t="s">
        <v>257</v>
      </c>
      <c r="C124" s="49" t="s">
        <v>28</v>
      </c>
      <c r="E124" s="61">
        <v>8604</v>
      </c>
      <c r="F124" s="78"/>
      <c r="G124" s="61">
        <v>0</v>
      </c>
      <c r="H124" s="78"/>
      <c r="I124" s="61">
        <v>12468</v>
      </c>
      <c r="J124" s="78"/>
      <c r="K124" s="61">
        <v>0</v>
      </c>
    </row>
    <row r="125" spans="1:11" ht="15" customHeight="1">
      <c r="A125" s="62"/>
      <c r="E125" s="61"/>
      <c r="F125" s="78"/>
      <c r="G125" s="61"/>
      <c r="H125" s="78"/>
      <c r="I125" s="61"/>
      <c r="J125" s="78"/>
      <c r="K125" s="61"/>
    </row>
    <row r="126" spans="1:11" ht="15" customHeight="1">
      <c r="A126" s="62"/>
      <c r="E126" s="61"/>
      <c r="F126" s="78"/>
      <c r="G126" s="61"/>
      <c r="H126" s="78"/>
      <c r="I126" s="61"/>
      <c r="J126" s="78"/>
      <c r="K126" s="61"/>
    </row>
    <row r="127" spans="1:11" ht="15" customHeight="1">
      <c r="A127" s="62"/>
      <c r="E127" s="61"/>
      <c r="F127" s="78"/>
      <c r="G127" s="61"/>
      <c r="H127" s="78"/>
      <c r="I127" s="61"/>
      <c r="J127" s="78"/>
      <c r="K127" s="61"/>
    </row>
    <row r="128" spans="1:11" ht="17.25" customHeight="1">
      <c r="A128" s="62"/>
      <c r="E128" s="61"/>
      <c r="F128" s="78"/>
      <c r="G128" s="61"/>
      <c r="H128" s="78"/>
      <c r="I128" s="61"/>
      <c r="J128" s="78"/>
      <c r="K128" s="7"/>
    </row>
    <row r="129" spans="1:11" ht="21.95" customHeight="1">
      <c r="A129" s="80" t="str">
        <f>A61</f>
        <v>The accompanying notes are an integral part of these consolidated and separate financial statements.</v>
      </c>
      <c r="B129" s="80"/>
      <c r="C129" s="81"/>
      <c r="D129" s="80"/>
      <c r="E129" s="82"/>
      <c r="F129" s="82"/>
      <c r="G129" s="82"/>
      <c r="H129" s="82"/>
      <c r="I129" s="82"/>
      <c r="J129" s="82"/>
      <c r="K129" s="82"/>
    </row>
  </sheetData>
  <mergeCells count="8">
    <mergeCell ref="E68:G68"/>
    <mergeCell ref="I68:K68"/>
    <mergeCell ref="E6:G6"/>
    <mergeCell ref="I6:K6"/>
    <mergeCell ref="E67:G67"/>
    <mergeCell ref="I67:K67"/>
    <mergeCell ref="E7:G7"/>
    <mergeCell ref="I7:K7"/>
  </mergeCells>
  <pageMargins left="0.8" right="0.5" top="0.5" bottom="0.6" header="0.49" footer="0.4"/>
  <pageSetup paperSize="256" scale="79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F8 F69 H8 H69 J8 J6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1" ma:contentTypeDescription="Create a new document." ma:contentTypeScope="" ma:versionID="16880fcb34f875fed54a1d908fb27fc8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75ad1feb3f5ab603fb63181767efe92d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FB5BCD-3152-46DC-9EB7-09D74DBF15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EC054A-88B7-4FAE-9FF2-D88EAE26D682}">
  <ds:schemaRefs>
    <ds:schemaRef ds:uri="667dd317-6523-4d4f-a36f-bc7311fa18f1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89819279-d0a4-41c8-b0c9-5621653b6e03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14D0D6-A616-446D-8FD7-7118E3B6C6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6-8</vt:lpstr>
      <vt:lpstr>9-10</vt:lpstr>
      <vt:lpstr>11</vt:lpstr>
      <vt:lpstr>12</vt:lpstr>
      <vt:lpstr>13-14</vt:lpstr>
      <vt:lpstr>'9-10'!_Toc249339933</vt:lpstr>
      <vt:lpstr>'9-10'!_Toc249339934</vt:lpstr>
      <vt:lpstr>'13-14'!_Toc311548376</vt:lpstr>
      <vt:lpstr>'13-14'!_Toc311548377</vt:lpstr>
      <vt:lpstr>'13-14'!_Toc311548378</vt:lpstr>
      <vt:lpstr>'13-14'!_Toc311548379</vt:lpstr>
      <vt:lpstr>'6-8'!Print_Area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Praewphan Wangvaree (TH)</cp:lastModifiedBy>
  <cp:revision/>
  <cp:lastPrinted>2025-02-24T07:45:14Z</cp:lastPrinted>
  <dcterms:created xsi:type="dcterms:W3CDTF">2013-07-30T11:21:10Z</dcterms:created>
  <dcterms:modified xsi:type="dcterms:W3CDTF">2025-02-24T10:51:11Z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