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9) YEAR 24-67 (PUBLIC)\TKN (1653258)\"/>
    </mc:Choice>
  </mc:AlternateContent>
  <xr:revisionPtr revIDLastSave="0" documentId="13_ncr:1_{5CF557F5-A2CA-4CBF-A7F8-9DF8BF8E81A6}" xr6:coauthVersionLast="47" xr6:coauthVersionMax="47" xr10:uidLastSave="{00000000-0000-0000-0000-000000000000}"/>
  <bookViews>
    <workbookView xWindow="-108" yWindow="-108" windowWidth="23256" windowHeight="12576" tabRatio="639" activeTab="8" xr2:uid="{00000000-000D-0000-FFFF-FFFF00000000}"/>
  </bookViews>
  <sheets>
    <sheet name="BS" sheetId="5" r:id="rId1"/>
    <sheet name="PL - 3ด" sheetId="38" state="hidden" r:id="rId2"/>
    <sheet name="OCI - 3ด" sheetId="39" state="hidden" r:id="rId3"/>
    <sheet name="EQ รวม - 3ด" sheetId="40" state="hidden" r:id="rId4"/>
    <sheet name="EQ เฉพาะกิจการ - 3ด" sheetId="41" state="hidden" r:id="rId5"/>
    <sheet name="PL" sheetId="35" r:id="rId6"/>
    <sheet name="EQ_Conso" sheetId="34" r:id="rId7"/>
    <sheet name="EQ_Separate" sheetId="33" r:id="rId8"/>
    <sheet name="CF" sheetId="37" r:id="rId9"/>
    <sheet name="CF - 3ด" sheetId="42" state="hidden" r:id="rId10"/>
  </sheets>
  <definedNames>
    <definedName name="Z_62C88142_195A_406E_A347_1C61EA880C0D_.wvu.PrintArea" localSheetId="2" hidden="1">'OCI - 3ด'!#REF!</definedName>
    <definedName name="Z_8AE384D2_954E_4FC4_9E7B_72B2DA3D2D3A_.wvu.Rows" localSheetId="2" hidden="1">'OCI - 3ด'!#REF!</definedName>
    <definedName name="Z_DFBF4CAE_57D7_4172_8C3A_8E3DF4930C4B_.wvu.Rows" localSheetId="2" hidden="1">'OCI - 3ด'!#REF!</definedName>
    <definedName name="Z_E1DB4DD3_3D3D_4C8E_ADFF_122E3B5E40F3_.wvu.PrintArea" localSheetId="2" hidden="1">'OCI - 3ด'!#REF!</definedName>
    <definedName name="Z_E1DB4DD3_3D3D_4C8E_ADFF_122E3B5E40F3_.wvu.Rows" localSheetId="2" hidden="1">'OCI - 3ด'!#REF!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6" i="34" l="1"/>
  <c r="N16" i="34"/>
  <c r="N24" i="34"/>
  <c r="H76" i="37" l="1"/>
  <c r="D76" i="37"/>
  <c r="D62" i="37"/>
  <c r="H12" i="37"/>
  <c r="D12" i="37"/>
  <c r="H11" i="37"/>
  <c r="D11" i="37"/>
  <c r="R28" i="34" l="1"/>
  <c r="P26" i="34"/>
  <c r="T26" i="34" s="1"/>
  <c r="L27" i="34"/>
  <c r="P27" i="34" s="1"/>
  <c r="T27" i="34" s="1"/>
  <c r="L24" i="34"/>
  <c r="J72" i="37"/>
  <c r="H72" i="37"/>
  <c r="D72" i="37"/>
  <c r="F72" i="37"/>
  <c r="J62" i="37"/>
  <c r="H62" i="37"/>
  <c r="F62" i="37"/>
  <c r="L24" i="33"/>
  <c r="H23" i="33"/>
  <c r="H25" i="33" s="1"/>
  <c r="F23" i="33"/>
  <c r="F25" i="33" s="1"/>
  <c r="D23" i="33"/>
  <c r="D25" i="33" s="1"/>
  <c r="L19" i="33"/>
  <c r="L16" i="33"/>
  <c r="H15" i="33"/>
  <c r="H17" i="33" s="1"/>
  <c r="F15" i="33"/>
  <c r="F17" i="33" s="1"/>
  <c r="D15" i="33"/>
  <c r="D17" i="33" s="1"/>
  <c r="L12" i="33"/>
  <c r="R24" i="34" l="1"/>
  <c r="R23" i="34"/>
  <c r="R16" i="34"/>
  <c r="R15" i="34"/>
  <c r="J25" i="34"/>
  <c r="J28" i="34" s="1"/>
  <c r="H25" i="34"/>
  <c r="H28" i="34" s="1"/>
  <c r="F25" i="34"/>
  <c r="F28" i="34" s="1"/>
  <c r="D25" i="34"/>
  <c r="D28" i="34" s="1"/>
  <c r="P21" i="34"/>
  <c r="P18" i="34"/>
  <c r="T18" i="34" s="1"/>
  <c r="J17" i="34"/>
  <c r="J19" i="34" s="1"/>
  <c r="H17" i="34"/>
  <c r="H19" i="34" s="1"/>
  <c r="F17" i="34"/>
  <c r="F19" i="34" s="1"/>
  <c r="D17" i="34"/>
  <c r="D19" i="34" s="1"/>
  <c r="R25" i="34" l="1"/>
  <c r="T21" i="34"/>
  <c r="R17" i="34"/>
  <c r="R19" i="34" s="1"/>
  <c r="P13" i="34"/>
  <c r="T13" i="34" s="1"/>
  <c r="H32" i="35" l="1"/>
  <c r="J22" i="33" s="1"/>
  <c r="L22" i="33" s="1"/>
  <c r="D32" i="35"/>
  <c r="J18" i="35"/>
  <c r="H18" i="35"/>
  <c r="D18" i="35"/>
  <c r="F18" i="35"/>
  <c r="J12" i="35"/>
  <c r="H12" i="35"/>
  <c r="D12" i="35"/>
  <c r="F12" i="35"/>
  <c r="F19" i="35" s="1"/>
  <c r="F21" i="35" s="1"/>
  <c r="F23" i="35" s="1"/>
  <c r="F25" i="35" s="1"/>
  <c r="F9" i="37" s="1"/>
  <c r="F29" i="37" s="1"/>
  <c r="F41" i="37" s="1"/>
  <c r="F43" i="37" s="1"/>
  <c r="F75" i="37" s="1"/>
  <c r="F77" i="37" s="1"/>
  <c r="J32" i="35"/>
  <c r="F88" i="5"/>
  <c r="J86" i="5"/>
  <c r="J88" i="5" s="1"/>
  <c r="H86" i="5"/>
  <c r="H88" i="5" s="1"/>
  <c r="D86" i="5"/>
  <c r="D88" i="5" s="1"/>
  <c r="F86" i="5"/>
  <c r="J71" i="5"/>
  <c r="H71" i="5"/>
  <c r="D71" i="5"/>
  <c r="F71" i="5"/>
  <c r="J64" i="5"/>
  <c r="H64" i="5"/>
  <c r="D64" i="5"/>
  <c r="F64" i="5"/>
  <c r="F72" i="5" s="1"/>
  <c r="F89" i="5" s="1"/>
  <c r="J29" i="5"/>
  <c r="H29" i="5"/>
  <c r="D29" i="5"/>
  <c r="J16" i="5"/>
  <c r="H16" i="5"/>
  <c r="D16" i="5"/>
  <c r="F29" i="5"/>
  <c r="F16" i="5"/>
  <c r="F32" i="35"/>
  <c r="J19" i="35" l="1"/>
  <c r="J21" i="35" s="1"/>
  <c r="J23" i="35" s="1"/>
  <c r="J25" i="35" s="1"/>
  <c r="J9" i="37" s="1"/>
  <c r="J29" i="37" s="1"/>
  <c r="J41" i="37" s="1"/>
  <c r="J43" i="37" s="1"/>
  <c r="J75" i="37" s="1"/>
  <c r="J77" i="37" s="1"/>
  <c r="H19" i="35"/>
  <c r="H21" i="35" s="1"/>
  <c r="H23" i="35" s="1"/>
  <c r="H25" i="35" s="1"/>
  <c r="H9" i="37" s="1"/>
  <c r="H29" i="37" s="1"/>
  <c r="H41" i="37" s="1"/>
  <c r="H43" i="37" s="1"/>
  <c r="H75" i="37" s="1"/>
  <c r="H77" i="37" s="1"/>
  <c r="D19" i="35"/>
  <c r="D21" i="35" s="1"/>
  <c r="D23" i="35" s="1"/>
  <c r="D25" i="35" s="1"/>
  <c r="D9" i="37" s="1"/>
  <c r="D29" i="37" s="1"/>
  <c r="H72" i="5"/>
  <c r="H89" i="5" s="1"/>
  <c r="D72" i="5"/>
  <c r="D89" i="5" s="1"/>
  <c r="F33" i="35"/>
  <c r="F43" i="35" s="1"/>
  <c r="F41" i="35" s="1"/>
  <c r="F38" i="35"/>
  <c r="F36" i="35" s="1"/>
  <c r="J72" i="5"/>
  <c r="J89" i="5" s="1"/>
  <c r="F30" i="5"/>
  <c r="J30" i="5"/>
  <c r="H30" i="5"/>
  <c r="D30" i="5"/>
  <c r="J11" i="38"/>
  <c r="F11" i="38"/>
  <c r="H11" i="38"/>
  <c r="D11" i="38"/>
  <c r="H18" i="38"/>
  <c r="H19" i="38"/>
  <c r="H21" i="38"/>
  <c r="I71" i="42"/>
  <c r="G71" i="42"/>
  <c r="E71" i="42"/>
  <c r="C71" i="42"/>
  <c r="I62" i="42"/>
  <c r="G62" i="42"/>
  <c r="E62" i="42"/>
  <c r="C62" i="42"/>
  <c r="I28" i="42"/>
  <c r="I38" i="42"/>
  <c r="I41" i="42"/>
  <c r="I75" i="42"/>
  <c r="I77" i="42"/>
  <c r="G28" i="42"/>
  <c r="G38" i="42"/>
  <c r="G41" i="42"/>
  <c r="G75" i="42"/>
  <c r="G77" i="42"/>
  <c r="E28" i="42"/>
  <c r="E38" i="42"/>
  <c r="E41" i="42"/>
  <c r="E75" i="42"/>
  <c r="E77" i="42"/>
  <c r="C28" i="42"/>
  <c r="C38" i="42"/>
  <c r="C41" i="42"/>
  <c r="C75" i="42"/>
  <c r="C77" i="42"/>
  <c r="J23" i="41"/>
  <c r="H23" i="41"/>
  <c r="L22" i="41"/>
  <c r="L21" i="41"/>
  <c r="L23" i="41"/>
  <c r="L20" i="41"/>
  <c r="F18" i="41"/>
  <c r="D18" i="41"/>
  <c r="B18" i="41"/>
  <c r="J17" i="41"/>
  <c r="J18" i="41"/>
  <c r="H17" i="41"/>
  <c r="H18" i="41"/>
  <c r="L16" i="41"/>
  <c r="L17" i="41"/>
  <c r="L18" i="41"/>
  <c r="L15" i="41"/>
  <c r="L14" i="41"/>
  <c r="J25" i="40"/>
  <c r="H25" i="40"/>
  <c r="F25" i="40"/>
  <c r="D25" i="40"/>
  <c r="B25" i="40"/>
  <c r="Y24" i="40"/>
  <c r="Y25" i="40"/>
  <c r="P24" i="40"/>
  <c r="P25" i="40"/>
  <c r="N24" i="40"/>
  <c r="W24" i="40"/>
  <c r="W25" i="40"/>
  <c r="N25" i="40"/>
  <c r="L24" i="40"/>
  <c r="L25" i="40"/>
  <c r="W23" i="40"/>
  <c r="AA23" i="40"/>
  <c r="AA24" i="40"/>
  <c r="U23" i="40"/>
  <c r="U24" i="40"/>
  <c r="W22" i="40"/>
  <c r="AA22" i="40"/>
  <c r="W21" i="40"/>
  <c r="U21" i="40"/>
  <c r="J19" i="40"/>
  <c r="H19" i="40"/>
  <c r="D19" i="40"/>
  <c r="B19" i="40"/>
  <c r="S18" i="40"/>
  <c r="S19" i="40"/>
  <c r="P18" i="40"/>
  <c r="P19" i="40"/>
  <c r="N18" i="40"/>
  <c r="N19" i="40"/>
  <c r="L18" i="40"/>
  <c r="L19" i="40"/>
  <c r="W17" i="40"/>
  <c r="AA17" i="40"/>
  <c r="AA18" i="40"/>
  <c r="U17" i="40"/>
  <c r="U18" i="40"/>
  <c r="W16" i="40"/>
  <c r="AA16" i="40"/>
  <c r="W15" i="40"/>
  <c r="AA15" i="40"/>
  <c r="U15" i="40"/>
  <c r="F17" i="39"/>
  <c r="D17" i="39"/>
  <c r="F12" i="39"/>
  <c r="D12" i="39"/>
  <c r="J28" i="38"/>
  <c r="H28" i="38"/>
  <c r="F28" i="38"/>
  <c r="D28" i="38"/>
  <c r="J18" i="38"/>
  <c r="F18" i="38"/>
  <c r="D18" i="38"/>
  <c r="D19" i="38"/>
  <c r="D21" i="38"/>
  <c r="D29" i="38"/>
  <c r="AA21" i="40"/>
  <c r="AA25" i="40"/>
  <c r="F19" i="38"/>
  <c r="F21" i="38"/>
  <c r="F29" i="38"/>
  <c r="J19" i="38"/>
  <c r="J21" i="38"/>
  <c r="J29" i="38"/>
  <c r="J15" i="39"/>
  <c r="U19" i="40"/>
  <c r="AA19" i="40"/>
  <c r="U25" i="40"/>
  <c r="H29" i="38"/>
  <c r="H15" i="39"/>
  <c r="H10" i="39"/>
  <c r="J10" i="39"/>
  <c r="W18" i="40"/>
  <c r="W19" i="40"/>
  <c r="D41" i="37" l="1"/>
  <c r="D43" i="37" s="1"/>
  <c r="D75" i="37" s="1"/>
  <c r="D77" i="37" s="1"/>
  <c r="J36" i="35"/>
  <c r="J45" i="35" s="1"/>
  <c r="J33" i="35"/>
  <c r="J41" i="35" s="1"/>
  <c r="J14" i="33"/>
  <c r="L14" i="33" s="1"/>
  <c r="L15" i="33" s="1"/>
  <c r="L17" i="33" s="1"/>
  <c r="F45" i="35"/>
  <c r="L15" i="34"/>
  <c r="D38" i="35"/>
  <c r="D36" i="35" s="1"/>
  <c r="H33" i="35"/>
  <c r="H41" i="35" s="1"/>
  <c r="H36" i="35"/>
  <c r="H45" i="35" s="1"/>
  <c r="J21" i="33"/>
  <c r="J23" i="33" s="1"/>
  <c r="J25" i="33" s="1"/>
  <c r="D33" i="35"/>
  <c r="D43" i="35" s="1"/>
  <c r="D41" i="35" s="1"/>
  <c r="P24" i="34" s="1"/>
  <c r="T24" i="34" s="1"/>
  <c r="J15" i="33" l="1"/>
  <c r="J17" i="33" s="1"/>
  <c r="P15" i="34"/>
  <c r="L17" i="34"/>
  <c r="L19" i="34" s="1"/>
  <c r="P16" i="34"/>
  <c r="T16" i="34" s="1"/>
  <c r="N17" i="34"/>
  <c r="N19" i="34" s="1"/>
  <c r="D45" i="35"/>
  <c r="L23" i="34"/>
  <c r="L21" i="33"/>
  <c r="L23" i="33" s="1"/>
  <c r="L25" i="33" s="1"/>
  <c r="N25" i="34"/>
  <c r="N28" i="34" s="1"/>
  <c r="P23" i="34"/>
  <c r="L25" i="34"/>
  <c r="L28" i="34" s="1"/>
  <c r="T15" i="34" l="1"/>
  <c r="T17" i="34" s="1"/>
  <c r="T19" i="34" s="1"/>
  <c r="P17" i="34"/>
  <c r="P19" i="34" s="1"/>
  <c r="P25" i="34"/>
  <c r="P28" i="34" s="1"/>
  <c r="T23" i="34"/>
  <c r="T25" i="34" s="1"/>
  <c r="T28" i="34" s="1"/>
</calcChain>
</file>

<file path=xl/sharedStrings.xml><?xml version="1.0" encoding="utf-8"?>
<sst xmlns="http://schemas.openxmlformats.org/spreadsheetml/2006/main" count="540" uniqueCount="283">
  <si>
    <t>บริษัท เถ้าแก่น้อย ฟู๊ดแอนด์มาร์เก็ตติ้ง จำกัด (มหาชน) และบริษัทย่อย</t>
  </si>
  <si>
    <r>
      <t>งบฐานะการเงิน</t>
    </r>
    <r>
      <rPr>
        <sz val="16"/>
        <rFont val="Angsana New"/>
        <family val="1"/>
      </rPr>
      <t xml:space="preserve"> </t>
    </r>
  </si>
  <si>
    <t>ณ วันที่ 31 ธันวาคม 2567</t>
  </si>
  <si>
    <t>หน่วย : บาท</t>
  </si>
  <si>
    <t>หมายเหตุ</t>
  </si>
  <si>
    <t>งบการเงินรวม</t>
  </si>
  <si>
    <t>งบการเงินเฉพาะกิจการ</t>
  </si>
  <si>
    <t>2567</t>
  </si>
  <si>
    <t>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</si>
  <si>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</si>
  <si>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</si>
  <si>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</si>
  <si>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5.1</t>
  </si>
  <si>
    <t>ลูกหนี้การค้าและลูกหนี้หมุนเวียนอื่น</t>
  </si>
  <si>
    <t>เงินให้กู้ยืมระยะสั้นแก่บริษัทย่อย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</si>
  <si>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</si>
  <si>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</si>
  <si>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</si>
  <si>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</si>
  <si>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</si>
  <si>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</si>
  <si>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เงินลงทุนในบริษัทร่วม</t>
  </si>
  <si>
    <t>เงินให้กู้ยืมระยะยาวแก่บริษัทร่วม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</si>
  <si>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</si>
  <si>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</si>
  <si>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</si>
  <si>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</si>
  <si>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</si>
  <si>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</si>
  <si>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</si>
  <si>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</si>
  <si>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</si>
  <si>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</si>
  <si>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</si>
  <si>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</si>
  <si>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</si>
  <si>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ส่วนของเงินกู้ยืมระยะยาวจากสถาบันการเงินที่ถึงกำหนดชำระภายในหนึ่งปี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</si>
  <si>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</si>
  <si>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</si>
  <si>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เงินกู้ยืมระยะสั้น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</si>
  <si>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</si>
  <si>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</si>
  <si>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</si>
  <si>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</si>
  <si>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</si>
  <si>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</si>
  <si>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</si>
  <si>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</si>
  <si>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</si>
  <si>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</si>
  <si>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</si>
  <si>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</si>
  <si>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</si>
  <si>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1,380,000,000 หุ้น มูลค่าหุ้นละ 0.25 บาท</t>
  </si>
  <si>
    <t>ทุนที่ออกและชำระแล้ว</t>
  </si>
  <si>
    <t>หุ้นสามัญ 1,380,000,000 หุ้น มูลค่าหุ้นละ 0.25 บาท ชำระครบแล้ว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</si>
  <si>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</si>
  <si>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</si>
  <si>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</si>
  <si>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</si>
  <si>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</si>
  <si>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</si>
  <si>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</si>
  <si>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</si>
  <si>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</si>
  <si>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 xml:space="preserve">งบกำไรขาดทุนและกำไรขาดทุนเบ็ดเสร็จอื่น </t>
  </si>
  <si>
    <t>สำหรับปีสิ้นสุดวันที่ 31 ธันวาคม 2562</t>
  </si>
  <si>
    <t>หน่วย : พันบาท</t>
  </si>
  <si>
    <t xml:space="preserve"> </t>
  </si>
  <si>
    <t>2562</t>
  </si>
  <si>
    <t>2561</t>
  </si>
  <si>
    <t>รายได้</t>
  </si>
  <si>
    <t xml:space="preserve">รายได้จากการขาย 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</si>
  <si>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</si>
  <si>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</si>
  <si>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</si>
  <si>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</si>
  <si>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</si>
  <si>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</si>
  <si>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</si>
  <si>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</si>
  <si>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</si>
  <si>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</si>
  <si>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</si>
  <si>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</si>
  <si>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กำไรเบ็ดเสร็จอื่น:</t>
  </si>
  <si>
    <t>รายการที่อาจถูกจัดประเภทรายการใหม่ไว้ในกำไรหรือขาดทุนในภายหลัง</t>
  </si>
  <si>
    <t>ผลขาดทุนที่ยังไม่เกิดขึ้นจริงจากการวัดมูลค่าเงินลงทุนใน</t>
  </si>
  <si>
    <t>หลักทรัพย์เผื่อขาย  - สุทธิจากภาษี</t>
  </si>
  <si>
    <t>ผลต่างจากการแปลงค่างบการเงินของบริษัทย่อยในต่างประเทศ</t>
  </si>
  <si>
    <t>-</t>
  </si>
  <si>
    <t>ขาดทุนเบ็ดเสร็จอื่นรวมสำหรับงวด - สุทธิจากภาษี</t>
  </si>
  <si>
    <t>กำไรเบ็ดเสร็จรวมสำหรับงวด</t>
  </si>
  <si>
    <r>
      <t xml:space="preserve">งบกำไรขาดทุนและกำไรขาดทุนเบ็ดเสร็จอื่น </t>
    </r>
    <r>
      <rPr>
        <sz val="16"/>
        <rFont val="Angsana New"/>
        <family val="1"/>
      </rPr>
      <t>(ต่อ)</t>
    </r>
  </si>
  <si>
    <t>สำหรับงวดสามเดือนสิ้นสุดวันที่ 30 กันยายน 2562</t>
  </si>
  <si>
    <t>“ยังไม่ได้ตรวจสอบ แต่สอบทานแล้ว”</t>
  </si>
  <si>
    <t>การแบ่งปันกำไร (ขาดทุน)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</si>
  <si>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</si>
  <si>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</si>
  <si>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</si>
  <si>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</si>
  <si>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</si>
  <si>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>ดูหมายเหตุประกอบงบการเงินแบบย่อ</t>
  </si>
  <si>
    <t>งบแสดงการเปลี่ยนแปลงส่วนของผู้ถือหุ้น</t>
  </si>
  <si>
    <t>สำหรับงวดสามเดือนสิ้นสุดวันที่ 30 มิถุนายน 2562</t>
  </si>
  <si>
    <t>ทุนที่ออก</t>
  </si>
  <si>
    <t>ส่วนเกิน</t>
  </si>
  <si>
    <t>ส่วนเกินทุนจาก</t>
  </si>
  <si>
    <t>รวม</t>
  </si>
  <si>
    <t>รวมส่วนของ</t>
  </si>
  <si>
    <t>ส่วนของ</t>
  </si>
  <si>
    <t>และชำระแล้ว</t>
  </si>
  <si>
    <t>มูลค่าหุ้นสามัญ</t>
  </si>
  <si>
    <t>การเปลี่ยนแปลง</t>
  </si>
  <si>
    <t>ยังไม่ได้จัดสรร</t>
  </si>
  <si>
    <t>กำไร (ขาดทุน) เบ็ดเสร็จอื่น</t>
  </si>
  <si>
    <t>องค์ประกอบอื่น</t>
  </si>
  <si>
    <t>บริษัทใหญ่</t>
  </si>
  <si>
    <t>ส่วนได้เสีย</t>
  </si>
  <si>
    <t>ผู้ถือหุ้น</t>
  </si>
  <si>
    <t>สัดส่วนการถือหุ้น</t>
  </si>
  <si>
    <t>บริษัท</t>
  </si>
  <si>
    <t>บริษัทย่อย</t>
  </si>
  <si>
    <t>ผลกำไร</t>
  </si>
  <si>
    <t>ผลต่างจากการ</t>
  </si>
  <si>
    <t>ผลขาดทุนจากการ</t>
  </si>
  <si>
    <t>ของส่วนของ</t>
  </si>
  <si>
    <t>ที่ไม่มีอำนาจ</t>
  </si>
  <si>
    <t>ในบริษัทย่อย</t>
  </si>
  <si>
    <t>จากการวัดมูลค่า</t>
  </si>
  <si>
    <t>แปลงค่างบการเงิน</t>
  </si>
  <si>
    <t>ประมาณการตาม</t>
  </si>
  <si>
    <t>ควบคุม</t>
  </si>
  <si>
    <t>เงินลงทุนใน</t>
  </si>
  <si>
    <t>ของบริษัทย่อย</t>
  </si>
  <si>
    <t>หลักคณิตศาสตร์</t>
  </si>
  <si>
    <t>หลักทรัพย์เผื่อขาย</t>
  </si>
  <si>
    <t>ในต่างประเทศ</t>
  </si>
  <si>
    <t>ประกันภัย</t>
  </si>
  <si>
    <t>ยอดคงเหลือต้นงวด ณ วันที่ 1 มกราคม 2561</t>
  </si>
  <si>
    <t xml:space="preserve">กำไร (ขาดทุน) เบ็ดเสร็จอื่นสำหรับงวด </t>
  </si>
  <si>
    <t>กำไร (ขาดทุน) เบ็ดเสร็จรวมสำหรับงวด</t>
  </si>
  <si>
    <t>ยอดคงเหลือปลายงวด ณ วันที่ 30 มิถุนายน 2561</t>
  </si>
  <si>
    <t>ยอดคงเหลือต้นงวด ณ วันที่ 1 มกราคม 2562</t>
  </si>
  <si>
    <t>กำไร (ขาดทุน) สำหรับงวด</t>
  </si>
  <si>
    <r>
      <t xml:space="preserve">งบแสดงการเปลี่ยนแปลงส่วนของผู้ถือหุ้น </t>
    </r>
    <r>
      <rPr>
        <sz val="16"/>
        <rFont val="Angsana New"/>
        <family val="1"/>
      </rPr>
      <t>(ต่อ)</t>
    </r>
  </si>
  <si>
    <t>องค์ประกอบอื่นของผู้ถือหุ้น</t>
  </si>
  <si>
    <t>จัดสรรแล้ว</t>
  </si>
  <si>
    <t>กำไรเบ็ดเสร็จอื่น</t>
  </si>
  <si>
    <t>ทุนสำรองตาม</t>
  </si>
  <si>
    <t>ผลกำไรจาก</t>
  </si>
  <si>
    <t>กฎหมาย</t>
  </si>
  <si>
    <t>การวัดมูลค่าเงินลงทุน</t>
  </si>
  <si>
    <t>ในหลักทรัพย์เผื่อขาย</t>
  </si>
  <si>
    <t xml:space="preserve">กำไรเบ็ดเสร็จอื่นสำหรับงวด </t>
  </si>
  <si>
    <t>ยอดคงเหลือปลายงวด ณ วันที่ 30 มิถุนายน 2562</t>
  </si>
  <si>
    <t>สำหรับปีสิ้นสุดวันที่ 31 ธันวาคม 2567</t>
  </si>
  <si>
    <t>กำไรจากอัตราแลกเปลี่ยนเงินตราต่างประเทศ - สุทธิ</t>
  </si>
  <si>
    <t>กำไรจากกิจกรรมดำเนินงาน</t>
  </si>
  <si>
    <t>ส่วนแบ่งขาดทุนจากเงินลงทุนในบริษัทร่วม</t>
  </si>
  <si>
    <t>กำไรก่อนค่าใช้จ่ายทางการเงินและภาษีเงินได้</t>
  </si>
  <si>
    <t>กำไรสำหรับปี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</si>
  <si>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</si>
  <si>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</si>
  <si>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รายการที่จะไม่ถูกจัดประเภทใหม่ไว้ในกำไรหรือขาดทุนในภายหลัง</t>
  </si>
  <si>
    <t>ผลขาดทุนจากการประมาณการตามหลักคณิตศาสตร์ประกันภัย - สุทธิจากภาษีเงินได้</t>
  </si>
  <si>
    <t>กำไรเบ็ดเสร็จรวมสำหรับปี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</si>
  <si>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</si>
  <si>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</si>
  <si>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องค์ประกอบอื่นของ</t>
  </si>
  <si>
    <t>(ต่ำกว่า) ทุนจาก</t>
  </si>
  <si>
    <t>ผลต่างของ</t>
  </si>
  <si>
    <t>อัตราแลกเปลี่ยน</t>
  </si>
  <si>
    <t>จัดสรรแล้ว - ทุน</t>
  </si>
  <si>
    <t>จากการแปลงค่า</t>
  </si>
  <si>
    <t>สำรองตามกฎหมาย</t>
  </si>
  <si>
    <t>งบการเงิน</t>
  </si>
  <si>
    <t>ยอดยกมา ณ วันที่ 1 มกราคม 2566</t>
  </si>
  <si>
    <t>กำไร (ขาดทุน) เบ็ดเสร็จสำหรับปี</t>
  </si>
  <si>
    <t>รวมกำไร (ขาดทุน) เบ็ดเสร็จสำหรับปี</t>
  </si>
  <si>
    <t>เงินปันผลจ่าย</t>
  </si>
  <si>
    <t>ยอดคงเหลือ ณ วันที่ 31 ธันวาคม 2566</t>
  </si>
  <si>
    <t>ยอดยกมา ณ วันที่ 1 มกราคม 2567</t>
  </si>
  <si>
    <t>การเปลี่ยนแปลงสัดส่วนการถือหุ้นในบริษัทย่อยเพิ่มขึ้น</t>
  </si>
  <si>
    <t>ยอดคงเหลือ ณ วันที่ 31 ธันวาคม 2567</t>
  </si>
  <si>
    <r>
      <t xml:space="preserve">งบการเปลี่ยนแปลงส่วนของผู้ถือหุ้น </t>
    </r>
    <r>
      <rPr>
        <sz val="16"/>
        <rFont val="Angsana New"/>
        <family val="1"/>
      </rPr>
      <t>(ต่อ)</t>
    </r>
  </si>
  <si>
    <t>กำไรเบ็ดเสร็จสำหรับปี</t>
  </si>
  <si>
    <t>รวมกำไรเบ็ดเสร็จสำหรับปี</t>
  </si>
  <si>
    <t>งบกระแสเงินสด</t>
  </si>
  <si>
    <t>กระแสเงินสดจากกิจกรรมดำเนินงาน</t>
  </si>
  <si>
    <t xml:space="preserve">รายการปรับปรุง </t>
  </si>
  <si>
    <t>ค่าเสื่อมราคาสินทรัพย์ถาวรและสินทรัพย์สิทธิการใช้</t>
  </si>
  <si>
    <t>ค่าตัดจำหน่ายสินทรัพย์ไม่มีตัวตน</t>
  </si>
  <si>
    <t>กำไรจากตราสารอนุพันธ์ที่ยังไม่เกิดขึ้นจริง</t>
  </si>
  <si>
    <t>ขาดทุนจากการลดมูลค่าของสินค้าคงเหลือ</t>
  </si>
  <si>
    <t>ขาดทุนจากการด้อยค่าของสินทรัพย์ถาวร และสินทรัพย์ไม่มีตัวตน (กลับรายการ)</t>
  </si>
  <si>
    <t>ผลต่างจากการลดค่าเช่า</t>
  </si>
  <si>
    <t>ผลต่างจากการยกเลิกสัญญาเช่า</t>
  </si>
  <si>
    <t>(กำไร) ขาดทุนจากการขายและตัดจำหน่ายสินทรัพย์ถาวร</t>
  </si>
  <si>
    <t>(กำไร) ขาดทุนจากอัตราแลกเปลี่ยนที่ยังไม่เกิดขึ้นจริง</t>
  </si>
  <si>
    <t>กำไรจากการจำหน่ายสินทรัพย์ทางการเงินหมุนเวียนอื่น</t>
  </si>
  <si>
    <t>ค่าใช้จ่ายภาระผูกพันผลประโยชน์พนักงาน</t>
  </si>
  <si>
    <t>รายได้ดอกเบี้ย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</si>
  <si>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</si>
  <si>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</si>
  <si>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สินค้าคงเหลือ</t>
  </si>
  <si>
    <t>หนี้สินดำเนินงาน เพิ่มขึ้น (ลดลง)</t>
  </si>
  <si>
    <t>จ่ายภาระผูกพันผลประโยชน์พนักงาน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</si>
  <si>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</si>
  <si>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</si>
  <si>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</si>
  <si>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</si>
  <si>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กระแสเงินสดจากกิจกรรมลงทุน</t>
  </si>
  <si>
    <t>เงินจ่ายล่วงหน้าค่าซื้อสินทรัพย์ถาวรและสินทรัพย์ไม่มีตัวตน</t>
  </si>
  <si>
    <t>เงินสดจ่ายเพื่อซื้อสินทรัพย์ถาวรและสินทรัพย์ไม่มีตัวตน</t>
  </si>
  <si>
    <t>5.2.1</t>
  </si>
  <si>
    <t>เงินสดจ่ายเพื่อซื้อสิทธิการใช้สินทรัพย์</t>
  </si>
  <si>
    <t>เงินสดรับจากการจำหน่ายสินทรัพย์ถาวร</t>
  </si>
  <si>
    <t>เงินสดจ่ายเพื่อซื้อหุ้นทุนบริษัทย่อย</t>
  </si>
  <si>
    <t>เงินสดจ่ายเพื่อซื้อสินทรัพย์ทางการเงินอื่น</t>
  </si>
  <si>
    <t>เงินสดรับจากการขายสินทรัพย์ทางการเงินอื่น</t>
  </si>
  <si>
    <t>เงินสดจ่ายเงินให้กู้ยืมระยะสั้นแก่บริษัทย่อย</t>
  </si>
  <si>
    <t>5.2.2</t>
  </si>
  <si>
    <t>เงินสดจ่ายเงินให้กู้ยืมระยะยาวแก่บริษัทร่วม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</si>
  <si>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</si>
  <si>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</si>
  <si>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</si>
  <si>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เงินสดจ่ายคืนเงินกู้ยืมระยะสั้นจากสถาบันการเงิน</t>
  </si>
  <si>
    <t>5.2.4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</si>
  <si>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</si>
  <si>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</t>
  </si>
  <si>
    <t>เงินสดจ่ายจากเงินกู้ยืมระยะยาวจากสถาบันการเงิน</t>
  </si>
  <si>
    <t>เงินสดจ่ายชำระหนี้สินตามสัญญาเช่า</t>
  </si>
  <si>
    <t>5.2.3</t>
  </si>
  <si>
    <t>จ่ายดอกเบี้ย</t>
  </si>
  <si>
    <t>เงินสดสุทธิใช้ไปในกิจกรรมจัดหาเงิน</t>
  </si>
  <si>
    <t>ผลกระทบจากการเปลี่ยนแปลงอัตราแลกเปลี่ยน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</si>
  <si>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</si>
  <si>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</si>
  <si>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</si>
  <si>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ค่าเสื่อมราคา</t>
  </si>
  <si>
    <t>ค่าตัดจำหน่าย</t>
  </si>
  <si>
    <t>ตัดจำหน่ายส่วนเกิน (ส่วนลด) ของสัญญาซื้อขายเงินตรา</t>
  </si>
  <si>
    <t>ต่างประเทศล่วงหน้า</t>
  </si>
  <si>
    <t>ขาดทุนจากการด้อยค่าของลูกหนี้การค้า</t>
  </si>
  <si>
    <t>กำไรจากการจำหน่ายหลักทรัพย์เผื่อขาย</t>
  </si>
  <si>
    <t>ขาดทุนที่ยังไม่เกิดขึ้นจากการปรับมูลค่าของหลักทรัพย์เพื่อค้า</t>
  </si>
  <si>
    <t>ขาดทุนจากการยกเลิกการร่วมค้า</t>
  </si>
  <si>
    <t>ส่วนแบ่งขาดทุนจากเงินลงทุนการร่วมค้า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</si>
  <si>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</si>
  <si>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</si>
  <si>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หนี้สินดำเนินงาน (เพิ่มขึ้น) ลดลง</t>
  </si>
  <si>
    <t>เงินสดได้มาจากกิจกรรมดำเนินงาน</t>
  </si>
  <si>
    <t>จ่ายผลประโยชน์พนักงาน</t>
  </si>
  <si>
    <t>งบกระแสเงินสด (ต่อ)</t>
  </si>
  <si>
    <t>เงินจ่ายล่วงหน้าค่าซื้อสินทรัพย์ถาวรเพิ่มขึ้น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</si>
  <si>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</si>
  <si>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</si>
  <si>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เงินสดรับจากการจำหน่ายอุปกรณ์</t>
  </si>
  <si>
    <t>เงินสดจ่ายเพื่อลงทุนในการร่วมค้า</t>
  </si>
  <si>
    <t>เงินสดรับคืนจากการยกเลิกการร่วมค้า</t>
  </si>
  <si>
    <t>เงินสดจ่ายเพื่อซื้อเงินลงทุนในหลักทรัพย์เพื่อค้าและหลักทรัพย์เผื่อขาย</t>
  </si>
  <si>
    <t>เงินสดรับจากการขายหลักทรัพย์เผื่อขาย</t>
  </si>
  <si>
    <t>เงินสดรับจากการชำระเงินให้กู้ยืมจากบริษัทย่อย</t>
  </si>
  <si>
    <t>4.2.3</t>
  </si>
  <si>
    <t>เงินสดจ่ายชำระเงินกู้ยืมระยะยาวจากกิจการที่เกี่ยวข้องกัน</t>
  </si>
  <si>
    <t>เงินสดจ่ายชำระหนี้สินตามสัญญาเช่าการเงิน</t>
  </si>
  <si>
    <t>เงินสดสุทธิได้มาจากกิจกรรมจัดหาเงิน</t>
  </si>
  <si>
    <t>ผลกระทบจากการเปลี่ยนแปลงอัตราแลกเปลี่ยนของเงินสดและรายการ</t>
  </si>
  <si>
    <t xml:space="preserve">    เทียบเท่าเงินสดในสกุลเงินตราต่างประเทศ</t>
  </si>
  <si>
    <t>เงินสดและรายการเทียบเท่าเงินสดลดลง สุทธิ</t>
  </si>
  <si>
    <t>เงินสดและรายการเทียบเท่าเงินสด ณ วันที่ 31 มีนาคม</t>
  </si>
  <si>
    <t>ส่วนเกิน (ต่ำกว่า) ทุนจากการเปลี่ยนแปลงสัดส่วนการถือหุ้นในบริษัทย่อย</t>
  </si>
  <si>
    <t>ผลขาดทุนอื่น</t>
  </si>
  <si>
    <t>การแบ่งปันกำไร</t>
  </si>
  <si>
    <t>การแบ่งปันกำไรเบ็ดเสร็จรวม</t>
  </si>
  <si>
    <t>ขาดทุนเบ็ดเสร็จอื่น</t>
  </si>
  <si>
    <t>ขาดทุนเบ็ดเสร็จอื่นรวมสำหรับปี - สุทธิจากภาษีเงินได้</t>
  </si>
  <si>
    <r>
      <t>งบฐานะการเงิน</t>
    </r>
    <r>
      <rPr>
        <sz val="16"/>
        <rFont val="Angsana New"/>
        <family val="1"/>
      </rPr>
      <t xml:space="preserve"> (ต่อ)</t>
    </r>
  </si>
  <si>
    <t>ขาดทุนจากการลดมูลค่าของสินค้าคงเหลือ (กลับรายการ)</t>
  </si>
  <si>
    <t xml:space="preserve">ผลขาดทุนจากการด้อยค่าเงินให้กู้ยืม </t>
  </si>
  <si>
    <t xml:space="preserve">ผลขาดทุนทางด้านเครดิตที่คาดว่าจะเกิดขึ้น (กลับรายการ) </t>
  </si>
  <si>
    <t>ขาดทุนที่ยังไม่เกิดขึ้นจากการปรับมูลค่าของสินทรัพย์ทางการเงินหมุนเวียนอื่น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</si>
</sst>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0.00_)"/>
    <numFmt numFmtId="167" formatCode="_(* #,##0.0000_);_(* \(#,##0.0000\);_(* &quot;-&quot;????_);_(@_)"/>
    <numFmt numFmtId="168" formatCode="_(* #,##0_);_(* \(#,##0\);_(* &quot;-&quot;?????_);_(@_)"/>
    <numFmt numFmtId="169" formatCode="_(* #,##0.00000_);_(* \(#,##0.00000\);_(* &quot;-&quot;?????_);_(@_)"/>
  </numFmts>
  <fonts count="22" x14ac:knownFonts="1">
    <font>
      <sz val="15"/>
      <name val="Angsana New"/>
      <charset val="222"/>
    </font>
    <font>
      <sz val="14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4"/>
      <name val="Times New Roman"/>
      <family val="1"/>
    </font>
    <font>
      <sz val="11"/>
      <name val="Angsana New"/>
      <family val="1"/>
    </font>
    <font>
      <b/>
      <sz val="11"/>
      <name val="Angsana New"/>
      <family val="1"/>
    </font>
    <font>
      <sz val="12"/>
      <name val="Angsana New"/>
      <family val="1"/>
    </font>
    <font>
      <sz val="12.6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4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10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84">
    <xf numFmtId="0" fontId="0" fillId="0" borderId="0" xfId="0"/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" fillId="0" borderId="0" xfId="0" applyFont="1" applyAlignment="1">
      <alignment horizontal="left" vertical="center" indent="2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left" vertical="center"/>
    </xf>
    <xf numFmtId="41" fontId="1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left" vertical="center"/>
    </xf>
    <xf numFmtId="41" fontId="11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 applyProtection="1">
      <alignment horizontal="left" vertical="center"/>
      <protection locked="0"/>
    </xf>
    <xf numFmtId="164" fontId="1" fillId="0" borderId="0" xfId="0" applyNumberFormat="1" applyFont="1" applyAlignment="1" applyProtection="1">
      <alignment horizontal="center" vertical="center"/>
      <protection locked="0"/>
    </xf>
    <xf numFmtId="41" fontId="1" fillId="0" borderId="0" xfId="2" applyNumberFormat="1" applyFont="1" applyFill="1" applyBorder="1" applyAlignment="1" applyProtection="1">
      <alignment horizontal="right" vertical="center"/>
      <protection locked="0"/>
    </xf>
    <xf numFmtId="0" fontId="1" fillId="0" borderId="0" xfId="0" applyFont="1" applyAlignment="1" applyProtection="1">
      <alignment vertical="center"/>
      <protection locked="0"/>
    </xf>
    <xf numFmtId="41" fontId="1" fillId="0" borderId="0" xfId="2" applyNumberFormat="1" applyFont="1" applyFill="1" applyAlignment="1">
      <alignment horizontal="right" vertical="center"/>
    </xf>
    <xf numFmtId="164" fontId="11" fillId="0" borderId="0" xfId="0" applyNumberFormat="1" applyFont="1" applyAlignment="1" applyProtection="1">
      <alignment horizontal="center" vertical="center"/>
      <protection locked="0"/>
    </xf>
    <xf numFmtId="164" fontId="1" fillId="0" borderId="0" xfId="0" applyNumberFormat="1" applyFont="1" applyAlignment="1" applyProtection="1">
      <alignment horizontal="left" vertical="center"/>
      <protection locked="0"/>
    </xf>
    <xf numFmtId="0" fontId="11" fillId="0" borderId="0" xfId="0" applyFont="1" applyAlignment="1" applyProtection="1">
      <alignment vertical="center"/>
      <protection locked="0"/>
    </xf>
    <xf numFmtId="41" fontId="1" fillId="0" borderId="0" xfId="0" applyNumberFormat="1" applyFont="1" applyAlignment="1" applyProtection="1">
      <alignment vertical="center"/>
      <protection locked="0"/>
    </xf>
    <xf numFmtId="41" fontId="1" fillId="0" borderId="0" xfId="4" applyNumberFormat="1" applyFont="1" applyFill="1" applyBorder="1" applyAlignment="1">
      <alignment horizontal="right" vertical="center"/>
    </xf>
    <xf numFmtId="41" fontId="1" fillId="0" borderId="0" xfId="2" applyNumberFormat="1" applyFont="1" applyFill="1" applyBorder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41" fontId="1" fillId="0" borderId="0" xfId="2" applyNumberFormat="1" applyFont="1" applyFill="1" applyBorder="1" applyAlignment="1" applyProtection="1">
      <alignment vertical="center"/>
      <protection locked="0"/>
    </xf>
    <xf numFmtId="41" fontId="1" fillId="0" borderId="0" xfId="2" applyNumberFormat="1" applyFont="1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41" fontId="11" fillId="0" borderId="0" xfId="2" applyNumberFormat="1" applyFont="1" applyFill="1" applyAlignment="1">
      <alignment horizontal="right" vertical="center"/>
    </xf>
    <xf numFmtId="41" fontId="11" fillId="0" borderId="0" xfId="0" applyNumberFormat="1" applyFont="1" applyAlignment="1">
      <alignment horizontal="right" vertical="center"/>
    </xf>
    <xf numFmtId="164" fontId="14" fillId="0" borderId="0" xfId="22" applyNumberFormat="1" applyFont="1" applyAlignment="1">
      <alignment vertical="center"/>
    </xf>
    <xf numFmtId="164" fontId="14" fillId="0" borderId="0" xfId="22" applyNumberFormat="1" applyFont="1" applyAlignment="1">
      <alignment horizontal="left" vertical="center"/>
    </xf>
    <xf numFmtId="41" fontId="14" fillId="0" borderId="0" xfId="22" applyNumberFormat="1" applyFont="1" applyAlignment="1">
      <alignment vertical="center"/>
    </xf>
    <xf numFmtId="41" fontId="14" fillId="0" borderId="0" xfId="22" applyNumberFormat="1" applyFont="1" applyAlignment="1">
      <alignment horizontal="right" vertical="center"/>
    </xf>
    <xf numFmtId="41" fontId="13" fillId="0" borderId="0" xfId="2" applyNumberFormat="1" applyFont="1" applyFill="1" applyBorder="1" applyAlignment="1">
      <alignment horizontal="center" vertical="center"/>
    </xf>
    <xf numFmtId="0" fontId="1" fillId="0" borderId="0" xfId="34" applyFont="1" applyAlignment="1">
      <alignment vertical="center"/>
    </xf>
    <xf numFmtId="0" fontId="1" fillId="0" borderId="0" xfId="34" applyFont="1" applyAlignment="1">
      <alignment vertical="top"/>
    </xf>
    <xf numFmtId="37" fontId="1" fillId="0" borderId="0" xfId="34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13" fillId="0" borderId="0" xfId="0" applyNumberFormat="1" applyFont="1" applyAlignment="1" applyProtection="1">
      <alignment horizontal="center" vertical="center"/>
      <protection locked="0"/>
    </xf>
    <xf numFmtId="41" fontId="1" fillId="0" borderId="0" xfId="4" applyNumberFormat="1" applyFont="1" applyFill="1" applyAlignment="1">
      <alignment horizontal="right" vertical="center"/>
    </xf>
    <xf numFmtId="164" fontId="12" fillId="0" borderId="0" xfId="0" applyNumberFormat="1" applyFont="1" applyAlignment="1" applyProtection="1">
      <alignment horizontal="center" vertical="center"/>
      <protection locked="0"/>
    </xf>
    <xf numFmtId="0" fontId="11" fillId="0" borderId="0" xfId="0" applyFont="1" applyAlignment="1">
      <alignment horizontal="left" vertical="center" indent="2"/>
    </xf>
    <xf numFmtId="41" fontId="1" fillId="0" borderId="1" xfId="4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left" vertical="center" indent="4"/>
    </xf>
    <xf numFmtId="41" fontId="1" fillId="0" borderId="2" xfId="4" applyNumberFormat="1" applyFont="1" applyFill="1" applyBorder="1" applyAlignment="1">
      <alignment horizontal="right" vertical="center"/>
    </xf>
    <xf numFmtId="41" fontId="1" fillId="0" borderId="2" xfId="2" applyNumberFormat="1" applyFont="1" applyFill="1" applyBorder="1" applyAlignment="1">
      <alignment horizontal="right" vertical="center"/>
    </xf>
    <xf numFmtId="41" fontId="1" fillId="0" borderId="0" xfId="2" applyNumberFormat="1" applyFont="1" applyFill="1" applyAlignment="1">
      <alignment horizontal="center" vertical="center"/>
    </xf>
    <xf numFmtId="41" fontId="1" fillId="0" borderId="0" xfId="4" applyNumberFormat="1" applyFont="1" applyFill="1" applyBorder="1" applyAlignment="1">
      <alignment horizontal="center" vertical="center"/>
    </xf>
    <xf numFmtId="41" fontId="1" fillId="0" borderId="2" xfId="4" applyNumberFormat="1" applyFont="1" applyFill="1" applyBorder="1" applyAlignment="1">
      <alignment horizontal="center" vertical="center"/>
    </xf>
    <xf numFmtId="41" fontId="11" fillId="0" borderId="0" xfId="4" applyNumberFormat="1" applyFont="1" applyFill="1" applyAlignment="1">
      <alignment horizontal="right" vertical="center"/>
    </xf>
    <xf numFmtId="41" fontId="1" fillId="0" borderId="0" xfId="4" applyNumberFormat="1" applyFont="1" applyFill="1" applyAlignment="1">
      <alignment horizontal="center" vertical="center"/>
    </xf>
    <xf numFmtId="41" fontId="14" fillId="0" borderId="0" xfId="4" applyNumberFormat="1" applyFont="1" applyFill="1" applyAlignment="1">
      <alignment horizontal="right" vertical="center"/>
    </xf>
    <xf numFmtId="41" fontId="11" fillId="0" borderId="0" xfId="4" applyNumberFormat="1" applyFont="1" applyFill="1" applyBorder="1" applyAlignment="1">
      <alignment horizontal="right" vertical="center"/>
    </xf>
    <xf numFmtId="164" fontId="1" fillId="0" borderId="0" xfId="22" applyNumberFormat="1" applyFont="1" applyAlignment="1">
      <alignment horizontal="left" vertical="center"/>
    </xf>
    <xf numFmtId="164" fontId="11" fillId="0" borderId="0" xfId="22" applyNumberFormat="1" applyFont="1" applyAlignment="1">
      <alignment horizontal="left" vertical="center"/>
    </xf>
    <xf numFmtId="164" fontId="11" fillId="0" borderId="0" xfId="0" applyNumberFormat="1" applyFont="1" applyAlignment="1">
      <alignment vertical="center"/>
    </xf>
    <xf numFmtId="41" fontId="1" fillId="0" borderId="3" xfId="2" applyNumberFormat="1" applyFont="1" applyFill="1" applyBorder="1" applyAlignment="1">
      <alignment horizontal="right" vertical="center"/>
    </xf>
    <xf numFmtId="37" fontId="1" fillId="0" borderId="0" xfId="0" applyNumberFormat="1" applyFont="1" applyAlignment="1">
      <alignment vertical="center"/>
    </xf>
    <xf numFmtId="0" fontId="4" fillId="0" borderId="0" xfId="0" applyFont="1" applyAlignment="1">
      <alignment vertical="top"/>
    </xf>
    <xf numFmtId="41" fontId="1" fillId="0" borderId="4" xfId="2" applyNumberFormat="1" applyFont="1" applyFill="1" applyBorder="1" applyAlignment="1">
      <alignment horizontal="right" vertical="center"/>
    </xf>
    <xf numFmtId="41" fontId="1" fillId="0" borderId="4" xfId="4" applyNumberFormat="1" applyFont="1" applyFill="1" applyBorder="1" applyAlignment="1">
      <alignment horizontal="right" vertical="center"/>
    </xf>
    <xf numFmtId="168" fontId="1" fillId="0" borderId="0" xfId="4" applyNumberFormat="1" applyFont="1" applyFill="1" applyAlignment="1">
      <alignment horizontal="right" vertical="center"/>
    </xf>
    <xf numFmtId="0" fontId="1" fillId="0" borderId="0" xfId="34" applyFont="1" applyAlignment="1">
      <alignment horizontal="center" vertical="center"/>
    </xf>
    <xf numFmtId="43" fontId="1" fillId="0" borderId="0" xfId="2" applyFont="1" applyFill="1" applyAlignment="1">
      <alignment vertical="center"/>
    </xf>
    <xf numFmtId="168" fontId="1" fillId="0" borderId="0" xfId="2" applyNumberFormat="1" applyFont="1" applyFill="1" applyBorder="1" applyAlignment="1">
      <alignment horizontal="right" vertical="center"/>
    </xf>
    <xf numFmtId="164" fontId="1" fillId="0" borderId="0" xfId="47" applyNumberFormat="1" applyFont="1" applyAlignment="1">
      <alignment vertical="center"/>
    </xf>
    <xf numFmtId="41" fontId="1" fillId="0" borderId="0" xfId="47" applyNumberFormat="1" applyFont="1" applyAlignment="1">
      <alignment vertical="center"/>
    </xf>
    <xf numFmtId="41" fontId="1" fillId="0" borderId="0" xfId="47" applyNumberFormat="1" applyFont="1" applyAlignment="1">
      <alignment horizontal="right" vertical="center"/>
    </xf>
    <xf numFmtId="165" fontId="1" fillId="0" borderId="0" xfId="2" applyNumberFormat="1" applyFont="1" applyFill="1" applyBorder="1" applyAlignment="1">
      <alignment vertical="center"/>
    </xf>
    <xf numFmtId="165" fontId="13" fillId="0" borderId="0" xfId="2" applyNumberFormat="1" applyFont="1" applyFill="1" applyBorder="1" applyAlignment="1">
      <alignment horizontal="center" vertical="center"/>
    </xf>
    <xf numFmtId="165" fontId="1" fillId="0" borderId="0" xfId="2" applyNumberFormat="1" applyFont="1" applyFill="1" applyAlignment="1">
      <alignment horizontal="right" vertical="center"/>
    </xf>
    <xf numFmtId="165" fontId="1" fillId="0" borderId="0" xfId="2" applyNumberFormat="1" applyFont="1" applyFill="1" applyBorder="1" applyAlignment="1">
      <alignment horizontal="right" vertical="center"/>
    </xf>
    <xf numFmtId="165" fontId="4" fillId="0" borderId="0" xfId="2" applyNumberFormat="1" applyFont="1" applyFill="1" applyBorder="1" applyAlignment="1">
      <alignment horizontal="center" wrapText="1"/>
    </xf>
    <xf numFmtId="165" fontId="1" fillId="0" borderId="4" xfId="2" applyNumberFormat="1" applyFont="1" applyFill="1" applyBorder="1" applyAlignment="1">
      <alignment horizontal="right" vertical="center"/>
    </xf>
    <xf numFmtId="10" fontId="1" fillId="0" borderId="0" xfId="49" applyNumberFormat="1" applyFont="1" applyFill="1" applyAlignment="1">
      <alignment vertical="center"/>
    </xf>
    <xf numFmtId="10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indent="1"/>
    </xf>
    <xf numFmtId="164" fontId="21" fillId="0" borderId="0" xfId="0" applyNumberFormat="1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165" fontId="11" fillId="0" borderId="0" xfId="2" applyNumberFormat="1" applyFont="1" applyFill="1" applyAlignment="1">
      <alignment vertical="center"/>
    </xf>
    <xf numFmtId="165" fontId="1" fillId="0" borderId="0" xfId="2" applyNumberFormat="1" applyFont="1" applyFill="1" applyAlignment="1">
      <alignment horizontal="center" vertical="center"/>
    </xf>
    <xf numFmtId="165" fontId="1" fillId="0" borderId="2" xfId="2" applyNumberFormat="1" applyFont="1" applyFill="1" applyBorder="1" applyAlignment="1">
      <alignment horizontal="left" vertical="center" indent="1"/>
    </xf>
    <xf numFmtId="165" fontId="1" fillId="0" borderId="3" xfId="2" applyNumberFormat="1" applyFont="1" applyFill="1" applyBorder="1" applyAlignment="1">
      <alignment horizontal="right" vertical="center"/>
    </xf>
    <xf numFmtId="41" fontId="21" fillId="0" borderId="0" xfId="2" applyNumberFormat="1" applyFont="1" applyFill="1" applyAlignment="1">
      <alignment horizontal="right" vertical="center"/>
    </xf>
    <xf numFmtId="164" fontId="1" fillId="0" borderId="0" xfId="0" quotePrefix="1" applyNumberFormat="1" applyFont="1" applyAlignment="1">
      <alignment horizontal="center" vertical="center"/>
    </xf>
    <xf numFmtId="41" fontId="1" fillId="0" borderId="0" xfId="0" applyNumberFormat="1" applyFont="1" applyAlignment="1">
      <alignment vertical="center"/>
    </xf>
    <xf numFmtId="165" fontId="1" fillId="0" borderId="0" xfId="2" applyNumberFormat="1" applyFont="1" applyFill="1" applyBorder="1" applyAlignment="1">
      <alignment horizontal="left" vertical="center"/>
    </xf>
    <xf numFmtId="165" fontId="14" fillId="0" borderId="0" xfId="2" applyNumberFormat="1" applyFont="1" applyFill="1" applyBorder="1" applyAlignment="1">
      <alignment horizontal="right" vertical="center"/>
    </xf>
    <xf numFmtId="43" fontId="14" fillId="0" borderId="0" xfId="2" applyFont="1" applyFill="1" applyAlignment="1">
      <alignment horizontal="right" vertical="center"/>
    </xf>
    <xf numFmtId="43" fontId="1" fillId="0" borderId="0" xfId="2" applyFont="1" applyFill="1" applyAlignment="1">
      <alignment horizontal="left" vertical="center"/>
    </xf>
    <xf numFmtId="0" fontId="11" fillId="0" borderId="0" xfId="48" applyFont="1" applyAlignment="1">
      <alignment vertical="center"/>
    </xf>
    <xf numFmtId="0" fontId="1" fillId="0" borderId="0" xfId="48" applyFont="1" applyAlignment="1">
      <alignment vertical="center"/>
    </xf>
    <xf numFmtId="0" fontId="1" fillId="0" borderId="0" xfId="48" applyFont="1" applyAlignment="1">
      <alignment vertical="top"/>
    </xf>
    <xf numFmtId="41" fontId="11" fillId="0" borderId="0" xfId="47" applyNumberFormat="1" applyFont="1" applyAlignment="1">
      <alignment horizontal="center" vertical="center"/>
    </xf>
    <xf numFmtId="164" fontId="11" fillId="0" borderId="0" xfId="47" applyNumberFormat="1" applyFont="1" applyAlignment="1">
      <alignment vertical="center"/>
    </xf>
    <xf numFmtId="41" fontId="1" fillId="0" borderId="0" xfId="6" applyNumberFormat="1" applyFont="1" applyFill="1" applyBorder="1" applyAlignment="1">
      <alignment horizontal="right" vertical="center"/>
    </xf>
    <xf numFmtId="41" fontId="1" fillId="0" borderId="0" xfId="6" applyNumberFormat="1" applyFont="1" applyFill="1" applyAlignment="1">
      <alignment horizontal="right" vertical="center"/>
    </xf>
    <xf numFmtId="0" fontId="3" fillId="0" borderId="0" xfId="48" applyFont="1" applyAlignment="1">
      <alignment vertical="center"/>
    </xf>
    <xf numFmtId="0" fontId="4" fillId="0" borderId="0" xfId="48" applyFont="1" applyAlignment="1">
      <alignment vertical="center"/>
    </xf>
    <xf numFmtId="0" fontId="4" fillId="0" borderId="0" xfId="48" applyFont="1" applyAlignment="1">
      <alignment vertical="top"/>
    </xf>
    <xf numFmtId="164" fontId="16" fillId="0" borderId="0" xfId="47" applyNumberFormat="1" applyFont="1" applyAlignment="1">
      <alignment vertical="center"/>
    </xf>
    <xf numFmtId="164" fontId="17" fillId="0" borderId="0" xfId="47" applyNumberFormat="1" applyFont="1" applyAlignment="1">
      <alignment vertical="center"/>
    </xf>
    <xf numFmtId="41" fontId="15" fillId="0" borderId="0" xfId="6" applyNumberFormat="1" applyFont="1" applyFill="1" applyBorder="1" applyAlignment="1">
      <alignment horizontal="right" vertical="center"/>
    </xf>
    <xf numFmtId="168" fontId="15" fillId="0" borderId="0" xfId="2" applyNumberFormat="1" applyFont="1" applyFill="1" applyBorder="1" applyAlignment="1">
      <alignment vertical="center"/>
    </xf>
    <xf numFmtId="43" fontId="17" fillId="0" borderId="0" xfId="2" applyFont="1" applyFill="1" applyBorder="1" applyAlignment="1">
      <alignment vertical="center"/>
    </xf>
    <xf numFmtId="164" fontId="1" fillId="0" borderId="0" xfId="23" applyNumberFormat="1" applyFont="1" applyAlignment="1">
      <alignment horizontal="left" vertical="center"/>
    </xf>
    <xf numFmtId="0" fontId="11" fillId="0" borderId="0" xfId="23" applyFont="1" applyAlignment="1">
      <alignment horizontal="center" vertical="center"/>
    </xf>
    <xf numFmtId="0" fontId="1" fillId="0" borderId="0" xfId="23" applyFont="1" applyAlignment="1">
      <alignment vertical="center"/>
    </xf>
    <xf numFmtId="164" fontId="1" fillId="0" borderId="0" xfId="23" applyNumberFormat="1" applyFont="1" applyAlignment="1">
      <alignment horizontal="center" vertical="center"/>
    </xf>
    <xf numFmtId="49" fontId="11" fillId="0" borderId="0" xfId="23" applyNumberFormat="1" applyFont="1" applyAlignment="1">
      <alignment horizontal="center" vertical="center"/>
    </xf>
    <xf numFmtId="0" fontId="11" fillId="0" borderId="0" xfId="23" applyFont="1" applyAlignment="1">
      <alignment horizontal="left" wrapText="1"/>
    </xf>
    <xf numFmtId="0" fontId="11" fillId="0" borderId="0" xfId="23" applyFont="1" applyAlignment="1">
      <alignment horizontal="center" wrapText="1"/>
    </xf>
    <xf numFmtId="0" fontId="1" fillId="0" borderId="0" xfId="23" applyFont="1" applyAlignment="1">
      <alignment horizontal="left" vertical="center" indent="2"/>
    </xf>
    <xf numFmtId="0" fontId="1" fillId="0" borderId="0" xfId="23" applyFont="1" applyAlignment="1">
      <alignment horizontal="center" vertical="center"/>
    </xf>
    <xf numFmtId="41" fontId="4" fillId="0" borderId="0" xfId="23" applyNumberFormat="1" applyFont="1" applyAlignment="1">
      <alignment vertical="center"/>
    </xf>
    <xf numFmtId="41" fontId="1" fillId="0" borderId="0" xfId="23" applyNumberFormat="1" applyFont="1" applyAlignment="1">
      <alignment vertical="center"/>
    </xf>
    <xf numFmtId="0" fontId="1" fillId="0" borderId="0" xfId="23" quotePrefix="1" applyFont="1" applyAlignment="1">
      <alignment horizontal="left" vertical="center" indent="2"/>
    </xf>
    <xf numFmtId="168" fontId="1" fillId="0" borderId="0" xfId="4" applyNumberFormat="1" applyFont="1" applyFill="1" applyBorder="1" applyAlignment="1">
      <alignment horizontal="right" vertical="center"/>
    </xf>
    <xf numFmtId="0" fontId="1" fillId="0" borderId="0" xfId="23" applyFont="1" applyAlignment="1">
      <alignment horizontal="left" vertical="center" indent="4"/>
    </xf>
    <xf numFmtId="0" fontId="11" fillId="0" borderId="0" xfId="23" applyFont="1" applyAlignment="1">
      <alignment vertical="center"/>
    </xf>
    <xf numFmtId="0" fontId="1" fillId="0" borderId="0" xfId="23" applyFont="1" applyAlignment="1">
      <alignment horizontal="center" wrapText="1"/>
    </xf>
    <xf numFmtId="0" fontId="1" fillId="0" borderId="0" xfId="23" applyFont="1" applyAlignment="1">
      <alignment horizontal="left" wrapText="1"/>
    </xf>
    <xf numFmtId="41" fontId="13" fillId="0" borderId="0" xfId="23" applyNumberFormat="1" applyFont="1" applyAlignment="1">
      <alignment horizontal="center" vertical="center"/>
    </xf>
    <xf numFmtId="41" fontId="1" fillId="0" borderId="0" xfId="23" applyNumberFormat="1" applyFont="1" applyAlignment="1">
      <alignment horizontal="center" vertical="center"/>
    </xf>
    <xf numFmtId="41" fontId="1" fillId="0" borderId="0" xfId="23" applyNumberFormat="1" applyFont="1" applyAlignment="1">
      <alignment horizontal="right" vertical="center"/>
    </xf>
    <xf numFmtId="0" fontId="11" fillId="0" borderId="0" xfId="23" applyFont="1" applyAlignment="1">
      <alignment horizontal="left" vertical="center" indent="4"/>
    </xf>
    <xf numFmtId="164" fontId="11" fillId="0" borderId="0" xfId="23" applyNumberFormat="1" applyFont="1" applyAlignment="1">
      <alignment horizontal="left" vertical="center"/>
    </xf>
    <xf numFmtId="41" fontId="1" fillId="0" borderId="2" xfId="23" applyNumberFormat="1" applyFont="1" applyBorder="1" applyAlignment="1">
      <alignment horizontal="right" vertical="center"/>
    </xf>
    <xf numFmtId="0" fontId="1" fillId="0" borderId="0" xfId="23" applyFont="1" applyAlignment="1" applyProtection="1">
      <alignment vertical="center"/>
      <protection locked="0"/>
    </xf>
    <xf numFmtId="0" fontId="4" fillId="0" borderId="0" xfId="23" quotePrefix="1" applyFont="1" applyAlignment="1">
      <alignment horizontal="center" wrapText="1"/>
    </xf>
    <xf numFmtId="0" fontId="4" fillId="0" borderId="0" xfId="23" applyFont="1" applyAlignment="1">
      <alignment horizontal="center" wrapText="1"/>
    </xf>
    <xf numFmtId="168" fontId="1" fillId="0" borderId="0" xfId="4" applyNumberFormat="1" applyFont="1" applyFill="1" applyAlignment="1">
      <alignment horizontal="center" vertical="center"/>
    </xf>
    <xf numFmtId="41" fontId="1" fillId="0" borderId="0" xfId="2" applyNumberFormat="1" applyFont="1" applyFill="1" applyBorder="1" applyAlignment="1" applyProtection="1">
      <alignment horizontal="center" vertical="center"/>
      <protection locked="0"/>
    </xf>
    <xf numFmtId="167" fontId="1" fillId="0" borderId="0" xfId="4" applyNumberFormat="1" applyFont="1" applyFill="1" applyBorder="1" applyAlignment="1">
      <alignment horizontal="center" vertical="center"/>
    </xf>
    <xf numFmtId="168" fontId="1" fillId="0" borderId="2" xfId="4" applyNumberFormat="1" applyFont="1" applyFill="1" applyBorder="1" applyAlignment="1">
      <alignment horizontal="center" vertical="center"/>
    </xf>
    <xf numFmtId="168" fontId="1" fillId="0" borderId="4" xfId="4" applyNumberFormat="1" applyFont="1" applyFill="1" applyBorder="1" applyAlignment="1">
      <alignment horizontal="center" vertical="center"/>
    </xf>
    <xf numFmtId="168" fontId="1" fillId="0" borderId="0" xfId="4" applyNumberFormat="1" applyFont="1" applyFill="1" applyBorder="1" applyAlignment="1">
      <alignment horizontal="center" vertical="center"/>
    </xf>
    <xf numFmtId="168" fontId="15" fillId="0" borderId="0" xfId="2" applyNumberFormat="1" applyFont="1" applyFill="1" applyBorder="1" applyAlignment="1">
      <alignment horizontal="center" vertical="center"/>
    </xf>
    <xf numFmtId="0" fontId="11" fillId="0" borderId="0" xfId="48" applyFont="1" applyAlignment="1">
      <alignment horizontal="right" vertical="center"/>
    </xf>
    <xf numFmtId="0" fontId="11" fillId="0" borderId="5" xfId="48" applyFont="1" applyBorder="1" applyAlignment="1">
      <alignment horizontal="right" vertical="center"/>
    </xf>
    <xf numFmtId="0" fontId="18" fillId="0" borderId="0" xfId="0" applyFont="1" applyAlignment="1">
      <alignment vertical="center"/>
    </xf>
    <xf numFmtId="41" fontId="19" fillId="0" borderId="0" xfId="47" applyNumberFormat="1" applyFont="1" applyAlignment="1">
      <alignment horizontal="center" vertical="center"/>
    </xf>
    <xf numFmtId="164" fontId="19" fillId="0" borderId="0" xfId="47" applyNumberFormat="1" applyFont="1" applyAlignment="1">
      <alignment vertical="center"/>
    </xf>
    <xf numFmtId="41" fontId="11" fillId="0" borderId="2" xfId="47" applyNumberFormat="1" applyFont="1" applyBorder="1" applyAlignment="1">
      <alignment horizontal="center" vertical="center"/>
    </xf>
    <xf numFmtId="41" fontId="11" fillId="0" borderId="4" xfId="47" applyNumberFormat="1" applyFont="1" applyBorder="1" applyAlignment="1">
      <alignment horizontal="center" vertical="center"/>
    </xf>
    <xf numFmtId="41" fontId="1" fillId="0" borderId="0" xfId="6" applyNumberFormat="1" applyFont="1" applyFill="1" applyBorder="1" applyAlignment="1">
      <alignment vertical="center"/>
    </xf>
    <xf numFmtId="41" fontId="1" fillId="0" borderId="0" xfId="6" applyNumberFormat="1" applyFont="1" applyFill="1" applyAlignment="1">
      <alignment horizontal="center" vertical="center"/>
    </xf>
    <xf numFmtId="41" fontId="1" fillId="0" borderId="0" xfId="6" applyNumberFormat="1" applyFont="1" applyFill="1" applyBorder="1" applyAlignment="1">
      <alignment horizontal="center" vertical="center"/>
    </xf>
    <xf numFmtId="41" fontId="1" fillId="0" borderId="5" xfId="6" applyNumberFormat="1" applyFont="1" applyFill="1" applyBorder="1" applyAlignment="1">
      <alignment horizontal="center" vertical="center"/>
    </xf>
    <xf numFmtId="41" fontId="1" fillId="0" borderId="3" xfId="6" applyNumberFormat="1" applyFont="1" applyFill="1" applyBorder="1" applyAlignment="1">
      <alignment horizontal="right" vertical="center"/>
    </xf>
    <xf numFmtId="41" fontId="14" fillId="0" borderId="0" xfId="0" applyNumberFormat="1" applyFont="1"/>
    <xf numFmtId="41" fontId="1" fillId="0" borderId="0" xfId="6" applyNumberFormat="1" applyFont="1" applyFill="1" applyAlignment="1">
      <alignment vertical="center"/>
    </xf>
    <xf numFmtId="41" fontId="1" fillId="0" borderId="2" xfId="6" applyNumberFormat="1" applyFont="1" applyFill="1" applyBorder="1" applyAlignment="1">
      <alignment horizontal="center" vertical="center"/>
    </xf>
    <xf numFmtId="41" fontId="1" fillId="0" borderId="2" xfId="6" applyNumberFormat="1" applyFont="1" applyFill="1" applyBorder="1" applyAlignment="1">
      <alignment horizontal="right" vertical="center"/>
    </xf>
    <xf numFmtId="43" fontId="1" fillId="0" borderId="0" xfId="2" applyFont="1" applyFill="1" applyBorder="1" applyAlignment="1">
      <alignment horizontal="right" vertical="center"/>
    </xf>
    <xf numFmtId="164" fontId="17" fillId="0" borderId="0" xfId="47" applyNumberFormat="1" applyFont="1" applyAlignment="1">
      <alignment horizontal="center" vertical="center"/>
    </xf>
    <xf numFmtId="41" fontId="19" fillId="0" borderId="0" xfId="47" applyNumberFormat="1" applyFont="1" applyAlignment="1">
      <alignment horizontal="centerContinuous" vertical="center"/>
    </xf>
    <xf numFmtId="41" fontId="19" fillId="0" borderId="0" xfId="47" applyNumberFormat="1" applyFont="1" applyAlignment="1">
      <alignment vertical="center"/>
    </xf>
    <xf numFmtId="164" fontId="19" fillId="0" borderId="0" xfId="47" applyNumberFormat="1" applyFont="1" applyAlignment="1">
      <alignment horizontal="center" vertical="center"/>
    </xf>
    <xf numFmtId="41" fontId="19" fillId="0" borderId="0" xfId="0" applyNumberFormat="1" applyFont="1" applyAlignment="1">
      <alignment horizontal="center" vertical="center"/>
    </xf>
    <xf numFmtId="164" fontId="1" fillId="0" borderId="0" xfId="22" quotePrefix="1" applyNumberFormat="1" applyFont="1" applyAlignment="1">
      <alignment horizontal="left" vertical="center"/>
    </xf>
    <xf numFmtId="164" fontId="17" fillId="0" borderId="0" xfId="47" quotePrefix="1" applyNumberFormat="1" applyFont="1" applyAlignment="1">
      <alignment horizontal="left" vertical="center"/>
    </xf>
    <xf numFmtId="164" fontId="1" fillId="0" borderId="0" xfId="47" quotePrefix="1" applyNumberFormat="1" applyFont="1" applyAlignment="1">
      <alignment horizontal="left" vertical="center"/>
    </xf>
    <xf numFmtId="0" fontId="11" fillId="0" borderId="0" xfId="0" quotePrefix="1" applyFont="1" applyAlignment="1">
      <alignment horizontal="left" vertical="center"/>
    </xf>
    <xf numFmtId="164" fontId="11" fillId="0" borderId="0" xfId="22" quotePrefix="1" applyNumberFormat="1" applyFont="1" applyAlignment="1">
      <alignment horizontal="left" vertical="center"/>
    </xf>
    <xf numFmtId="0" fontId="1" fillId="0" borderId="0" xfId="0" quotePrefix="1" applyFont="1" applyAlignment="1">
      <alignment horizontal="left" vertical="center" indent="1"/>
    </xf>
    <xf numFmtId="165" fontId="1" fillId="0" borderId="0" xfId="0" applyNumberFormat="1" applyFont="1" applyAlignment="1">
      <alignment vertical="center"/>
    </xf>
    <xf numFmtId="164" fontId="11" fillId="0" borderId="0" xfId="22" applyNumberFormat="1" applyFont="1" applyAlignment="1">
      <alignment horizontal="center" vertical="center"/>
    </xf>
    <xf numFmtId="0" fontId="1" fillId="0" borderId="0" xfId="0" quotePrefix="1" applyFont="1" applyAlignment="1">
      <alignment horizontal="left" vertical="center" indent="3"/>
    </xf>
    <xf numFmtId="0" fontId="1" fillId="0" borderId="0" xfId="23" applyFont="1" applyAlignment="1">
      <alignment horizontal="left" vertical="center" indent="3"/>
    </xf>
    <xf numFmtId="164" fontId="11" fillId="0" borderId="0" xfId="22" quotePrefix="1" applyNumberFormat="1" applyFont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164" fontId="14" fillId="0" borderId="0" xfId="22" applyNumberFormat="1" applyFont="1" applyAlignment="1">
      <alignment horizontal="center" vertical="center"/>
    </xf>
    <xf numFmtId="164" fontId="1" fillId="0" borderId="0" xfId="22" applyNumberFormat="1" applyFont="1" applyAlignment="1">
      <alignment horizontal="center" vertical="center"/>
    </xf>
    <xf numFmtId="41" fontId="1" fillId="0" borderId="5" xfId="2" applyNumberFormat="1" applyFont="1" applyFill="1" applyBorder="1" applyAlignment="1">
      <alignment horizontal="center" vertical="center"/>
    </xf>
    <xf numFmtId="164" fontId="1" fillId="0" borderId="0" xfId="22" applyNumberFormat="1" applyFont="1" applyAlignment="1">
      <alignment horizontal="left" vertical="center" indent="2"/>
    </xf>
    <xf numFmtId="37" fontId="17" fillId="0" borderId="0" xfId="6" applyNumberFormat="1" applyFont="1" applyFill="1" applyAlignment="1">
      <alignment horizontal="right" vertical="center"/>
    </xf>
    <xf numFmtId="37" fontId="17" fillId="0" borderId="0" xfId="4" applyNumberFormat="1" applyFont="1" applyFill="1" applyBorder="1" applyAlignment="1">
      <alignment horizontal="right" vertical="center"/>
    </xf>
    <xf numFmtId="37" fontId="17" fillId="0" borderId="2" xfId="4" applyNumberFormat="1" applyFont="1" applyFill="1" applyBorder="1" applyAlignment="1">
      <alignment horizontal="right" vertical="center"/>
    </xf>
    <xf numFmtId="37" fontId="17" fillId="0" borderId="0" xfId="6" applyNumberFormat="1" applyFont="1" applyFill="1" applyBorder="1" applyAlignment="1">
      <alignment horizontal="right" vertical="center"/>
    </xf>
    <xf numFmtId="37" fontId="17" fillId="0" borderId="2" xfId="6" applyNumberFormat="1" applyFont="1" applyFill="1" applyBorder="1" applyAlignment="1">
      <alignment horizontal="right" vertical="center"/>
    </xf>
    <xf numFmtId="37" fontId="17" fillId="0" borderId="3" xfId="6" applyNumberFormat="1" applyFont="1" applyFill="1" applyBorder="1" applyAlignment="1">
      <alignment horizontal="right" vertical="center"/>
    </xf>
    <xf numFmtId="37" fontId="17" fillId="0" borderId="2" xfId="2" applyNumberFormat="1" applyFont="1" applyFill="1" applyBorder="1" applyAlignment="1">
      <alignment horizontal="right" vertical="center"/>
    </xf>
    <xf numFmtId="37" fontId="15" fillId="0" borderId="0" xfId="6" applyNumberFormat="1" applyFont="1" applyFill="1" applyBorder="1" applyAlignment="1">
      <alignment horizontal="right" vertical="center"/>
    </xf>
    <xf numFmtId="37" fontId="19" fillId="0" borderId="0" xfId="47" applyNumberFormat="1" applyFont="1" applyAlignment="1">
      <alignment horizontal="right" vertical="center"/>
    </xf>
    <xf numFmtId="37" fontId="19" fillId="0" borderId="0" xfId="0" applyNumberFormat="1" applyFont="1" applyAlignment="1">
      <alignment horizontal="right" vertical="center"/>
    </xf>
    <xf numFmtId="37" fontId="17" fillId="0" borderId="0" xfId="4" applyNumberFormat="1" applyFont="1" applyFill="1" applyAlignment="1">
      <alignment horizontal="right" vertical="center"/>
    </xf>
    <xf numFmtId="37" fontId="17" fillId="0" borderId="0" xfId="2" applyNumberFormat="1" applyFont="1" applyFill="1" applyBorder="1" applyAlignment="1">
      <alignment horizontal="right" vertical="center"/>
    </xf>
    <xf numFmtId="37" fontId="17" fillId="0" borderId="0" xfId="2" applyNumberFormat="1" applyFont="1" applyFill="1" applyAlignment="1">
      <alignment horizontal="right" vertical="center"/>
    </xf>
    <xf numFmtId="37" fontId="17" fillId="0" borderId="4" xfId="4" applyNumberFormat="1" applyFont="1" applyFill="1" applyBorder="1" applyAlignment="1">
      <alignment horizontal="right" vertical="center"/>
    </xf>
    <xf numFmtId="37" fontId="17" fillId="0" borderId="3" xfId="2" applyNumberFormat="1" applyFont="1" applyFill="1" applyBorder="1" applyAlignment="1">
      <alignment horizontal="right" vertical="center"/>
    </xf>
    <xf numFmtId="37" fontId="17" fillId="0" borderId="3" xfId="4" applyNumberFormat="1" applyFont="1" applyFill="1" applyBorder="1" applyAlignment="1">
      <alignment horizontal="right" vertical="center"/>
    </xf>
    <xf numFmtId="37" fontId="19" fillId="0" borderId="0" xfId="2" applyNumberFormat="1" applyFont="1" applyFill="1" applyBorder="1" applyAlignment="1">
      <alignment horizontal="right" vertical="center"/>
    </xf>
    <xf numFmtId="37" fontId="1" fillId="0" borderId="5" xfId="4" applyNumberFormat="1" applyFont="1" applyFill="1" applyBorder="1" applyAlignment="1">
      <alignment horizontal="right" vertical="center"/>
    </xf>
    <xf numFmtId="37" fontId="15" fillId="0" borderId="0" xfId="2" applyNumberFormat="1" applyFont="1" applyFill="1" applyBorder="1" applyAlignment="1">
      <alignment horizontal="right" vertical="center"/>
    </xf>
    <xf numFmtId="37" fontId="17" fillId="0" borderId="0" xfId="47" applyNumberFormat="1" applyFont="1" applyAlignment="1">
      <alignment horizontal="right" vertical="center"/>
    </xf>
    <xf numFmtId="164" fontId="4" fillId="0" borderId="0" xfId="47" applyNumberFormat="1" applyFont="1" applyAlignment="1">
      <alignment vertical="center"/>
    </xf>
    <xf numFmtId="168" fontId="1" fillId="0" borderId="0" xfId="4" quotePrefix="1" applyNumberFormat="1" applyFont="1" applyFill="1" applyBorder="1" applyAlignment="1">
      <alignment horizontal="center" vertical="center"/>
    </xf>
    <xf numFmtId="168" fontId="1" fillId="0" borderId="1" xfId="4" applyNumberFormat="1" applyFont="1" applyFill="1" applyBorder="1" applyAlignment="1">
      <alignment horizontal="center" vertical="center"/>
    </xf>
    <xf numFmtId="168" fontId="1" fillId="2" borderId="0" xfId="4" applyNumberFormat="1" applyFont="1" applyFill="1" applyAlignment="1">
      <alignment horizontal="center" vertical="center"/>
    </xf>
    <xf numFmtId="41" fontId="1" fillId="2" borderId="0" xfId="2" applyNumberFormat="1" applyFont="1" applyFill="1" applyAlignment="1">
      <alignment horizontal="right" vertical="center"/>
    </xf>
    <xf numFmtId="41" fontId="1" fillId="2" borderId="0" xfId="4" applyNumberFormat="1" applyFont="1" applyFill="1" applyAlignment="1">
      <alignment horizontal="right" vertical="center"/>
    </xf>
    <xf numFmtId="168" fontId="1" fillId="2" borderId="0" xfId="4" applyNumberFormat="1" applyFont="1" applyFill="1" applyAlignment="1">
      <alignment horizontal="right" vertical="center"/>
    </xf>
    <xf numFmtId="165" fontId="1" fillId="2" borderId="0" xfId="2" applyNumberFormat="1" applyFont="1" applyFill="1" applyAlignment="1">
      <alignment horizontal="right" vertical="center"/>
    </xf>
    <xf numFmtId="41" fontId="1" fillId="2" borderId="2" xfId="4" applyNumberFormat="1" applyFont="1" applyFill="1" applyBorder="1" applyAlignment="1">
      <alignment horizontal="right" vertical="center"/>
    </xf>
    <xf numFmtId="41" fontId="1" fillId="2" borderId="2" xfId="2" applyNumberFormat="1" applyFont="1" applyFill="1" applyBorder="1" applyAlignment="1">
      <alignment horizontal="right" vertical="center"/>
    </xf>
    <xf numFmtId="164" fontId="1" fillId="2" borderId="0" xfId="0" applyNumberFormat="1" applyFont="1" applyFill="1" applyAlignment="1">
      <alignment horizontal="center" vertical="center"/>
    </xf>
    <xf numFmtId="165" fontId="1" fillId="2" borderId="4" xfId="2" applyNumberFormat="1" applyFont="1" applyFill="1" applyBorder="1" applyAlignment="1">
      <alignment horizontal="right" vertical="center"/>
    </xf>
    <xf numFmtId="41" fontId="1" fillId="2" borderId="0" xfId="0" applyNumberFormat="1" applyFont="1" applyFill="1" applyAlignment="1">
      <alignment horizontal="right" vertical="center"/>
    </xf>
    <xf numFmtId="41" fontId="1" fillId="2" borderId="0" xfId="4" applyNumberFormat="1" applyFont="1" applyFill="1" applyBorder="1" applyAlignment="1">
      <alignment horizontal="right" vertical="center"/>
    </xf>
    <xf numFmtId="41" fontId="1" fillId="2" borderId="5" xfId="2" applyNumberFormat="1" applyFont="1" applyFill="1" applyBorder="1" applyAlignment="1">
      <alignment horizontal="right" vertical="center"/>
    </xf>
    <xf numFmtId="41" fontId="1" fillId="2" borderId="0" xfId="2" applyNumberFormat="1" applyFont="1" applyFill="1" applyBorder="1" applyAlignment="1">
      <alignment horizontal="right" vertical="center"/>
    </xf>
    <xf numFmtId="41" fontId="1" fillId="2" borderId="0" xfId="2" quotePrefix="1" applyNumberFormat="1" applyFont="1" applyFill="1" applyBorder="1" applyAlignment="1">
      <alignment horizontal="center" vertical="center"/>
    </xf>
    <xf numFmtId="41" fontId="1" fillId="2" borderId="4" xfId="4" applyNumberFormat="1" applyFont="1" applyFill="1" applyBorder="1" applyAlignment="1">
      <alignment horizontal="right" vertical="center"/>
    </xf>
    <xf numFmtId="41" fontId="1" fillId="2" borderId="3" xfId="4" applyNumberFormat="1" applyFont="1" applyFill="1" applyBorder="1" applyAlignment="1">
      <alignment horizontal="right" vertical="center"/>
    </xf>
    <xf numFmtId="41" fontId="1" fillId="0" borderId="4" xfId="0" applyNumberFormat="1" applyFont="1" applyBorder="1" applyAlignment="1" applyProtection="1">
      <alignment vertical="center"/>
      <protection locked="0"/>
    </xf>
    <xf numFmtId="41" fontId="1" fillId="0" borderId="4" xfId="2" applyNumberFormat="1" applyFont="1" applyFill="1" applyBorder="1" applyAlignment="1" applyProtection="1">
      <alignment horizontal="right" vertical="center"/>
      <protection locked="0"/>
    </xf>
    <xf numFmtId="41" fontId="1" fillId="0" borderId="1" xfId="0" applyNumberFormat="1" applyFont="1" applyBorder="1" applyAlignment="1" applyProtection="1">
      <alignment vertical="center"/>
      <protection locked="0"/>
    </xf>
    <xf numFmtId="41" fontId="1" fillId="0" borderId="2" xfId="0" applyNumberFormat="1" applyFont="1" applyBorder="1" applyAlignment="1" applyProtection="1">
      <alignment vertical="center"/>
      <protection locked="0"/>
    </xf>
    <xf numFmtId="41" fontId="1" fillId="0" borderId="0" xfId="0" applyNumberFormat="1" applyFont="1" applyAlignment="1">
      <alignment horizontal="center" vertical="center"/>
    </xf>
    <xf numFmtId="41" fontId="1" fillId="0" borderId="3" xfId="4" applyNumberFormat="1" applyFont="1" applyFill="1" applyBorder="1" applyAlignment="1">
      <alignment horizontal="right" vertical="center"/>
    </xf>
    <xf numFmtId="164" fontId="1" fillId="0" borderId="0" xfId="0" quotePrefix="1" applyNumberFormat="1" applyFont="1" applyAlignment="1" applyProtection="1">
      <alignment horizontal="center" vertical="center"/>
      <protection locked="0"/>
    </xf>
    <xf numFmtId="41" fontId="11" fillId="0" borderId="0" xfId="0" applyNumberFormat="1" applyFont="1" applyAlignment="1" applyProtection="1">
      <alignment vertical="center"/>
      <protection locked="0"/>
    </xf>
    <xf numFmtId="41" fontId="1" fillId="0" borderId="4" xfId="2" applyNumberFormat="1" applyFont="1" applyFill="1" applyBorder="1" applyAlignment="1" applyProtection="1">
      <alignment vertical="center"/>
      <protection locked="0"/>
    </xf>
    <xf numFmtId="41" fontId="1" fillId="0" borderId="2" xfId="3" applyNumberFormat="1" applyFont="1" applyFill="1" applyBorder="1" applyAlignment="1">
      <alignment horizontal="right" vertical="center"/>
    </xf>
    <xf numFmtId="0" fontId="1" fillId="0" borderId="0" xfId="23" applyFont="1" applyAlignment="1">
      <alignment horizontal="left" vertical="top"/>
    </xf>
    <xf numFmtId="165" fontId="1" fillId="0" borderId="0" xfId="47" applyNumberFormat="1" applyFont="1" applyAlignment="1">
      <alignment horizontal="right" vertical="center"/>
    </xf>
    <xf numFmtId="169" fontId="1" fillId="0" borderId="0" xfId="0" applyNumberFormat="1" applyFont="1" applyAlignment="1" applyProtection="1">
      <alignment vertical="center"/>
      <protection locked="0"/>
    </xf>
    <xf numFmtId="41" fontId="1" fillId="0" borderId="5" xfId="0" applyNumberFormat="1" applyFont="1" applyBorder="1" applyAlignment="1" applyProtection="1">
      <alignment vertical="center"/>
      <protection locked="0"/>
    </xf>
    <xf numFmtId="41" fontId="1" fillId="0" borderId="1" xfId="4" quotePrefix="1" applyNumberFormat="1" applyFont="1" applyFill="1" applyBorder="1" applyAlignment="1">
      <alignment horizontal="center" vertical="center"/>
    </xf>
    <xf numFmtId="41" fontId="1" fillId="0" borderId="0" xfId="4" quotePrefix="1" applyNumberFormat="1" applyFont="1" applyFill="1" applyBorder="1" applyAlignment="1">
      <alignment horizontal="center" vertical="center"/>
    </xf>
    <xf numFmtId="41" fontId="1" fillId="0" borderId="0" xfId="2" applyNumberFormat="1" applyFont="1" applyFill="1" applyBorder="1" applyAlignment="1">
      <alignment horizontal="left" vertical="center"/>
    </xf>
    <xf numFmtId="41" fontId="14" fillId="0" borderId="0" xfId="2" applyNumberFormat="1" applyFont="1" applyFill="1" applyBorder="1" applyAlignment="1">
      <alignment horizontal="right" vertical="center"/>
    </xf>
    <xf numFmtId="41" fontId="1" fillId="0" borderId="5" xfId="4" applyNumberFormat="1" applyFont="1" applyFill="1" applyBorder="1" applyAlignment="1">
      <alignment horizontal="right" vertical="center"/>
    </xf>
    <xf numFmtId="169" fontId="1" fillId="0" borderId="4" xfId="0" applyNumberFormat="1" applyFont="1" applyBorder="1" applyAlignment="1" applyProtection="1">
      <alignment vertical="center"/>
      <protection locked="0"/>
    </xf>
    <xf numFmtId="164" fontId="11" fillId="0" borderId="0" xfId="47" applyNumberFormat="1" applyFont="1" applyAlignment="1">
      <alignment horizontal="center" vertical="center"/>
    </xf>
    <xf numFmtId="41" fontId="11" fillId="0" borderId="0" xfId="47" applyNumberFormat="1" applyFont="1" applyAlignment="1">
      <alignment horizontal="centerContinuous" vertical="center"/>
    </xf>
    <xf numFmtId="41" fontId="11" fillId="0" borderId="0" xfId="47" applyNumberFormat="1" applyFont="1" applyAlignment="1">
      <alignment vertical="center"/>
    </xf>
    <xf numFmtId="164" fontId="1" fillId="0" borderId="0" xfId="47" applyNumberFormat="1" applyFont="1" applyAlignment="1">
      <alignment horizontal="center" vertical="center"/>
    </xf>
    <xf numFmtId="41" fontId="11" fillId="0" borderId="5" xfId="47" applyNumberFormat="1" applyFont="1" applyBorder="1" applyAlignment="1">
      <alignment horizontal="center" vertical="center" wrapText="1"/>
    </xf>
    <xf numFmtId="164" fontId="1" fillId="0" borderId="0" xfId="47" quotePrefix="1" applyNumberFormat="1" applyFont="1" applyAlignment="1">
      <alignment horizontal="center" vertical="center"/>
    </xf>
    <xf numFmtId="37" fontId="1" fillId="0" borderId="0" xfId="2" applyNumberFormat="1" applyFont="1" applyFill="1" applyBorder="1" applyAlignment="1">
      <alignment horizontal="right" vertical="center"/>
    </xf>
    <xf numFmtId="37" fontId="1" fillId="0" borderId="0" xfId="6" applyNumberFormat="1" applyFont="1" applyFill="1" applyBorder="1" applyAlignment="1">
      <alignment horizontal="right" vertical="center"/>
    </xf>
    <xf numFmtId="37" fontId="1" fillId="0" borderId="0" xfId="4" quotePrefix="1" applyNumberFormat="1" applyFont="1" applyFill="1" applyBorder="1" applyAlignment="1">
      <alignment horizontal="center" vertical="center"/>
    </xf>
    <xf numFmtId="37" fontId="1" fillId="0" borderId="0" xfId="4" quotePrefix="1" applyNumberFormat="1" applyFont="1" applyFill="1" applyBorder="1" applyAlignment="1">
      <alignment horizontal="right" vertical="center"/>
    </xf>
    <xf numFmtId="165" fontId="1" fillId="0" borderId="0" xfId="6" applyNumberFormat="1" applyFont="1" applyFill="1" applyBorder="1" applyAlignment="1">
      <alignment horizontal="right" vertical="center"/>
    </xf>
    <xf numFmtId="169" fontId="1" fillId="0" borderId="5" xfId="0" applyNumberFormat="1" applyFont="1" applyBorder="1" applyAlignment="1" applyProtection="1">
      <alignment vertical="center"/>
      <protection locked="0"/>
    </xf>
    <xf numFmtId="164" fontId="1" fillId="0" borderId="0" xfId="47" quotePrefix="1" applyNumberFormat="1" applyFont="1" applyAlignment="1">
      <alignment horizontal="left" vertical="center" indent="1"/>
    </xf>
    <xf numFmtId="41" fontId="1" fillId="0" borderId="0" xfId="4" quotePrefix="1" applyNumberFormat="1" applyFont="1" applyFill="1" applyBorder="1" applyAlignment="1">
      <alignment vertical="center"/>
    </xf>
    <xf numFmtId="41" fontId="1" fillId="0" borderId="2" xfId="4" applyNumberFormat="1" applyFont="1" applyFill="1" applyBorder="1" applyAlignment="1">
      <alignment vertical="center"/>
    </xf>
    <xf numFmtId="41" fontId="1" fillId="0" borderId="0" xfId="4" quotePrefix="1" applyNumberFormat="1" applyFont="1" applyFill="1" applyBorder="1" applyAlignment="1">
      <alignment horizontal="right" vertical="center"/>
    </xf>
    <xf numFmtId="0" fontId="11" fillId="0" borderId="0" xfId="48" applyFont="1" applyAlignment="1">
      <alignment horizontal="center" vertical="center"/>
    </xf>
    <xf numFmtId="169" fontId="1" fillId="0" borderId="0" xfId="6" applyNumberFormat="1" applyFont="1" applyFill="1" applyBorder="1" applyAlignment="1">
      <alignment horizontal="right" vertical="center"/>
    </xf>
    <xf numFmtId="165" fontId="1" fillId="0" borderId="0" xfId="2" applyNumberFormat="1" applyFont="1" applyFill="1" applyBorder="1" applyAlignment="1">
      <alignment horizontal="left" vertical="center" indent="1"/>
    </xf>
    <xf numFmtId="165" fontId="1" fillId="0" borderId="5" xfId="2" applyNumberFormat="1" applyFont="1" applyFill="1" applyBorder="1" applyAlignment="1">
      <alignment horizontal="right" vertical="center"/>
    </xf>
    <xf numFmtId="168" fontId="1" fillId="0" borderId="5" xfId="0" applyNumberFormat="1" applyFont="1" applyBorder="1" applyAlignment="1" applyProtection="1">
      <alignment vertical="center"/>
      <protection locked="0"/>
    </xf>
    <xf numFmtId="41" fontId="1" fillId="0" borderId="0" xfId="4" quotePrefix="1" applyNumberFormat="1" applyFont="1" applyFill="1" applyAlignment="1">
      <alignment horizontal="center" vertical="center"/>
    </xf>
    <xf numFmtId="169" fontId="1" fillId="0" borderId="3" xfId="0" applyNumberFormat="1" applyFont="1" applyBorder="1" applyAlignment="1" applyProtection="1">
      <alignment vertical="center"/>
      <protection locked="0"/>
    </xf>
    <xf numFmtId="43" fontId="1" fillId="0" borderId="0" xfId="2" applyFont="1" applyAlignment="1">
      <alignment vertical="center"/>
    </xf>
    <xf numFmtId="43" fontId="1" fillId="0" borderId="0" xfId="0" applyNumberFormat="1" applyFont="1" applyAlignment="1">
      <alignment vertical="center"/>
    </xf>
    <xf numFmtId="41" fontId="1" fillId="0" borderId="5" xfId="2" applyNumberFormat="1" applyFont="1" applyFill="1" applyBorder="1" applyAlignment="1">
      <alignment horizontal="right" vertical="center"/>
    </xf>
    <xf numFmtId="0" fontId="1" fillId="0" borderId="0" xfId="23" applyFont="1" applyAlignment="1">
      <alignment horizontal="left" vertical="center" indent="1"/>
    </xf>
    <xf numFmtId="168" fontId="1" fillId="0" borderId="0" xfId="0" applyNumberFormat="1" applyFont="1" applyAlignment="1" applyProtection="1">
      <alignment vertical="center"/>
      <protection locked="0"/>
    </xf>
    <xf numFmtId="41" fontId="11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11" fillId="0" borderId="2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1" fontId="19" fillId="0" borderId="2" xfId="47" applyNumberFormat="1" applyFont="1" applyBorder="1" applyAlignment="1">
      <alignment horizontal="center" vertical="center"/>
    </xf>
    <xf numFmtId="41" fontId="19" fillId="0" borderId="5" xfId="47" applyNumberFormat="1" applyFont="1" applyBorder="1" applyAlignment="1">
      <alignment horizontal="center" vertical="center"/>
    </xf>
    <xf numFmtId="41" fontId="19" fillId="0" borderId="4" xfId="47" applyNumberFormat="1" applyFont="1" applyBorder="1" applyAlignment="1">
      <alignment horizontal="center" vertical="center"/>
    </xf>
    <xf numFmtId="0" fontId="3" fillId="0" borderId="0" xfId="48" applyFont="1" applyAlignment="1">
      <alignment horizontal="center" vertical="center"/>
    </xf>
    <xf numFmtId="0" fontId="11" fillId="0" borderId="2" xfId="48" applyFont="1" applyBorder="1" applyAlignment="1">
      <alignment horizontal="right" vertical="center"/>
    </xf>
    <xf numFmtId="41" fontId="11" fillId="0" borderId="2" xfId="47" applyNumberFormat="1" applyFont="1" applyBorder="1" applyAlignment="1">
      <alignment horizontal="center" vertical="center"/>
    </xf>
    <xf numFmtId="0" fontId="11" fillId="0" borderId="2" xfId="48" applyFont="1" applyBorder="1" applyAlignment="1">
      <alignment horizontal="center" vertical="center"/>
    </xf>
    <xf numFmtId="0" fontId="3" fillId="0" borderId="2" xfId="48" applyFont="1" applyBorder="1" applyAlignment="1">
      <alignment horizontal="right" vertical="center"/>
    </xf>
    <xf numFmtId="41" fontId="11" fillId="0" borderId="0" xfId="2" applyNumberFormat="1" applyFont="1" applyFill="1" applyBorder="1" applyAlignment="1">
      <alignment horizontal="center" vertical="center"/>
    </xf>
    <xf numFmtId="41" fontId="11" fillId="0" borderId="0" xfId="23" applyNumberFormat="1" applyFont="1" applyAlignment="1">
      <alignment horizontal="center" vertical="center"/>
    </xf>
    <xf numFmtId="0" fontId="3" fillId="0" borderId="0" xfId="34" applyFont="1" applyAlignment="1">
      <alignment horizontal="center" vertical="center"/>
    </xf>
    <xf numFmtId="0" fontId="11" fillId="0" borderId="2" xfId="34" applyFont="1" applyBorder="1" applyAlignment="1">
      <alignment horizontal="right" vertical="center"/>
    </xf>
    <xf numFmtId="0" fontId="3" fillId="0" borderId="0" xfId="34" applyFont="1" applyAlignment="1">
      <alignment horizontal="center" vertical="top"/>
    </xf>
  </cellXfs>
  <cellStyles count="53">
    <cellStyle name="_x000a_386grabber=M" xfId="1" xr:uid="{00000000-0005-0000-0000-000000000000}"/>
    <cellStyle name="Comma" xfId="2" builtinId="3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4" xfId="9" xr:uid="{00000000-0005-0000-0000-000008000000}"/>
    <cellStyle name="Comma 5" xfId="10" xr:uid="{00000000-0005-0000-0000-000009000000}"/>
    <cellStyle name="Normal" xfId="0" builtinId="0"/>
    <cellStyle name="Normal - Style1" xfId="11" xr:uid="{00000000-0005-0000-0000-00000B000000}"/>
    <cellStyle name="Normal 10" xfId="12" xr:uid="{00000000-0005-0000-0000-00000C000000}"/>
    <cellStyle name="Normal 11" xfId="13" xr:uid="{00000000-0005-0000-0000-00000D000000}"/>
    <cellStyle name="Normal 12" xfId="14" xr:uid="{00000000-0005-0000-0000-00000E000000}"/>
    <cellStyle name="Normal 13" xfId="15" xr:uid="{00000000-0005-0000-0000-00000F000000}"/>
    <cellStyle name="Normal 14" xfId="16" xr:uid="{00000000-0005-0000-0000-000010000000}"/>
    <cellStyle name="Normal 15" xfId="17" xr:uid="{00000000-0005-0000-0000-000011000000}"/>
    <cellStyle name="Normal 16" xfId="18" xr:uid="{00000000-0005-0000-0000-000012000000}"/>
    <cellStyle name="Normal 17" xfId="19" xr:uid="{00000000-0005-0000-0000-000013000000}"/>
    <cellStyle name="Normal 18" xfId="20" xr:uid="{00000000-0005-0000-0000-000014000000}"/>
    <cellStyle name="Normal 19" xfId="21" xr:uid="{00000000-0005-0000-0000-000015000000}"/>
    <cellStyle name="Normal 2" xfId="22" xr:uid="{00000000-0005-0000-0000-000016000000}"/>
    <cellStyle name="Normal 2 2" xfId="23" xr:uid="{00000000-0005-0000-0000-000017000000}"/>
    <cellStyle name="Normal 20" xfId="24" xr:uid="{00000000-0005-0000-0000-000018000000}"/>
    <cellStyle name="Normal 21" xfId="25" xr:uid="{00000000-0005-0000-0000-000019000000}"/>
    <cellStyle name="Normal 22" xfId="26" xr:uid="{00000000-0005-0000-0000-00001A000000}"/>
    <cellStyle name="Normal 23" xfId="27" xr:uid="{00000000-0005-0000-0000-00001B000000}"/>
    <cellStyle name="Normal 24" xfId="28" xr:uid="{00000000-0005-0000-0000-00001C000000}"/>
    <cellStyle name="Normal 25" xfId="29" xr:uid="{00000000-0005-0000-0000-00001D000000}"/>
    <cellStyle name="Normal 26" xfId="30" xr:uid="{00000000-0005-0000-0000-00001E000000}"/>
    <cellStyle name="Normal 27" xfId="31" xr:uid="{00000000-0005-0000-0000-00001F000000}"/>
    <cellStyle name="Normal 28" xfId="32" xr:uid="{00000000-0005-0000-0000-000020000000}"/>
    <cellStyle name="Normal 29" xfId="33" xr:uid="{00000000-0005-0000-0000-000021000000}"/>
    <cellStyle name="Normal 3" xfId="34" xr:uid="{00000000-0005-0000-0000-000022000000}"/>
    <cellStyle name="Normal 30" xfId="35" xr:uid="{00000000-0005-0000-0000-000023000000}"/>
    <cellStyle name="Normal 31" xfId="36" xr:uid="{00000000-0005-0000-0000-000024000000}"/>
    <cellStyle name="Normal 32" xfId="37" xr:uid="{00000000-0005-0000-0000-000025000000}"/>
    <cellStyle name="Normal 33" xfId="38" xr:uid="{00000000-0005-0000-0000-000026000000}"/>
    <cellStyle name="Normal 34" xfId="39" xr:uid="{00000000-0005-0000-0000-000027000000}"/>
    <cellStyle name="Normal 35" xfId="40" xr:uid="{00000000-0005-0000-0000-000028000000}"/>
    <cellStyle name="Normal 4" xfId="41" xr:uid="{00000000-0005-0000-0000-000029000000}"/>
    <cellStyle name="Normal 5" xfId="42" xr:uid="{00000000-0005-0000-0000-00002A000000}"/>
    <cellStyle name="Normal 6" xfId="43" xr:uid="{00000000-0005-0000-0000-00002B000000}"/>
    <cellStyle name="Normal 7" xfId="44" xr:uid="{00000000-0005-0000-0000-00002C000000}"/>
    <cellStyle name="Normal 8" xfId="45" xr:uid="{00000000-0005-0000-0000-00002D000000}"/>
    <cellStyle name="Normal 9" xfId="46" xr:uid="{00000000-0005-0000-0000-00002E000000}"/>
    <cellStyle name="Normal_Note-Thai_Q1-2002" xfId="47" xr:uid="{00000000-0005-0000-0000-00002F000000}"/>
    <cellStyle name="Normal_TWC45Q3" xfId="48" xr:uid="{00000000-0005-0000-0000-000030000000}"/>
    <cellStyle name="Percent" xfId="49" builtinId="5"/>
    <cellStyle name="Percent 2" xfId="50" xr:uid="{00000000-0005-0000-0000-000032000000}"/>
    <cellStyle name="Percent 3" xfId="51" xr:uid="{00000000-0005-0000-0000-000033000000}"/>
    <cellStyle name="Percent 4" xfId="52" xr:uid="{00000000-0005-0000-0000-00003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93"/>
  <sheetViews>
    <sheetView topLeftCell="A78" zoomScale="90" zoomScaleNormal="90" zoomScaleSheetLayoutView="75" workbookViewId="0">
      <selection activeCell="A90" sqref="A90"/>
    </sheetView>
  </sheetViews>
  <sheetFormatPr defaultColWidth="9.125" defaultRowHeight="20.100000000000001" customHeight="1" x14ac:dyDescent="0.55000000000000004"/>
  <cols>
    <col min="1" max="1" width="61.75" style="8" customWidth="1"/>
    <col min="2" max="2" width="9.25" style="24" customWidth="1"/>
    <col min="3" max="3" width="1.75" style="8" customWidth="1"/>
    <col min="4" max="4" width="13.75" style="9" customWidth="1"/>
    <col min="5" max="5" width="1.75" style="9" customWidth="1"/>
    <col min="6" max="6" width="13.75" style="9" customWidth="1"/>
    <col min="7" max="7" width="1.75" style="9" customWidth="1"/>
    <col min="8" max="8" width="13.75" style="9" customWidth="1"/>
    <col min="9" max="9" width="1.75" style="9" customWidth="1"/>
    <col min="10" max="10" width="13.75" style="9" customWidth="1"/>
    <col min="11" max="16384" width="9.125" style="2"/>
  </cols>
  <sheetData>
    <row r="1" spans="1:10" ht="24" customHeight="1" x14ac:dyDescent="0.55000000000000004">
      <c r="A1" s="267" t="s">
        <v>0</v>
      </c>
      <c r="B1" s="267"/>
      <c r="C1" s="267"/>
      <c r="D1" s="267"/>
      <c r="E1" s="267"/>
      <c r="F1" s="267"/>
      <c r="G1" s="267"/>
      <c r="H1" s="267"/>
      <c r="I1" s="267"/>
      <c r="J1" s="267"/>
    </row>
    <row r="2" spans="1:10" ht="24" customHeight="1" x14ac:dyDescent="0.55000000000000004">
      <c r="A2" s="267" t="s">
        <v>1</v>
      </c>
      <c r="B2" s="267"/>
      <c r="C2" s="267"/>
      <c r="D2" s="267"/>
      <c r="E2" s="267"/>
      <c r="F2" s="267"/>
      <c r="G2" s="267"/>
      <c r="H2" s="267"/>
      <c r="I2" s="267"/>
      <c r="J2" s="267"/>
    </row>
    <row r="3" spans="1:10" ht="24" customHeight="1" x14ac:dyDescent="0.55000000000000004">
      <c r="A3" s="267" t="s">
        <v>2</v>
      </c>
      <c r="B3" s="267"/>
      <c r="C3" s="267"/>
      <c r="D3" s="267"/>
      <c r="E3" s="267"/>
      <c r="F3" s="267"/>
      <c r="G3" s="267"/>
      <c r="H3" s="267"/>
      <c r="I3" s="267"/>
      <c r="J3" s="267"/>
    </row>
    <row r="4" spans="1:10" ht="24" customHeight="1" x14ac:dyDescent="0.55000000000000004">
      <c r="A4" s="268" t="s">
        <v>3</v>
      </c>
      <c r="B4" s="268"/>
      <c r="C4" s="268"/>
      <c r="D4" s="268"/>
      <c r="E4" s="268"/>
      <c r="F4" s="268"/>
      <c r="G4" s="268"/>
      <c r="H4" s="268"/>
      <c r="I4" s="268"/>
      <c r="J4" s="268"/>
    </row>
    <row r="5" spans="1:10" ht="6" customHeight="1" x14ac:dyDescent="0.55000000000000004">
      <c r="A5" s="2"/>
      <c r="B5" s="7"/>
      <c r="C5" s="2"/>
      <c r="D5" s="2"/>
      <c r="E5" s="2"/>
      <c r="F5" s="2"/>
      <c r="G5" s="2"/>
      <c r="H5" s="87"/>
      <c r="I5" s="2"/>
      <c r="J5" s="2"/>
    </row>
    <row r="6" spans="1:10" ht="20.100000000000001" customHeight="1" x14ac:dyDescent="0.55000000000000004">
      <c r="B6" s="3" t="s">
        <v>4</v>
      </c>
      <c r="D6" s="266" t="s">
        <v>5</v>
      </c>
      <c r="E6" s="266"/>
      <c r="F6" s="266"/>
      <c r="H6" s="266" t="s">
        <v>6</v>
      </c>
      <c r="I6" s="266"/>
      <c r="J6" s="266"/>
    </row>
    <row r="7" spans="1:10" ht="20.100000000000001" customHeight="1" x14ac:dyDescent="0.55000000000000004">
      <c r="A7" s="13"/>
      <c r="B7" s="7"/>
      <c r="C7" s="11"/>
      <c r="D7" s="4" t="s">
        <v>7</v>
      </c>
      <c r="E7" s="4"/>
      <c r="F7" s="4" t="s">
        <v>8</v>
      </c>
      <c r="G7" s="4"/>
      <c r="H7" s="4" t="s">
        <v>7</v>
      </c>
      <c r="I7" s="4"/>
      <c r="J7" s="4" t="s">
        <v>8</v>
      </c>
    </row>
    <row r="8" spans="1:10" ht="20.100000000000001" customHeight="1" x14ac:dyDescent="0.55000000000000004">
      <c r="A8" s="3" t="s">
        <v>9</v>
      </c>
      <c r="B8" s="7"/>
      <c r="C8" s="11"/>
      <c r="D8" s="12"/>
      <c r="E8" s="12"/>
      <c r="F8" s="12"/>
      <c r="G8" s="12"/>
      <c r="H8" s="12"/>
      <c r="I8" s="12"/>
      <c r="J8" s="12"/>
    </row>
    <row r="9" spans="1:10" s="16" customFormat="1" ht="20.100000000000001" customHeight="1" x14ac:dyDescent="0.55000000000000004">
      <c r="A9" s="2" t="s">
        <v>10</v>
      </c>
      <c r="B9" s="14"/>
      <c r="C9" s="39"/>
      <c r="D9" s="15"/>
      <c r="E9" s="15"/>
      <c r="F9" s="15"/>
      <c r="G9" s="15"/>
      <c r="H9" s="15"/>
      <c r="I9" s="15"/>
      <c r="J9" s="15"/>
    </row>
    <row r="10" spans="1:10" s="16" customFormat="1" ht="20.100000000000001" customHeight="1" x14ac:dyDescent="0.55000000000000004">
      <c r="A10" s="6" t="s">
        <v>11</v>
      </c>
      <c r="B10" s="224" t="s">
        <v>12</v>
      </c>
      <c r="C10" s="15"/>
      <c r="D10" s="21">
        <v>415991505</v>
      </c>
      <c r="E10" s="15"/>
      <c r="F10" s="21">
        <v>296763968</v>
      </c>
      <c r="G10" s="15"/>
      <c r="H10" s="40">
        <v>354195567</v>
      </c>
      <c r="I10" s="15"/>
      <c r="J10" s="40">
        <v>240212043</v>
      </c>
    </row>
    <row r="11" spans="1:10" s="16" customFormat="1" ht="20.100000000000001" customHeight="1" x14ac:dyDescent="0.55000000000000004">
      <c r="A11" s="6" t="s">
        <v>13</v>
      </c>
      <c r="B11" s="14">
        <v>6</v>
      </c>
      <c r="C11" s="39"/>
      <c r="D11" s="21">
        <v>880983209</v>
      </c>
      <c r="E11" s="15"/>
      <c r="F11" s="21">
        <v>923357166</v>
      </c>
      <c r="G11" s="15"/>
      <c r="H11" s="40">
        <v>978224146</v>
      </c>
      <c r="I11" s="15"/>
      <c r="J11" s="40">
        <v>1024793496</v>
      </c>
    </row>
    <row r="12" spans="1:10" s="16" customFormat="1" ht="20.100000000000001" customHeight="1" x14ac:dyDescent="0.55000000000000004">
      <c r="A12" s="6" t="s">
        <v>14</v>
      </c>
      <c r="B12" s="14">
        <v>28</v>
      </c>
      <c r="C12" s="39"/>
      <c r="D12" s="230">
        <v>0</v>
      </c>
      <c r="E12" s="230"/>
      <c r="F12" s="230">
        <v>0</v>
      </c>
      <c r="G12" s="15"/>
      <c r="H12" s="40">
        <v>207500000</v>
      </c>
      <c r="I12" s="15"/>
      <c r="J12" s="40">
        <v>190500000</v>
      </c>
    </row>
    <row r="13" spans="1:10" s="16" customFormat="1" ht="20.100000000000001" customHeight="1" x14ac:dyDescent="0.55000000000000004">
      <c r="A13" s="6" t="s">
        <v>15</v>
      </c>
      <c r="B13" s="14">
        <v>7</v>
      </c>
      <c r="C13" s="39"/>
      <c r="D13" s="21">
        <v>956198503</v>
      </c>
      <c r="E13" s="15"/>
      <c r="F13" s="21">
        <v>665241487</v>
      </c>
      <c r="G13" s="15"/>
      <c r="H13" s="40">
        <v>875946329</v>
      </c>
      <c r="I13" s="15"/>
      <c r="J13" s="40">
        <v>611994178</v>
      </c>
    </row>
    <row r="14" spans="1:10" s="16" customFormat="1" ht="20.100000000000001" customHeight="1" x14ac:dyDescent="0.55000000000000004">
      <c r="A14" s="6" t="s">
        <v>16</v>
      </c>
      <c r="B14" s="14">
        <v>8</v>
      </c>
      <c r="C14" s="39"/>
      <c r="D14" s="21">
        <v>3335124</v>
      </c>
      <c r="E14" s="15"/>
      <c r="F14" s="21">
        <v>165962310</v>
      </c>
      <c r="G14" s="15"/>
      <c r="H14" s="40">
        <v>3335124</v>
      </c>
      <c r="I14" s="15"/>
      <c r="J14" s="40">
        <v>165962310</v>
      </c>
    </row>
    <row r="15" spans="1:10" s="16" customFormat="1" ht="20.100000000000001" customHeight="1" x14ac:dyDescent="0.55000000000000004">
      <c r="A15" s="6" t="s">
        <v>17</v>
      </c>
      <c r="B15" s="14"/>
      <c r="C15" s="39"/>
      <c r="D15" s="21">
        <v>10749948</v>
      </c>
      <c r="E15" s="15"/>
      <c r="F15" s="21">
        <v>10785557</v>
      </c>
      <c r="G15" s="15"/>
      <c r="H15" s="40">
        <v>9254278</v>
      </c>
      <c r="I15" s="15"/>
      <c r="J15" s="40">
        <v>7270050</v>
      </c>
    </row>
    <row r="16" spans="1:10" s="16" customFormat="1" ht="20.100000000000001" customHeight="1" x14ac:dyDescent="0.55000000000000004">
      <c r="A16" s="44" t="s">
        <v>18</v>
      </c>
      <c r="B16" s="18"/>
      <c r="C16" s="15"/>
      <c r="D16" s="219">
        <f>SUM(D10:D15)</f>
        <v>2267258289</v>
      </c>
      <c r="E16" s="15"/>
      <c r="F16" s="219">
        <f>SUM(F10:F15)</f>
        <v>2062110488</v>
      </c>
      <c r="G16" s="15"/>
      <c r="H16" s="219">
        <f>SUM(H10:H15)</f>
        <v>2428455444</v>
      </c>
      <c r="I16" s="15"/>
      <c r="J16" s="219">
        <f>SUM(J10:J15)</f>
        <v>2240732077</v>
      </c>
    </row>
    <row r="17" spans="1:10" s="16" customFormat="1" ht="20.100000000000001" customHeight="1" x14ac:dyDescent="0.55000000000000004">
      <c r="A17" s="44"/>
      <c r="B17" s="18"/>
      <c r="C17" s="15"/>
      <c r="D17" s="21"/>
      <c r="E17" s="15"/>
      <c r="F17" s="21"/>
      <c r="G17" s="15"/>
      <c r="H17" s="15"/>
      <c r="I17" s="15"/>
      <c r="J17" s="15"/>
    </row>
    <row r="18" spans="1:10" s="16" customFormat="1" ht="20.100000000000001" customHeight="1" x14ac:dyDescent="0.55000000000000004">
      <c r="A18" s="2" t="s">
        <v>19</v>
      </c>
      <c r="B18" s="14"/>
      <c r="C18" s="39"/>
      <c r="D18" s="15"/>
      <c r="E18" s="15"/>
      <c r="F18" s="15"/>
      <c r="G18" s="15"/>
      <c r="H18" s="15"/>
      <c r="I18" s="15"/>
      <c r="J18" s="15"/>
    </row>
    <row r="19" spans="1:10" s="16" customFormat="1" ht="20.100000000000001" customHeight="1" x14ac:dyDescent="0.55000000000000004">
      <c r="A19" s="6" t="s">
        <v>20</v>
      </c>
      <c r="B19" s="14">
        <v>9</v>
      </c>
      <c r="C19" s="39"/>
      <c r="D19" s="230">
        <v>0</v>
      </c>
      <c r="E19" s="134"/>
      <c r="F19" s="230">
        <v>0</v>
      </c>
      <c r="G19" s="15"/>
      <c r="H19" s="40">
        <v>186131437</v>
      </c>
      <c r="I19" s="15"/>
      <c r="J19" s="40">
        <v>101461570</v>
      </c>
    </row>
    <row r="20" spans="1:10" s="16" customFormat="1" ht="20.100000000000001" customHeight="1" x14ac:dyDescent="0.55000000000000004">
      <c r="A20" s="6" t="s">
        <v>21</v>
      </c>
      <c r="B20" s="14">
        <v>10</v>
      </c>
      <c r="C20" s="39"/>
      <c r="D20" s="21">
        <v>7855314</v>
      </c>
      <c r="E20" s="134"/>
      <c r="F20" s="21">
        <v>8915907</v>
      </c>
      <c r="G20" s="15"/>
      <c r="H20" s="40">
        <v>10000000</v>
      </c>
      <c r="I20" s="15"/>
      <c r="J20" s="40">
        <v>10000000</v>
      </c>
    </row>
    <row r="21" spans="1:10" s="16" customFormat="1" ht="20.100000000000001" customHeight="1" x14ac:dyDescent="0.55000000000000004">
      <c r="A21" s="6" t="s">
        <v>22</v>
      </c>
      <c r="B21" s="14">
        <v>28</v>
      </c>
      <c r="C21" s="39"/>
      <c r="D21" s="21">
        <v>7124121</v>
      </c>
      <c r="E21" s="134"/>
      <c r="F21" s="21">
        <v>7124121</v>
      </c>
      <c r="G21" s="15"/>
      <c r="H21" s="40">
        <v>7124121</v>
      </c>
      <c r="I21" s="15"/>
      <c r="J21" s="40">
        <v>7124121</v>
      </c>
    </row>
    <row r="22" spans="1:10" s="16" customFormat="1" ht="20.100000000000001" customHeight="1" x14ac:dyDescent="0.55000000000000004">
      <c r="A22" s="6" t="s">
        <v>23</v>
      </c>
      <c r="B22" s="14">
        <v>11</v>
      </c>
      <c r="C22" s="39"/>
      <c r="D22" s="21">
        <v>39745095</v>
      </c>
      <c r="E22" s="15"/>
      <c r="F22" s="21">
        <v>39745095</v>
      </c>
      <c r="G22" s="15"/>
      <c r="H22" s="40">
        <v>39745095</v>
      </c>
      <c r="I22" s="15"/>
      <c r="J22" s="40">
        <v>39745095</v>
      </c>
    </row>
    <row r="23" spans="1:10" s="16" customFormat="1" ht="20.100000000000001" customHeight="1" x14ac:dyDescent="0.55000000000000004">
      <c r="A23" s="6" t="s">
        <v>24</v>
      </c>
      <c r="B23" s="14">
        <v>12</v>
      </c>
      <c r="C23" s="39"/>
      <c r="D23" s="21">
        <v>922763899</v>
      </c>
      <c r="E23" s="15"/>
      <c r="F23" s="21">
        <v>883664973</v>
      </c>
      <c r="G23" s="15"/>
      <c r="H23" s="40">
        <v>888956537</v>
      </c>
      <c r="I23" s="15"/>
      <c r="J23" s="40">
        <v>863724524</v>
      </c>
    </row>
    <row r="24" spans="1:10" s="16" customFormat="1" ht="20.100000000000001" customHeight="1" x14ac:dyDescent="0.55000000000000004">
      <c r="A24" s="6" t="s">
        <v>25</v>
      </c>
      <c r="B24" s="14">
        <v>13</v>
      </c>
      <c r="C24" s="39"/>
      <c r="D24" s="21">
        <v>90317213</v>
      </c>
      <c r="E24" s="15"/>
      <c r="F24" s="21">
        <v>83102841</v>
      </c>
      <c r="G24" s="15"/>
      <c r="H24" s="40">
        <v>66200169</v>
      </c>
      <c r="I24" s="15"/>
      <c r="J24" s="40">
        <v>68420733</v>
      </c>
    </row>
    <row r="25" spans="1:10" s="16" customFormat="1" ht="20.100000000000001" customHeight="1" x14ac:dyDescent="0.55000000000000004">
      <c r="A25" s="6" t="s">
        <v>26</v>
      </c>
      <c r="B25" s="14">
        <v>14</v>
      </c>
      <c r="C25" s="39"/>
      <c r="D25" s="21">
        <v>12976726</v>
      </c>
      <c r="E25" s="15"/>
      <c r="F25" s="21">
        <v>13066603</v>
      </c>
      <c r="G25" s="15"/>
      <c r="H25" s="230">
        <v>0</v>
      </c>
      <c r="I25" s="230"/>
      <c r="J25" s="230">
        <v>0</v>
      </c>
    </row>
    <row r="26" spans="1:10" s="16" customFormat="1" ht="20.100000000000001" customHeight="1" x14ac:dyDescent="0.55000000000000004">
      <c r="A26" s="6" t="s">
        <v>27</v>
      </c>
      <c r="B26" s="14">
        <v>15</v>
      </c>
      <c r="C26" s="39"/>
      <c r="D26" s="21">
        <v>65792387</v>
      </c>
      <c r="E26" s="15"/>
      <c r="F26" s="21">
        <v>47618818</v>
      </c>
      <c r="G26" s="15"/>
      <c r="H26" s="40">
        <v>58913886</v>
      </c>
      <c r="I26" s="15"/>
      <c r="J26" s="40">
        <v>39889815</v>
      </c>
    </row>
    <row r="27" spans="1:10" s="16" customFormat="1" ht="20.100000000000001" customHeight="1" x14ac:dyDescent="0.55000000000000004">
      <c r="A27" s="6" t="s">
        <v>28</v>
      </c>
      <c r="B27" s="14">
        <v>24</v>
      </c>
      <c r="C27" s="39"/>
      <c r="D27" s="21">
        <v>64380003</v>
      </c>
      <c r="E27" s="15"/>
      <c r="F27" s="21">
        <v>75735731</v>
      </c>
      <c r="G27" s="15"/>
      <c r="H27" s="40">
        <v>46896058</v>
      </c>
      <c r="I27" s="15"/>
      <c r="J27" s="40">
        <v>44439319</v>
      </c>
    </row>
    <row r="28" spans="1:10" s="16" customFormat="1" ht="20.100000000000001" customHeight="1" x14ac:dyDescent="0.55000000000000004">
      <c r="A28" s="6" t="s">
        <v>29</v>
      </c>
      <c r="B28" s="14"/>
      <c r="C28" s="39"/>
      <c r="D28" s="21">
        <v>17174263</v>
      </c>
      <c r="E28" s="15"/>
      <c r="F28" s="21">
        <v>12910639</v>
      </c>
      <c r="G28" s="15"/>
      <c r="H28" s="40">
        <v>5563530</v>
      </c>
      <c r="I28" s="15"/>
      <c r="J28" s="40">
        <v>7856225</v>
      </c>
    </row>
    <row r="29" spans="1:10" s="16" customFormat="1" ht="20.100000000000001" customHeight="1" x14ac:dyDescent="0.55000000000000004">
      <c r="A29" s="44" t="s">
        <v>30</v>
      </c>
      <c r="B29" s="18"/>
      <c r="C29" s="41"/>
      <c r="D29" s="218">
        <f>SUM(D19:D28)</f>
        <v>1228129021</v>
      </c>
      <c r="E29" s="15"/>
      <c r="F29" s="218">
        <f>SUM(F19:F28)</f>
        <v>1171884728</v>
      </c>
      <c r="G29" s="15"/>
      <c r="H29" s="218">
        <f>SUM(H19:H28)</f>
        <v>1309530833</v>
      </c>
      <c r="I29" s="15"/>
      <c r="J29" s="218">
        <f>SUM(J19:J28)</f>
        <v>1182661402</v>
      </c>
    </row>
    <row r="30" spans="1:10" s="16" customFormat="1" ht="20.100000000000001" customHeight="1" thickBot="1" x14ac:dyDescent="0.6">
      <c r="A30" s="13" t="s">
        <v>31</v>
      </c>
      <c r="B30" s="14"/>
      <c r="C30" s="39"/>
      <c r="D30" s="220">
        <f>D16+D29</f>
        <v>3495387310</v>
      </c>
      <c r="E30" s="15"/>
      <c r="F30" s="220">
        <f>F16+F29</f>
        <v>3233995216</v>
      </c>
      <c r="G30" s="15"/>
      <c r="H30" s="220">
        <f>H16+H29</f>
        <v>3737986277</v>
      </c>
      <c r="I30" s="15"/>
      <c r="J30" s="220">
        <f>J16+J29</f>
        <v>3423393479</v>
      </c>
    </row>
    <row r="31" spans="1:10" s="16" customFormat="1" ht="20.100000000000001" customHeight="1" thickTop="1" x14ac:dyDescent="0.55000000000000004">
      <c r="A31" s="13"/>
      <c r="B31" s="14"/>
      <c r="C31" s="39"/>
      <c r="D31" s="21"/>
      <c r="E31" s="15"/>
      <c r="F31" s="21"/>
      <c r="G31" s="15"/>
      <c r="H31" s="15"/>
      <c r="I31" s="15"/>
      <c r="J31" s="15"/>
    </row>
    <row r="32" spans="1:10" s="16" customFormat="1" ht="20.100000000000001" customHeight="1" x14ac:dyDescent="0.55000000000000004">
      <c r="A32" s="13"/>
      <c r="B32" s="14"/>
      <c r="C32" s="39"/>
      <c r="D32" s="21"/>
      <c r="E32" s="21"/>
      <c r="F32" s="21"/>
      <c r="G32" s="21"/>
      <c r="H32" s="21"/>
      <c r="I32" s="21"/>
      <c r="J32" s="21"/>
    </row>
    <row r="33" spans="1:10" s="16" customFormat="1" ht="20.100000000000001" customHeight="1" x14ac:dyDescent="0.55000000000000004">
      <c r="A33" s="13"/>
      <c r="B33" s="14"/>
      <c r="C33" s="39"/>
      <c r="D33" s="21"/>
      <c r="E33" s="21"/>
      <c r="F33" s="21"/>
      <c r="G33" s="21"/>
      <c r="H33" s="21"/>
      <c r="I33" s="21"/>
      <c r="J33" s="21"/>
    </row>
    <row r="34" spans="1:10" s="16" customFormat="1" ht="20.100000000000001" customHeight="1" x14ac:dyDescent="0.55000000000000004">
      <c r="A34" s="13"/>
      <c r="B34" s="14"/>
      <c r="C34" s="39"/>
      <c r="D34" s="21"/>
      <c r="E34" s="21"/>
      <c r="F34" s="21"/>
      <c r="G34" s="21"/>
      <c r="H34" s="21"/>
      <c r="I34" s="21"/>
      <c r="J34" s="21"/>
    </row>
    <row r="35" spans="1:10" s="16" customFormat="1" ht="20.100000000000001" customHeight="1" x14ac:dyDescent="0.55000000000000004">
      <c r="A35" s="13"/>
      <c r="B35" s="14"/>
      <c r="C35" s="39"/>
      <c r="D35" s="21"/>
      <c r="E35" s="21"/>
      <c r="F35" s="21"/>
      <c r="G35" s="21"/>
      <c r="H35" s="21"/>
      <c r="I35" s="21"/>
      <c r="J35" s="21"/>
    </row>
    <row r="36" spans="1:10" s="16" customFormat="1" ht="20.100000000000001" customHeight="1" x14ac:dyDescent="0.55000000000000004">
      <c r="A36" s="13"/>
      <c r="B36" s="14"/>
      <c r="C36" s="39"/>
      <c r="D36" s="21"/>
      <c r="E36" s="21"/>
      <c r="F36" s="21"/>
      <c r="G36" s="21"/>
      <c r="H36" s="21"/>
      <c r="I36" s="21"/>
      <c r="J36" s="21"/>
    </row>
    <row r="37" spans="1:10" s="16" customFormat="1" ht="20.100000000000001" customHeight="1" x14ac:dyDescent="0.55000000000000004">
      <c r="A37" s="13"/>
      <c r="B37" s="14"/>
      <c r="C37" s="39"/>
      <c r="D37" s="21"/>
      <c r="E37" s="15"/>
      <c r="F37" s="21"/>
      <c r="G37" s="15"/>
      <c r="H37" s="15"/>
      <c r="I37" s="15"/>
      <c r="J37" s="15"/>
    </row>
    <row r="38" spans="1:10" s="16" customFormat="1" ht="20.100000000000001" customHeight="1" x14ac:dyDescent="0.55000000000000004">
      <c r="A38" s="13"/>
      <c r="B38" s="14"/>
      <c r="C38" s="39"/>
      <c r="D38" s="21"/>
      <c r="E38" s="15"/>
      <c r="F38" s="21"/>
      <c r="G38" s="15"/>
      <c r="H38" s="15"/>
      <c r="I38" s="15"/>
      <c r="J38" s="15"/>
    </row>
    <row r="39" spans="1:10" s="16" customFormat="1" ht="20.100000000000001" customHeight="1" x14ac:dyDescent="0.55000000000000004">
      <c r="A39" s="13"/>
      <c r="B39" s="14"/>
      <c r="C39" s="39"/>
      <c r="D39" s="21"/>
      <c r="E39" s="15"/>
      <c r="F39" s="21"/>
      <c r="G39" s="15"/>
      <c r="H39" s="15"/>
      <c r="I39" s="15"/>
      <c r="J39" s="15"/>
    </row>
    <row r="40" spans="1:10" s="16" customFormat="1" ht="20.100000000000001" customHeight="1" x14ac:dyDescent="0.55000000000000004">
      <c r="A40" s="13"/>
      <c r="B40" s="14"/>
      <c r="C40" s="39"/>
      <c r="D40" s="21"/>
      <c r="E40" s="15"/>
      <c r="F40" s="21"/>
      <c r="G40" s="15"/>
      <c r="H40" s="15"/>
      <c r="I40" s="15"/>
      <c r="J40" s="15"/>
    </row>
    <row r="41" spans="1:10" s="16" customFormat="1" ht="20.100000000000001" customHeight="1" x14ac:dyDescent="0.55000000000000004">
      <c r="A41" s="13"/>
      <c r="B41" s="14"/>
      <c r="C41" s="39"/>
      <c r="D41" s="21"/>
      <c r="E41" s="15"/>
      <c r="F41" s="21"/>
      <c r="G41" s="15"/>
      <c r="H41" s="15"/>
      <c r="I41" s="15"/>
      <c r="J41" s="15"/>
    </row>
    <row r="42" spans="1:10" s="16" customFormat="1" ht="20.100000000000001" customHeight="1" x14ac:dyDescent="0.55000000000000004">
      <c r="A42" s="13"/>
      <c r="B42" s="14"/>
      <c r="C42" s="39"/>
      <c r="D42" s="21"/>
      <c r="E42" s="15"/>
      <c r="F42" s="21"/>
      <c r="G42" s="15"/>
      <c r="H42" s="15"/>
      <c r="I42" s="15"/>
      <c r="J42" s="15"/>
    </row>
    <row r="43" spans="1:10" s="16" customFormat="1" ht="20.100000000000001" customHeight="1" x14ac:dyDescent="0.55000000000000004">
      <c r="A43" s="13"/>
      <c r="B43" s="14"/>
      <c r="C43" s="39"/>
      <c r="D43" s="21"/>
      <c r="E43" s="15"/>
      <c r="F43" s="21"/>
      <c r="G43" s="15"/>
      <c r="H43" s="15"/>
      <c r="I43" s="15"/>
      <c r="J43" s="15"/>
    </row>
    <row r="44" spans="1:10" s="16" customFormat="1" ht="20.100000000000001" customHeight="1" x14ac:dyDescent="0.55000000000000004">
      <c r="A44" s="13"/>
      <c r="B44" s="14"/>
      <c r="C44" s="39"/>
      <c r="D44" s="21"/>
      <c r="E44" s="15"/>
      <c r="F44" s="21"/>
      <c r="G44" s="15"/>
      <c r="H44" s="15"/>
      <c r="I44" s="15"/>
      <c r="J44" s="15"/>
    </row>
    <row r="45" spans="1:10" s="16" customFormat="1" ht="20.100000000000001" customHeight="1" x14ac:dyDescent="0.55000000000000004">
      <c r="A45" s="13"/>
      <c r="B45" s="14"/>
      <c r="C45" s="39"/>
      <c r="D45" s="21"/>
      <c r="E45" s="15"/>
      <c r="F45" s="21"/>
      <c r="G45" s="15"/>
      <c r="H45" s="15"/>
      <c r="I45" s="15"/>
      <c r="J45" s="15"/>
    </row>
    <row r="46" spans="1:10" s="16" customFormat="1" ht="20.100000000000001" customHeight="1" x14ac:dyDescent="0.55000000000000004">
      <c r="A46" s="13"/>
      <c r="B46" s="14"/>
      <c r="C46" s="39"/>
      <c r="D46" s="21"/>
      <c r="E46" s="15"/>
      <c r="F46" s="21"/>
      <c r="G46" s="15"/>
      <c r="H46" s="15"/>
      <c r="I46" s="15"/>
      <c r="J46" s="15"/>
    </row>
    <row r="47" spans="1:10" s="16" customFormat="1" ht="20.100000000000001" customHeight="1" x14ac:dyDescent="0.55000000000000004">
      <c r="A47" s="16" t="s">
        <v>32</v>
      </c>
      <c r="B47" s="14"/>
      <c r="C47" s="39"/>
      <c r="D47" s="21"/>
      <c r="E47" s="15"/>
      <c r="F47" s="21"/>
      <c r="G47" s="15"/>
      <c r="H47" s="15"/>
      <c r="I47" s="15"/>
      <c r="J47" s="15"/>
    </row>
    <row r="48" spans="1:10" s="16" customFormat="1" ht="24" customHeight="1" x14ac:dyDescent="0.55000000000000004">
      <c r="A48" s="267" t="s">
        <v>0</v>
      </c>
      <c r="B48" s="267"/>
      <c r="C48" s="267"/>
      <c r="D48" s="267"/>
      <c r="E48" s="267"/>
      <c r="F48" s="267"/>
      <c r="G48" s="267"/>
      <c r="H48" s="267"/>
      <c r="I48" s="267"/>
      <c r="J48" s="267"/>
    </row>
    <row r="49" spans="1:10" s="1" customFormat="1" ht="24" customHeight="1" x14ac:dyDescent="0.55000000000000004">
      <c r="A49" s="267" t="s">
        <v>278</v>
      </c>
      <c r="B49" s="267"/>
      <c r="C49" s="267"/>
      <c r="D49" s="267"/>
      <c r="E49" s="267"/>
      <c r="F49" s="267"/>
      <c r="G49" s="267"/>
      <c r="H49" s="267"/>
      <c r="I49" s="267"/>
      <c r="J49" s="267"/>
    </row>
    <row r="50" spans="1:10" s="1" customFormat="1" ht="24" customHeight="1" x14ac:dyDescent="0.55000000000000004">
      <c r="A50" s="267" t="s">
        <v>2</v>
      </c>
      <c r="B50" s="267"/>
      <c r="C50" s="267"/>
      <c r="D50" s="267"/>
      <c r="E50" s="267"/>
      <c r="F50" s="267"/>
      <c r="G50" s="267"/>
      <c r="H50" s="267"/>
      <c r="I50" s="267"/>
      <c r="J50" s="267"/>
    </row>
    <row r="51" spans="1:10" ht="24" customHeight="1" x14ac:dyDescent="0.55000000000000004">
      <c r="A51" s="268" t="s">
        <v>3</v>
      </c>
      <c r="B51" s="268"/>
      <c r="C51" s="268"/>
      <c r="D51" s="268"/>
      <c r="E51" s="268"/>
      <c r="F51" s="268"/>
      <c r="G51" s="268"/>
      <c r="H51" s="268"/>
      <c r="I51" s="268"/>
      <c r="J51" s="268"/>
    </row>
    <row r="52" spans="1:10" ht="6" customHeight="1" x14ac:dyDescent="0.55000000000000004">
      <c r="A52" s="2"/>
      <c r="B52" s="7"/>
      <c r="C52" s="2"/>
      <c r="D52" s="2"/>
      <c r="E52" s="2"/>
      <c r="F52" s="2"/>
      <c r="G52" s="2"/>
      <c r="H52" s="87"/>
      <c r="I52" s="2"/>
      <c r="J52" s="2"/>
    </row>
    <row r="53" spans="1:10" ht="20.100000000000001" customHeight="1" x14ac:dyDescent="0.55000000000000004">
      <c r="B53" s="3" t="s">
        <v>4</v>
      </c>
      <c r="D53" s="266" t="s">
        <v>5</v>
      </c>
      <c r="E53" s="266"/>
      <c r="F53" s="266"/>
      <c r="H53" s="266" t="s">
        <v>6</v>
      </c>
      <c r="I53" s="266"/>
      <c r="J53" s="266"/>
    </row>
    <row r="54" spans="1:10" ht="20.100000000000001" customHeight="1" x14ac:dyDescent="0.55000000000000004">
      <c r="A54" s="13"/>
      <c r="B54" s="7"/>
      <c r="C54" s="11"/>
      <c r="D54" s="4" t="s">
        <v>7</v>
      </c>
      <c r="E54" s="4"/>
      <c r="F54" s="4" t="s">
        <v>8</v>
      </c>
      <c r="G54" s="4"/>
      <c r="H54" s="4" t="s">
        <v>7</v>
      </c>
      <c r="I54" s="4"/>
      <c r="J54" s="4" t="s">
        <v>8</v>
      </c>
    </row>
    <row r="55" spans="1:10" ht="20.100000000000001" customHeight="1" x14ac:dyDescent="0.55000000000000004">
      <c r="A55" s="3" t="s">
        <v>33</v>
      </c>
      <c r="B55" s="7"/>
      <c r="C55" s="11"/>
      <c r="D55" s="3"/>
      <c r="E55" s="12"/>
      <c r="F55" s="12"/>
      <c r="G55" s="12"/>
      <c r="H55" s="12"/>
      <c r="I55" s="12"/>
      <c r="J55" s="12"/>
    </row>
    <row r="56" spans="1:10" s="16" customFormat="1" ht="20.100000000000001" customHeight="1" x14ac:dyDescent="0.55000000000000004">
      <c r="A56" s="2" t="s">
        <v>34</v>
      </c>
      <c r="B56" s="14"/>
      <c r="C56" s="39"/>
      <c r="D56" s="15"/>
      <c r="E56" s="15"/>
      <c r="F56" s="15"/>
      <c r="G56" s="15"/>
      <c r="H56" s="15"/>
      <c r="I56" s="15"/>
      <c r="J56" s="15"/>
    </row>
    <row r="57" spans="1:10" s="16" customFormat="1" ht="20.100000000000001" customHeight="1" x14ac:dyDescent="0.55000000000000004">
      <c r="A57" s="6" t="s">
        <v>35</v>
      </c>
      <c r="B57" s="14">
        <v>16</v>
      </c>
      <c r="C57" s="39"/>
      <c r="D57" s="21">
        <v>259900000</v>
      </c>
      <c r="E57" s="15"/>
      <c r="F57" s="21">
        <v>9900000</v>
      </c>
      <c r="G57" s="15"/>
      <c r="H57" s="259">
        <v>250000000</v>
      </c>
      <c r="I57" s="15"/>
      <c r="J57" s="230">
        <v>0</v>
      </c>
    </row>
    <row r="58" spans="1:10" s="16" customFormat="1" ht="20.100000000000001" customHeight="1" x14ac:dyDescent="0.55000000000000004">
      <c r="A58" s="6" t="s">
        <v>36</v>
      </c>
      <c r="B58" s="14">
        <v>19</v>
      </c>
      <c r="C58" s="39"/>
      <c r="D58" s="230">
        <v>0</v>
      </c>
      <c r="E58" s="15"/>
      <c r="F58" s="21">
        <v>34800000</v>
      </c>
      <c r="G58" s="15"/>
      <c r="H58" s="230">
        <v>0</v>
      </c>
      <c r="I58" s="15"/>
      <c r="J58" s="40">
        <v>34800000</v>
      </c>
    </row>
    <row r="59" spans="1:10" s="16" customFormat="1" ht="20.100000000000001" customHeight="1" x14ac:dyDescent="0.55000000000000004">
      <c r="A59" s="6" t="s">
        <v>37</v>
      </c>
      <c r="B59" s="14">
        <v>17</v>
      </c>
      <c r="C59" s="39"/>
      <c r="D59" s="21">
        <v>691330555</v>
      </c>
      <c r="E59" s="15"/>
      <c r="F59" s="21">
        <v>707761968</v>
      </c>
      <c r="G59" s="15"/>
      <c r="H59" s="40">
        <v>639000778</v>
      </c>
      <c r="I59" s="15"/>
      <c r="J59" s="40">
        <v>667974104</v>
      </c>
    </row>
    <row r="60" spans="1:10" s="16" customFormat="1" ht="20.100000000000001" customHeight="1" x14ac:dyDescent="0.55000000000000004">
      <c r="A60" s="6" t="s">
        <v>38</v>
      </c>
      <c r="B60" s="14">
        <v>20</v>
      </c>
      <c r="C60" s="39"/>
      <c r="D60" s="21">
        <v>42917499</v>
      </c>
      <c r="E60" s="15"/>
      <c r="F60" s="21">
        <v>29068114</v>
      </c>
      <c r="G60" s="15"/>
      <c r="H60" s="40">
        <v>25798527</v>
      </c>
      <c r="I60" s="15"/>
      <c r="J60" s="40">
        <v>21967731</v>
      </c>
    </row>
    <row r="61" spans="1:10" s="16" customFormat="1" ht="20.100000000000001" customHeight="1" x14ac:dyDescent="0.55000000000000004">
      <c r="A61" s="6" t="s">
        <v>39</v>
      </c>
      <c r="B61" s="14">
        <v>18</v>
      </c>
      <c r="C61" s="39"/>
      <c r="D61" s="21">
        <v>6287762</v>
      </c>
      <c r="E61" s="15"/>
      <c r="F61" s="21">
        <v>10438107</v>
      </c>
      <c r="G61" s="15"/>
      <c r="H61" s="230">
        <v>0</v>
      </c>
      <c r="I61" s="230"/>
      <c r="J61" s="230">
        <v>0</v>
      </c>
    </row>
    <row r="62" spans="1:10" s="16" customFormat="1" ht="20.100000000000001" customHeight="1" x14ac:dyDescent="0.55000000000000004">
      <c r="A62" s="6" t="s">
        <v>40</v>
      </c>
      <c r="B62" s="14"/>
      <c r="C62" s="39"/>
      <c r="D62" s="21">
        <v>21048687</v>
      </c>
      <c r="E62" s="15"/>
      <c r="F62" s="21">
        <v>18110099</v>
      </c>
      <c r="G62" s="15"/>
      <c r="H62" s="40">
        <v>17044368</v>
      </c>
      <c r="I62" s="15"/>
      <c r="J62" s="40">
        <v>18110099</v>
      </c>
    </row>
    <row r="63" spans="1:10" s="16" customFormat="1" ht="20.100000000000001" customHeight="1" x14ac:dyDescent="0.55000000000000004">
      <c r="A63" s="6" t="s">
        <v>41</v>
      </c>
      <c r="B63" s="14"/>
      <c r="C63" s="39"/>
      <c r="D63" s="21">
        <v>23341669</v>
      </c>
      <c r="E63" s="15"/>
      <c r="F63" s="21">
        <v>18037945</v>
      </c>
      <c r="G63" s="15"/>
      <c r="H63" s="40">
        <v>19122323</v>
      </c>
      <c r="I63" s="15"/>
      <c r="J63" s="40">
        <v>16444480</v>
      </c>
    </row>
    <row r="64" spans="1:10" s="16" customFormat="1" ht="20.100000000000001" customHeight="1" x14ac:dyDescent="0.55000000000000004">
      <c r="A64" s="44" t="s">
        <v>42</v>
      </c>
      <c r="B64" s="18"/>
      <c r="C64" s="41"/>
      <c r="D64" s="226">
        <f>SUM(D57:D63)</f>
        <v>1044826172</v>
      </c>
      <c r="E64" s="15"/>
      <c r="F64" s="226">
        <f>SUM(F57:F63)</f>
        <v>828116233</v>
      </c>
      <c r="G64" s="15"/>
      <c r="H64" s="226">
        <f>SUM(H57:H63)</f>
        <v>950965996</v>
      </c>
      <c r="I64" s="15"/>
      <c r="J64" s="226">
        <f>SUM(J57:J63)</f>
        <v>759296414</v>
      </c>
    </row>
    <row r="65" spans="1:10" s="16" customFormat="1" ht="20.100000000000001" customHeight="1" x14ac:dyDescent="0.55000000000000004">
      <c r="A65" s="19"/>
      <c r="B65" s="14"/>
      <c r="C65" s="39"/>
      <c r="D65" s="15"/>
      <c r="E65" s="15"/>
      <c r="F65" s="15"/>
      <c r="G65" s="15"/>
      <c r="H65" s="15"/>
      <c r="I65" s="15"/>
      <c r="J65" s="15"/>
    </row>
    <row r="66" spans="1:10" s="16" customFormat="1" ht="20.100000000000001" customHeight="1" x14ac:dyDescent="0.55000000000000004">
      <c r="A66" s="2" t="s">
        <v>43</v>
      </c>
      <c r="B66" s="14"/>
      <c r="C66" s="39"/>
      <c r="D66" s="15"/>
      <c r="E66" s="15"/>
      <c r="F66" s="15"/>
      <c r="G66" s="15"/>
      <c r="H66" s="15"/>
      <c r="I66" s="15"/>
      <c r="J66" s="15"/>
    </row>
    <row r="67" spans="1:10" s="16" customFormat="1" ht="20.100000000000001" customHeight="1" x14ac:dyDescent="0.55000000000000004">
      <c r="A67" s="6" t="s">
        <v>44</v>
      </c>
      <c r="B67" s="14">
        <v>19</v>
      </c>
      <c r="C67" s="39"/>
      <c r="D67" s="230">
        <v>0</v>
      </c>
      <c r="E67" s="15"/>
      <c r="F67" s="21">
        <v>84584472</v>
      </c>
      <c r="G67" s="15"/>
      <c r="H67" s="230">
        <v>0</v>
      </c>
      <c r="I67" s="15"/>
      <c r="J67" s="40">
        <v>84584472</v>
      </c>
    </row>
    <row r="68" spans="1:10" s="16" customFormat="1" ht="20.100000000000001" customHeight="1" x14ac:dyDescent="0.55000000000000004">
      <c r="A68" s="6" t="s">
        <v>45</v>
      </c>
      <c r="B68" s="14">
        <v>20</v>
      </c>
      <c r="C68" s="39"/>
      <c r="D68" s="21">
        <v>47803214</v>
      </c>
      <c r="E68" s="15"/>
      <c r="F68" s="21">
        <v>53787661</v>
      </c>
      <c r="G68" s="15"/>
      <c r="H68" s="40">
        <v>40260599</v>
      </c>
      <c r="I68" s="15"/>
      <c r="J68" s="40">
        <v>45711574</v>
      </c>
    </row>
    <row r="69" spans="1:10" s="16" customFormat="1" ht="20.100000000000001" customHeight="1" x14ac:dyDescent="0.55000000000000004">
      <c r="A69" s="6" t="s">
        <v>46</v>
      </c>
      <c r="B69" s="14">
        <v>21</v>
      </c>
      <c r="C69" s="39"/>
      <c r="D69" s="21">
        <v>45084670</v>
      </c>
      <c r="E69" s="15"/>
      <c r="F69" s="21">
        <v>33986918</v>
      </c>
      <c r="G69" s="15"/>
      <c r="H69" s="40">
        <v>42610668</v>
      </c>
      <c r="I69" s="15"/>
      <c r="J69" s="40">
        <v>31934794</v>
      </c>
    </row>
    <row r="70" spans="1:10" s="16" customFormat="1" ht="20.100000000000001" customHeight="1" x14ac:dyDescent="0.55000000000000004">
      <c r="A70" s="6" t="s">
        <v>47</v>
      </c>
      <c r="C70" s="39"/>
      <c r="D70" s="21">
        <v>296000</v>
      </c>
      <c r="E70" s="15"/>
      <c r="F70" s="21">
        <v>476000</v>
      </c>
      <c r="G70" s="15"/>
      <c r="H70" s="230">
        <v>0</v>
      </c>
      <c r="I70" s="230"/>
      <c r="J70" s="230">
        <v>0</v>
      </c>
    </row>
    <row r="71" spans="1:10" s="20" customFormat="1" ht="20.100000000000001" customHeight="1" x14ac:dyDescent="0.55000000000000004">
      <c r="A71" s="44" t="s">
        <v>48</v>
      </c>
      <c r="B71" s="18"/>
      <c r="C71" s="41"/>
      <c r="D71" s="226">
        <f>SUM(D67:D70)</f>
        <v>93183884</v>
      </c>
      <c r="E71" s="15"/>
      <c r="F71" s="226">
        <f>SUM(F67:F70)</f>
        <v>172835051</v>
      </c>
      <c r="G71" s="15"/>
      <c r="H71" s="226">
        <f>SUM(H67:H70)</f>
        <v>82871267</v>
      </c>
      <c r="I71" s="15"/>
      <c r="J71" s="226">
        <f>SUM(J67:J70)</f>
        <v>162230840</v>
      </c>
    </row>
    <row r="72" spans="1:10" s="20" customFormat="1" ht="20.100000000000001" customHeight="1" x14ac:dyDescent="0.55000000000000004">
      <c r="A72" s="42" t="s">
        <v>49</v>
      </c>
      <c r="B72" s="14"/>
      <c r="C72" s="39"/>
      <c r="D72" s="221">
        <f>D64+D71</f>
        <v>1138010056</v>
      </c>
      <c r="E72" s="15"/>
      <c r="F72" s="221">
        <f>F64+F71</f>
        <v>1000951284</v>
      </c>
      <c r="G72" s="15"/>
      <c r="H72" s="221">
        <f>H64+H71</f>
        <v>1033837263</v>
      </c>
      <c r="I72" s="15"/>
      <c r="J72" s="221">
        <f>J64+J71</f>
        <v>921527254</v>
      </c>
    </row>
    <row r="73" spans="1:10" s="20" customFormat="1" ht="20.100000000000001" customHeight="1" x14ac:dyDescent="0.55000000000000004">
      <c r="A73" s="19"/>
      <c r="B73" s="14"/>
      <c r="C73" s="39"/>
      <c r="D73" s="15"/>
      <c r="E73" s="15"/>
      <c r="F73" s="15"/>
      <c r="G73" s="15"/>
      <c r="H73" s="15"/>
      <c r="I73" s="15"/>
      <c r="J73" s="15"/>
    </row>
    <row r="74" spans="1:10" s="16" customFormat="1" ht="20.100000000000001" customHeight="1" x14ac:dyDescent="0.55000000000000004">
      <c r="A74" s="27" t="s">
        <v>50</v>
      </c>
      <c r="B74" s="14"/>
      <c r="C74" s="39"/>
      <c r="D74" s="15"/>
      <c r="E74" s="15"/>
      <c r="F74" s="15"/>
      <c r="G74" s="15"/>
      <c r="H74" s="15"/>
      <c r="I74" s="15"/>
      <c r="J74" s="15"/>
    </row>
    <row r="75" spans="1:10" s="16" customFormat="1" ht="20.100000000000001" customHeight="1" x14ac:dyDescent="0.55000000000000004">
      <c r="A75" s="19" t="s">
        <v>51</v>
      </c>
      <c r="B75" s="14"/>
      <c r="C75" s="39"/>
      <c r="D75" s="21"/>
      <c r="E75" s="15"/>
      <c r="F75" s="21"/>
      <c r="G75" s="15"/>
      <c r="H75" s="21"/>
      <c r="I75" s="15"/>
      <c r="J75" s="21"/>
    </row>
    <row r="76" spans="1:10" s="16" customFormat="1" ht="20.100000000000001" customHeight="1" x14ac:dyDescent="0.55000000000000004">
      <c r="A76" s="6" t="s">
        <v>52</v>
      </c>
      <c r="C76" s="39"/>
      <c r="D76" s="21"/>
      <c r="E76" s="15"/>
      <c r="F76" s="21"/>
      <c r="G76" s="15"/>
      <c r="H76" s="21"/>
      <c r="I76" s="15"/>
      <c r="J76" s="21"/>
    </row>
    <row r="77" spans="1:10" s="16" customFormat="1" ht="20.100000000000001" customHeight="1" thickBot="1" x14ac:dyDescent="0.6">
      <c r="A77" s="44" t="s">
        <v>53</v>
      </c>
      <c r="C77" s="39"/>
      <c r="D77" s="43">
        <v>345000000</v>
      </c>
      <c r="E77" s="15"/>
      <c r="F77" s="43">
        <v>345000000</v>
      </c>
      <c r="G77" s="15"/>
      <c r="H77" s="43">
        <v>345000000</v>
      </c>
      <c r="I77" s="15"/>
      <c r="J77" s="43">
        <v>345000000</v>
      </c>
    </row>
    <row r="78" spans="1:10" s="16" customFormat="1" ht="20.100000000000001" customHeight="1" thickTop="1" x14ac:dyDescent="0.55000000000000004">
      <c r="A78" s="6" t="s">
        <v>54</v>
      </c>
      <c r="B78" s="14"/>
      <c r="C78" s="39"/>
      <c r="D78" s="21"/>
      <c r="E78" s="15"/>
      <c r="F78" s="21"/>
      <c r="G78" s="21"/>
      <c r="H78" s="21"/>
      <c r="I78" s="21"/>
      <c r="J78" s="21"/>
    </row>
    <row r="79" spans="1:10" s="16" customFormat="1" ht="20.100000000000001" customHeight="1" x14ac:dyDescent="0.55000000000000004">
      <c r="A79" s="44" t="s">
        <v>55</v>
      </c>
      <c r="B79" s="14"/>
      <c r="C79" s="39"/>
      <c r="D79" s="40">
        <v>345000000</v>
      </c>
      <c r="E79" s="25"/>
      <c r="F79" s="40">
        <v>345000000</v>
      </c>
      <c r="G79" s="15"/>
      <c r="H79" s="40">
        <v>345000000</v>
      </c>
      <c r="I79" s="15"/>
      <c r="J79" s="40">
        <v>345000000</v>
      </c>
    </row>
    <row r="80" spans="1:10" s="20" customFormat="1" ht="20.100000000000001" customHeight="1" x14ac:dyDescent="0.55000000000000004">
      <c r="A80" s="27" t="s">
        <v>56</v>
      </c>
      <c r="B80" s="14"/>
      <c r="C80" s="39"/>
      <c r="D80" s="15">
        <v>1315440000</v>
      </c>
      <c r="E80" s="25"/>
      <c r="F80" s="15">
        <v>1315440000</v>
      </c>
      <c r="G80" s="15"/>
      <c r="H80" s="15">
        <v>1315440000</v>
      </c>
      <c r="I80" s="15"/>
      <c r="J80" s="15">
        <v>1315440000</v>
      </c>
    </row>
    <row r="81" spans="1:10" s="20" customFormat="1" ht="20.100000000000001" customHeight="1" x14ac:dyDescent="0.55000000000000004">
      <c r="A81" s="8" t="s">
        <v>272</v>
      </c>
      <c r="B81" s="14"/>
      <c r="C81" s="39"/>
      <c r="D81" s="15">
        <v>-79960808</v>
      </c>
      <c r="E81" s="25"/>
      <c r="F81" s="15">
        <v>1186255</v>
      </c>
      <c r="G81" s="15"/>
      <c r="H81" s="230">
        <v>0</v>
      </c>
      <c r="I81" s="15"/>
      <c r="J81" s="230">
        <v>0</v>
      </c>
    </row>
    <row r="82" spans="1:10" s="16" customFormat="1" ht="20.100000000000001" customHeight="1" x14ac:dyDescent="0.55000000000000004">
      <c r="A82" s="8" t="s">
        <v>57</v>
      </c>
      <c r="B82" s="14"/>
      <c r="C82" s="39"/>
      <c r="D82" s="225"/>
      <c r="E82" s="25"/>
      <c r="F82" s="225"/>
      <c r="G82" s="15"/>
      <c r="H82" s="225"/>
      <c r="I82" s="15"/>
      <c r="J82" s="225"/>
    </row>
    <row r="83" spans="1:10" s="16" customFormat="1" ht="20.100000000000001" customHeight="1" x14ac:dyDescent="0.55000000000000004">
      <c r="A83" s="6" t="s">
        <v>58</v>
      </c>
      <c r="B83" s="14">
        <v>22</v>
      </c>
      <c r="C83" s="39"/>
      <c r="D83" s="40">
        <v>34500000</v>
      </c>
      <c r="E83" s="25"/>
      <c r="F83" s="40">
        <v>34500000</v>
      </c>
      <c r="G83" s="15"/>
      <c r="H83" s="40">
        <v>34500000</v>
      </c>
      <c r="I83" s="15"/>
      <c r="J83" s="40">
        <v>34500000</v>
      </c>
    </row>
    <row r="84" spans="1:10" ht="20.100000000000001" customHeight="1" x14ac:dyDescent="0.55000000000000004">
      <c r="A84" s="6" t="s">
        <v>59</v>
      </c>
      <c r="B84" s="14"/>
      <c r="C84" s="39"/>
      <c r="D84" s="40">
        <v>750462234</v>
      </c>
      <c r="E84" s="15"/>
      <c r="F84" s="40">
        <v>540632149</v>
      </c>
      <c r="G84" s="15"/>
      <c r="H84" s="40">
        <v>1009209014</v>
      </c>
      <c r="I84" s="15"/>
      <c r="J84" s="40">
        <v>806926225</v>
      </c>
    </row>
    <row r="85" spans="1:10" ht="20.100000000000001" customHeight="1" x14ac:dyDescent="0.55000000000000004">
      <c r="A85" s="19" t="s">
        <v>60</v>
      </c>
      <c r="B85" s="14"/>
      <c r="C85" s="39"/>
      <c r="D85" s="22">
        <v>-8064172</v>
      </c>
      <c r="E85" s="15"/>
      <c r="F85" s="22">
        <v>-6314805</v>
      </c>
      <c r="G85" s="15"/>
      <c r="H85" s="230">
        <v>0</v>
      </c>
      <c r="I85" s="15"/>
      <c r="J85" s="230">
        <v>0</v>
      </c>
    </row>
    <row r="86" spans="1:10" ht="20.100000000000001" customHeight="1" x14ac:dyDescent="0.55000000000000004">
      <c r="A86" s="6" t="s">
        <v>61</v>
      </c>
      <c r="B86" s="18"/>
      <c r="C86" s="41"/>
      <c r="D86" s="231">
        <f>SUM(D79:D85)</f>
        <v>2357377254</v>
      </c>
      <c r="E86" s="15"/>
      <c r="F86" s="231">
        <f>SUM(F79:F85)</f>
        <v>2230443599</v>
      </c>
      <c r="G86" s="15"/>
      <c r="H86" s="231">
        <f>SUM(H79:H85)</f>
        <v>2704149014</v>
      </c>
      <c r="I86" s="15"/>
      <c r="J86" s="231">
        <f>SUM(J79:J85)</f>
        <v>2501866225</v>
      </c>
    </row>
    <row r="87" spans="1:10" ht="20.100000000000001" customHeight="1" x14ac:dyDescent="0.55000000000000004">
      <c r="A87" s="19" t="s">
        <v>62</v>
      </c>
      <c r="B87" s="14"/>
      <c r="C87" s="39"/>
      <c r="D87" s="230">
        <v>0</v>
      </c>
      <c r="E87" s="15"/>
      <c r="F87" s="45">
        <v>2600333</v>
      </c>
      <c r="G87" s="15"/>
      <c r="H87" s="230">
        <v>0</v>
      </c>
      <c r="I87" s="25"/>
      <c r="J87" s="230">
        <v>0</v>
      </c>
    </row>
    <row r="88" spans="1:10" ht="20.100000000000001" customHeight="1" x14ac:dyDescent="0.55000000000000004">
      <c r="A88" s="42" t="s">
        <v>63</v>
      </c>
      <c r="B88" s="14"/>
      <c r="C88" s="39"/>
      <c r="D88" s="218">
        <f>SUM(D86:D87)</f>
        <v>2357377254</v>
      </c>
      <c r="E88" s="15"/>
      <c r="F88" s="218">
        <f>SUM(F86:F87)</f>
        <v>2233043932</v>
      </c>
      <c r="G88" s="15"/>
      <c r="H88" s="218">
        <f>SUM(H86:H87)</f>
        <v>2704149014</v>
      </c>
      <c r="I88" s="15"/>
      <c r="J88" s="218">
        <f>SUM(J86:J87)</f>
        <v>2501866225</v>
      </c>
    </row>
    <row r="89" spans="1:10" ht="20.100000000000001" customHeight="1" thickBot="1" x14ac:dyDescent="0.6">
      <c r="A89" s="5" t="s">
        <v>64</v>
      </c>
      <c r="B89" s="14"/>
      <c r="C89" s="39"/>
      <c r="D89" s="220">
        <f>D72+D88</f>
        <v>3495387310</v>
      </c>
      <c r="E89" s="15"/>
      <c r="F89" s="220">
        <f>F72+F88</f>
        <v>3233995216</v>
      </c>
      <c r="G89" s="15"/>
      <c r="H89" s="220">
        <f>H72+H88</f>
        <v>3737986277</v>
      </c>
      <c r="I89" s="15"/>
      <c r="J89" s="220">
        <f>J72+J88</f>
        <v>3423393479</v>
      </c>
    </row>
    <row r="90" spans="1:10" ht="20.100000000000001" customHeight="1" thickTop="1" x14ac:dyDescent="0.55000000000000004">
      <c r="A90" s="5"/>
      <c r="B90" s="14"/>
      <c r="C90" s="39"/>
      <c r="D90" s="21"/>
      <c r="E90" s="15"/>
      <c r="F90" s="21"/>
      <c r="G90" s="15"/>
      <c r="H90" s="21"/>
      <c r="I90" s="15"/>
      <c r="J90" s="21"/>
    </row>
    <row r="91" spans="1:10" ht="20.100000000000001" customHeight="1" x14ac:dyDescent="0.55000000000000004">
      <c r="A91" s="5"/>
      <c r="B91" s="14"/>
      <c r="C91" s="39"/>
      <c r="D91" s="21"/>
      <c r="E91" s="15"/>
      <c r="F91" s="21"/>
      <c r="G91" s="15"/>
      <c r="H91" s="21"/>
      <c r="I91" s="15"/>
      <c r="J91" s="21"/>
    </row>
    <row r="92" spans="1:10" s="80" customFormat="1" ht="20.100000000000001" customHeight="1" x14ac:dyDescent="0.55000000000000004">
      <c r="B92" s="79"/>
      <c r="C92" s="78"/>
      <c r="D92" s="222"/>
      <c r="E92" s="222"/>
      <c r="F92" s="222"/>
      <c r="G92" s="222"/>
      <c r="H92" s="222"/>
      <c r="I92" s="222"/>
      <c r="J92" s="222"/>
    </row>
    <row r="93" spans="1:10" s="80" customFormat="1" ht="20.100000000000001" customHeight="1" x14ac:dyDescent="0.55000000000000004">
      <c r="A93" s="16" t="s">
        <v>32</v>
      </c>
      <c r="B93" s="79"/>
      <c r="C93" s="78"/>
      <c r="D93" s="222"/>
      <c r="E93" s="222"/>
      <c r="F93" s="222"/>
      <c r="G93" s="222"/>
      <c r="H93" s="222"/>
      <c r="I93" s="222"/>
      <c r="J93" s="222"/>
    </row>
  </sheetData>
  <mergeCells count="12">
    <mergeCell ref="A48:J48"/>
    <mergeCell ref="A1:J1"/>
    <mergeCell ref="A2:J2"/>
    <mergeCell ref="A4:J4"/>
    <mergeCell ref="A3:J3"/>
    <mergeCell ref="H6:J6"/>
    <mergeCell ref="D6:F6"/>
    <mergeCell ref="D53:F53"/>
    <mergeCell ref="H53:J53"/>
    <mergeCell ref="A49:J49"/>
    <mergeCell ref="A50:J50"/>
    <mergeCell ref="A51:J51"/>
  </mergeCells>
  <phoneticPr fontId="0" type="noConversion"/>
  <pageMargins left="0.7" right="0.2" top="0.8" bottom="0.5" header="0.6" footer="0.3"/>
  <pageSetup paperSize="9" scale="80" firstPageNumber="13" fitToHeight="0" orientation="portrait" useFirstPageNumber="1" r:id="rId1"/>
  <headerFooter alignWithMargins="0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0"/>
  <sheetViews>
    <sheetView topLeftCell="A19" zoomScaleNormal="100" zoomScaleSheetLayoutView="90" workbookViewId="0">
      <selection activeCell="N31" sqref="N31"/>
    </sheetView>
  </sheetViews>
  <sheetFormatPr defaultColWidth="9.125" defaultRowHeight="24" customHeight="1" x14ac:dyDescent="0.55000000000000004"/>
  <cols>
    <col min="1" max="1" width="51.875" style="38" bestFit="1" customWidth="1"/>
    <col min="2" max="2" width="8" style="24" bestFit="1" customWidth="1"/>
    <col min="3" max="3" width="1" style="8" customWidth="1"/>
    <col min="4" max="4" width="11.125" style="9" customWidth="1"/>
    <col min="5" max="5" width="1" style="9" customWidth="1"/>
    <col min="6" max="6" width="11.125" style="9" customWidth="1"/>
    <col min="7" max="7" width="1" style="9" customWidth="1"/>
    <col min="8" max="8" width="12.125" style="9" customWidth="1"/>
    <col min="9" max="9" width="1" style="9" customWidth="1"/>
    <col min="10" max="10" width="11.875" style="9" customWidth="1"/>
    <col min="11" max="11" width="0.875" style="2" customWidth="1"/>
    <col min="12" max="12" width="9.125" style="2"/>
    <col min="13" max="14" width="13.875" style="2" customWidth="1"/>
    <col min="15" max="16384" width="9.125" style="2"/>
  </cols>
  <sheetData>
    <row r="1" spans="1:12" ht="24" customHeight="1" x14ac:dyDescent="0.55000000000000004">
      <c r="A1" s="269" t="s">
        <v>0</v>
      </c>
      <c r="B1" s="269"/>
      <c r="C1" s="269"/>
      <c r="D1" s="269"/>
      <c r="E1" s="269"/>
      <c r="F1" s="269"/>
      <c r="G1" s="269"/>
      <c r="H1" s="269"/>
      <c r="I1" s="269"/>
      <c r="J1" s="269"/>
    </row>
    <row r="2" spans="1:12" ht="24" customHeight="1" x14ac:dyDescent="0.55000000000000004">
      <c r="A2" s="269" t="s">
        <v>65</v>
      </c>
      <c r="B2" s="269"/>
      <c r="C2" s="269"/>
      <c r="D2" s="269"/>
      <c r="E2" s="269"/>
      <c r="F2" s="269"/>
      <c r="G2" s="269"/>
      <c r="H2" s="269"/>
      <c r="I2" s="269"/>
      <c r="J2" s="269"/>
    </row>
    <row r="3" spans="1:12" ht="24" customHeight="1" x14ac:dyDescent="0.55000000000000004">
      <c r="A3" s="269" t="s">
        <v>66</v>
      </c>
      <c r="B3" s="269"/>
      <c r="C3" s="269"/>
      <c r="D3" s="269"/>
      <c r="E3" s="269"/>
      <c r="F3" s="269"/>
      <c r="G3" s="269"/>
      <c r="H3" s="269"/>
      <c r="I3" s="269"/>
      <c r="J3" s="269"/>
    </row>
    <row r="4" spans="1:12" ht="24" customHeight="1" x14ac:dyDescent="0.55000000000000004">
      <c r="A4" s="268" t="s">
        <v>67</v>
      </c>
      <c r="B4" s="268"/>
      <c r="C4" s="268"/>
      <c r="D4" s="268"/>
      <c r="E4" s="268"/>
      <c r="F4" s="268"/>
      <c r="G4" s="268"/>
      <c r="H4" s="268"/>
      <c r="I4" s="268"/>
      <c r="J4" s="268"/>
    </row>
    <row r="5" spans="1:12" ht="9.4499999999999993" customHeight="1" x14ac:dyDescent="0.55000000000000004">
      <c r="A5" s="2"/>
      <c r="B5" s="2"/>
      <c r="C5" s="27"/>
      <c r="D5" s="2"/>
      <c r="E5" s="58"/>
      <c r="F5" s="58"/>
      <c r="G5" s="58"/>
      <c r="H5" s="2"/>
      <c r="I5" s="58"/>
      <c r="J5" s="58"/>
    </row>
    <row r="6" spans="1:12" ht="23.1" customHeight="1" x14ac:dyDescent="0.55000000000000004">
      <c r="A6" s="38" t="s">
        <v>68</v>
      </c>
      <c r="B6" s="3" t="s">
        <v>4</v>
      </c>
      <c r="C6" s="27"/>
      <c r="D6" s="270" t="s">
        <v>5</v>
      </c>
      <c r="E6" s="270"/>
      <c r="F6" s="270"/>
      <c r="G6" s="5"/>
      <c r="H6" s="270" t="s">
        <v>6</v>
      </c>
      <c r="I6" s="270"/>
      <c r="J6" s="270"/>
    </row>
    <row r="7" spans="1:12" ht="23.1" customHeight="1" x14ac:dyDescent="0.55000000000000004">
      <c r="C7" s="27"/>
      <c r="D7" s="4" t="s">
        <v>69</v>
      </c>
      <c r="E7" s="3"/>
      <c r="F7" s="4" t="s">
        <v>70</v>
      </c>
      <c r="G7" s="3"/>
      <c r="H7" s="4" t="s">
        <v>69</v>
      </c>
      <c r="I7" s="3"/>
      <c r="J7" s="4" t="s">
        <v>70</v>
      </c>
    </row>
    <row r="8" spans="1:12" ht="23.1" customHeight="1" x14ac:dyDescent="0.55000000000000004">
      <c r="A8" s="56" t="s">
        <v>71</v>
      </c>
      <c r="B8" s="86"/>
    </row>
    <row r="9" spans="1:12" ht="23.1" customHeight="1" x14ac:dyDescent="0.55000000000000004">
      <c r="A9" s="2" t="s">
        <v>72</v>
      </c>
      <c r="B9" s="209">
        <v>26</v>
      </c>
      <c r="D9" s="204">
        <v>1267615</v>
      </c>
      <c r="E9" s="17"/>
      <c r="F9" s="211">
        <v>1454471</v>
      </c>
      <c r="G9" s="17"/>
      <c r="H9" s="203">
        <v>1182635</v>
      </c>
      <c r="I9" s="17"/>
      <c r="J9" s="203">
        <v>1389546</v>
      </c>
    </row>
    <row r="10" spans="1:12" ht="23.1" customHeight="1" x14ac:dyDescent="0.55000000000000004">
      <c r="A10" s="2" t="s">
        <v>73</v>
      </c>
      <c r="D10" s="204">
        <v>12307</v>
      </c>
      <c r="E10" s="17"/>
      <c r="F10" s="204">
        <v>10852</v>
      </c>
      <c r="G10" s="17"/>
      <c r="H10" s="205">
        <v>7620</v>
      </c>
      <c r="I10" s="17"/>
      <c r="J10" s="203">
        <v>8881</v>
      </c>
    </row>
    <row r="11" spans="1:12" ht="23.1" customHeight="1" x14ac:dyDescent="0.55000000000000004">
      <c r="A11" s="5" t="s">
        <v>74</v>
      </c>
      <c r="D11" s="210">
        <f>SUM(D9:D10)</f>
        <v>1279922</v>
      </c>
      <c r="E11" s="17"/>
      <c r="F11" s="210">
        <f>SUM(F9:F10)</f>
        <v>1465323</v>
      </c>
      <c r="G11" s="17"/>
      <c r="H11" s="210">
        <f>SUM(H9:H10)</f>
        <v>1190255</v>
      </c>
      <c r="I11" s="17"/>
      <c r="J11" s="210">
        <f>SUM(J9:J10)</f>
        <v>1398427</v>
      </c>
    </row>
    <row r="12" spans="1:12" ht="23.1" customHeight="1" x14ac:dyDescent="0.55000000000000004">
      <c r="A12" s="5" t="s">
        <v>75</v>
      </c>
      <c r="D12" s="72"/>
      <c r="E12" s="17"/>
      <c r="F12" s="23"/>
      <c r="G12" s="17"/>
      <c r="H12" s="72"/>
      <c r="I12" s="17"/>
      <c r="J12" s="23"/>
    </row>
    <row r="13" spans="1:12" ht="23.1" customHeight="1" x14ac:dyDescent="0.55000000000000004">
      <c r="A13" s="2" t="s">
        <v>76</v>
      </c>
      <c r="D13" s="206">
        <v>925963</v>
      </c>
      <c r="E13" s="40"/>
      <c r="F13" s="204">
        <v>1030445</v>
      </c>
      <c r="G13" s="17"/>
      <c r="H13" s="206">
        <v>862133</v>
      </c>
      <c r="I13" s="17"/>
      <c r="J13" s="203">
        <v>992116</v>
      </c>
      <c r="L13" s="168"/>
    </row>
    <row r="14" spans="1:12" ht="23.1" customHeight="1" x14ac:dyDescent="0.55000000000000004">
      <c r="A14" s="2" t="s">
        <v>77</v>
      </c>
      <c r="D14" s="204">
        <v>196055</v>
      </c>
      <c r="E14" s="17"/>
      <c r="F14" s="204">
        <v>182477</v>
      </c>
      <c r="G14" s="17"/>
      <c r="H14" s="203">
        <v>162240</v>
      </c>
      <c r="I14" s="17"/>
      <c r="J14" s="203">
        <v>162086</v>
      </c>
      <c r="L14" s="168"/>
    </row>
    <row r="15" spans="1:12" ht="23.1" customHeight="1" x14ac:dyDescent="0.55000000000000004">
      <c r="A15" s="2" t="s">
        <v>78</v>
      </c>
      <c r="D15" s="204">
        <v>72493</v>
      </c>
      <c r="E15" s="17"/>
      <c r="F15" s="204">
        <v>91588</v>
      </c>
      <c r="G15" s="17"/>
      <c r="H15" s="204">
        <v>59657</v>
      </c>
      <c r="I15" s="17"/>
      <c r="J15" s="203">
        <v>78928</v>
      </c>
      <c r="L15" s="168"/>
    </row>
    <row r="16" spans="1:12" ht="23.1" customHeight="1" x14ac:dyDescent="0.55000000000000004">
      <c r="A16" s="38" t="s">
        <v>79</v>
      </c>
      <c r="D16" s="204">
        <v>5046</v>
      </c>
      <c r="E16" s="23"/>
      <c r="F16" s="215">
        <v>4263</v>
      </c>
      <c r="G16" s="23"/>
      <c r="H16" s="204">
        <v>5022</v>
      </c>
      <c r="I16" s="23"/>
      <c r="J16" s="215">
        <v>4263</v>
      </c>
      <c r="L16" s="168"/>
    </row>
    <row r="17" spans="1:17" ht="23.1" customHeight="1" x14ac:dyDescent="0.55000000000000004">
      <c r="A17" s="38" t="s">
        <v>80</v>
      </c>
      <c r="D17" s="207">
        <v>7775</v>
      </c>
      <c r="E17" s="23"/>
      <c r="F17" s="207">
        <v>6157</v>
      </c>
      <c r="G17" s="23"/>
      <c r="H17" s="207">
        <v>6601</v>
      </c>
      <c r="I17" s="23"/>
      <c r="J17" s="208">
        <v>5841</v>
      </c>
      <c r="L17" s="168"/>
    </row>
    <row r="18" spans="1:17" ht="23.1" customHeight="1" x14ac:dyDescent="0.55000000000000004">
      <c r="A18" s="56" t="s">
        <v>81</v>
      </c>
      <c r="D18" s="212">
        <f>SUM(D13:D17)</f>
        <v>1207332</v>
      </c>
      <c r="E18" s="23"/>
      <c r="F18" s="212">
        <f>SUM(F13:F17)</f>
        <v>1314930</v>
      </c>
      <c r="G18" s="23"/>
      <c r="H18" s="212">
        <f>SUM(H13:H17)</f>
        <v>1095653</v>
      </c>
      <c r="I18" s="23"/>
      <c r="J18" s="212">
        <f>SUM(J13:J17)</f>
        <v>1243234</v>
      </c>
    </row>
    <row r="19" spans="1:17" ht="23.1" customHeight="1" x14ac:dyDescent="0.55000000000000004">
      <c r="A19" s="56" t="s">
        <v>82</v>
      </c>
      <c r="D19" s="213">
        <f>D11-D18</f>
        <v>72590</v>
      </c>
      <c r="F19" s="213">
        <f>F11-F18</f>
        <v>150393</v>
      </c>
      <c r="H19" s="213">
        <f>H11-H18</f>
        <v>94602</v>
      </c>
      <c r="I19" s="17"/>
      <c r="J19" s="213">
        <f>J11-J18</f>
        <v>155193</v>
      </c>
    </row>
    <row r="20" spans="1:17" ht="23.1" customHeight="1" x14ac:dyDescent="0.55000000000000004">
      <c r="A20" s="38" t="s">
        <v>83</v>
      </c>
      <c r="B20" s="209">
        <v>16</v>
      </c>
      <c r="D20" s="207">
        <v>5073</v>
      </c>
      <c r="E20" s="23"/>
      <c r="F20" s="207">
        <v>22511</v>
      </c>
      <c r="G20" s="23"/>
      <c r="H20" s="208">
        <v>10565</v>
      </c>
      <c r="I20" s="23"/>
      <c r="J20" s="208">
        <v>21248</v>
      </c>
      <c r="K20" s="75"/>
      <c r="L20" s="76"/>
      <c r="M20" s="75"/>
      <c r="N20" s="76"/>
      <c r="O20" s="75"/>
      <c r="P20" s="76"/>
      <c r="Q20" s="75"/>
    </row>
    <row r="21" spans="1:17" ht="23.1" customHeight="1" x14ac:dyDescent="0.55000000000000004">
      <c r="A21" s="56" t="s">
        <v>84</v>
      </c>
      <c r="D21" s="214">
        <f>D19-D20</f>
        <v>67517</v>
      </c>
      <c r="E21" s="17"/>
      <c r="F21" s="214">
        <f>F19-F20</f>
        <v>127882</v>
      </c>
      <c r="G21" s="17"/>
      <c r="H21" s="214">
        <f>H19-H20</f>
        <v>84037</v>
      </c>
      <c r="I21" s="23"/>
      <c r="J21" s="214">
        <f>J19-J20</f>
        <v>133945</v>
      </c>
      <c r="K21" s="75"/>
      <c r="L21" s="76"/>
      <c r="M21" s="75"/>
      <c r="N21" s="76"/>
      <c r="O21" s="75"/>
      <c r="P21" s="76"/>
      <c r="Q21" s="75"/>
    </row>
    <row r="22" spans="1:17" ht="15.6" customHeight="1" x14ac:dyDescent="0.55000000000000004">
      <c r="A22" s="142"/>
      <c r="D22" s="177"/>
      <c r="E22" s="17"/>
      <c r="F22" s="177"/>
      <c r="G22" s="17"/>
      <c r="H22" s="177"/>
      <c r="I22" s="17"/>
      <c r="J22" s="177"/>
    </row>
    <row r="23" spans="1:17" ht="23.1" customHeight="1" x14ac:dyDescent="0.55000000000000004">
      <c r="A23" s="5" t="s">
        <v>85</v>
      </c>
      <c r="B23" s="5"/>
      <c r="D23" s="22"/>
      <c r="E23" s="53"/>
      <c r="F23" s="22"/>
      <c r="G23" s="22"/>
      <c r="H23" s="22"/>
      <c r="I23" s="22"/>
      <c r="J23" s="22"/>
      <c r="K23" s="75"/>
      <c r="L23" s="76"/>
      <c r="M23" s="75"/>
      <c r="N23" s="76"/>
      <c r="O23" s="75"/>
      <c r="P23" s="76"/>
      <c r="Q23" s="75"/>
    </row>
    <row r="24" spans="1:17" ht="23.1" customHeight="1" x14ac:dyDescent="0.55000000000000004">
      <c r="A24" s="2" t="s">
        <v>86</v>
      </c>
      <c r="B24" s="5"/>
      <c r="D24" s="22"/>
      <c r="E24" s="53"/>
      <c r="F24" s="22"/>
      <c r="G24" s="22"/>
      <c r="H24" s="22"/>
      <c r="I24" s="22"/>
      <c r="J24" s="22"/>
      <c r="K24" s="75"/>
      <c r="L24" s="76"/>
      <c r="M24" s="75"/>
      <c r="N24" s="76"/>
      <c r="O24" s="75"/>
      <c r="P24" s="76"/>
      <c r="Q24" s="75"/>
    </row>
    <row r="25" spans="1:17" ht="23.1" customHeight="1" x14ac:dyDescent="0.55000000000000004">
      <c r="A25" s="6" t="s">
        <v>87</v>
      </c>
      <c r="B25" s="5"/>
      <c r="D25" s="22"/>
      <c r="E25" s="53"/>
      <c r="F25" s="22"/>
      <c r="G25" s="22"/>
      <c r="H25" s="22"/>
      <c r="I25" s="22"/>
      <c r="J25" s="22"/>
      <c r="K25" s="75"/>
      <c r="L25" s="76"/>
      <c r="M25" s="75"/>
      <c r="N25" s="76"/>
      <c r="O25" s="75"/>
      <c r="P25" s="76"/>
      <c r="Q25" s="75"/>
    </row>
    <row r="26" spans="1:17" ht="23.1" customHeight="1" x14ac:dyDescent="0.55000000000000004">
      <c r="A26" s="170" t="s">
        <v>88</v>
      </c>
      <c r="B26" s="5"/>
      <c r="D26" s="212">
        <v>-54</v>
      </c>
      <c r="E26" s="53"/>
      <c r="F26" s="212">
        <v>-16</v>
      </c>
      <c r="G26" s="22"/>
      <c r="H26" s="212">
        <v>-54</v>
      </c>
      <c r="I26" s="53"/>
      <c r="J26" s="212">
        <v>-16</v>
      </c>
      <c r="K26" s="75"/>
      <c r="L26" s="76"/>
      <c r="M26" s="75"/>
      <c r="O26" s="75"/>
      <c r="Q26" s="75"/>
    </row>
    <row r="27" spans="1:17" ht="23.1" customHeight="1" x14ac:dyDescent="0.55000000000000004">
      <c r="A27" s="6" t="s">
        <v>89</v>
      </c>
      <c r="B27" s="5"/>
      <c r="D27" s="212">
        <v>3</v>
      </c>
      <c r="E27" s="53"/>
      <c r="F27" s="212">
        <v>-138</v>
      </c>
      <c r="G27" s="22"/>
      <c r="H27" s="202" t="s">
        <v>90</v>
      </c>
      <c r="I27" s="53"/>
      <c r="J27" s="202" t="s">
        <v>90</v>
      </c>
      <c r="K27" s="75"/>
      <c r="L27" s="76"/>
      <c r="M27" s="75"/>
      <c r="O27" s="75"/>
      <c r="Q27" s="75"/>
    </row>
    <row r="28" spans="1:17" ht="23.1" customHeight="1" x14ac:dyDescent="0.55000000000000004">
      <c r="A28" s="162" t="s">
        <v>91</v>
      </c>
      <c r="B28" s="5"/>
      <c r="D28" s="216">
        <f>SUM(D25:D27)</f>
        <v>-51</v>
      </c>
      <c r="E28" s="53"/>
      <c r="F28" s="216">
        <f>SUM(F25:F27)</f>
        <v>-154</v>
      </c>
      <c r="G28" s="22"/>
      <c r="H28" s="216">
        <f>SUM(H25:H27)</f>
        <v>-54</v>
      </c>
      <c r="I28" s="22"/>
      <c r="J28" s="216">
        <f>SUM(J25:J27)</f>
        <v>-16</v>
      </c>
      <c r="K28" s="75"/>
      <c r="L28" s="76"/>
      <c r="M28" s="75"/>
      <c r="O28" s="75"/>
      <c r="Q28" s="75"/>
    </row>
    <row r="29" spans="1:17" ht="23.1" customHeight="1" thickBot="1" x14ac:dyDescent="0.6">
      <c r="A29" s="165" t="s">
        <v>92</v>
      </c>
      <c r="B29" s="5"/>
      <c r="D29" s="217">
        <f>D21+D28</f>
        <v>67466</v>
      </c>
      <c r="E29" s="50"/>
      <c r="F29" s="217">
        <f>F21+F28</f>
        <v>127728</v>
      </c>
      <c r="G29" s="40"/>
      <c r="H29" s="217">
        <f>H21+H28</f>
        <v>83983</v>
      </c>
      <c r="I29" s="40"/>
      <c r="J29" s="217">
        <f>J21+J28</f>
        <v>133929</v>
      </c>
      <c r="K29" s="75"/>
      <c r="L29" s="76"/>
      <c r="M29" s="75"/>
      <c r="O29" s="75"/>
      <c r="Q29" s="75"/>
    </row>
    <row r="30" spans="1:17" ht="6" customHeight="1" thickTop="1" x14ac:dyDescent="0.55000000000000004">
      <c r="A30" s="56"/>
      <c r="D30" s="23"/>
      <c r="E30" s="17"/>
      <c r="F30" s="23"/>
      <c r="G30" s="17"/>
      <c r="H30" s="23"/>
      <c r="I30" s="17"/>
      <c r="J30" s="23"/>
      <c r="K30" s="75"/>
      <c r="M30" s="75"/>
      <c r="O30" s="75"/>
      <c r="Q30" s="75"/>
    </row>
  </sheetData>
  <mergeCells count="6">
    <mergeCell ref="A1:J1"/>
    <mergeCell ref="A2:J2"/>
    <mergeCell ref="A3:J3"/>
    <mergeCell ref="A4:J4"/>
    <mergeCell ref="D6:F6"/>
    <mergeCell ref="H6:J6"/>
  </mergeCells>
  <pageMargins left="0.8" right="0.2" top="1" bottom="0.5" header="0.6" footer="0.3"/>
  <pageSetup paperSize="9" scale="92" firstPageNumber="13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4"/>
  <sheetViews>
    <sheetView zoomScaleNormal="100" zoomScaleSheetLayoutView="80" workbookViewId="0">
      <selection activeCell="J14" activeCellId="3" sqref="D14:D19 F14:F19 H14:H19 J14:J19"/>
    </sheetView>
  </sheetViews>
  <sheetFormatPr defaultColWidth="9.125" defaultRowHeight="24" customHeight="1" x14ac:dyDescent="0.55000000000000004"/>
  <cols>
    <col min="1" max="1" width="48" style="31" customWidth="1"/>
    <col min="2" max="2" width="8" style="175" bestFit="1" customWidth="1"/>
    <col min="3" max="3" width="1.875" style="31" customWidth="1"/>
    <col min="4" max="4" width="11.125" style="32" customWidth="1"/>
    <col min="5" max="5" width="1.875" style="33" customWidth="1"/>
    <col min="6" max="6" width="11.875" style="32" customWidth="1"/>
    <col min="7" max="7" width="1.875" style="33" customWidth="1"/>
    <col min="8" max="8" width="12.875" style="33" customWidth="1"/>
    <col min="9" max="9" width="1.875" style="33" customWidth="1"/>
    <col min="10" max="10" width="12.875" style="52" customWidth="1"/>
    <col min="11" max="11" width="0.875" style="30" customWidth="1"/>
    <col min="12" max="16384" width="9.125" style="30"/>
  </cols>
  <sheetData>
    <row r="1" spans="1:13" s="1" customFormat="1" ht="24" customHeight="1" x14ac:dyDescent="0.55000000000000004">
      <c r="A1" s="269" t="s">
        <v>0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</row>
    <row r="2" spans="1:13" s="1" customFormat="1" ht="24" customHeight="1" x14ac:dyDescent="0.55000000000000004">
      <c r="A2" s="269" t="s">
        <v>93</v>
      </c>
      <c r="B2" s="269"/>
      <c r="C2" s="269"/>
      <c r="D2" s="269"/>
      <c r="E2" s="269"/>
      <c r="F2" s="269"/>
      <c r="G2" s="269"/>
      <c r="H2" s="269"/>
      <c r="I2" s="269"/>
      <c r="J2" s="269"/>
    </row>
    <row r="3" spans="1:13" s="59" customFormat="1" ht="24" customHeight="1" x14ac:dyDescent="0.55000000000000004">
      <c r="A3" s="269" t="s">
        <v>94</v>
      </c>
      <c r="B3" s="269"/>
      <c r="C3" s="269"/>
      <c r="D3" s="269"/>
      <c r="E3" s="269"/>
      <c r="F3" s="269"/>
      <c r="G3" s="269"/>
      <c r="H3" s="269"/>
      <c r="I3" s="269"/>
      <c r="J3" s="269"/>
      <c r="M3" s="1"/>
    </row>
    <row r="4" spans="1:13" s="59" customFormat="1" ht="24" customHeight="1" x14ac:dyDescent="0.55000000000000004">
      <c r="A4" s="269" t="s">
        <v>95</v>
      </c>
      <c r="B4" s="269"/>
      <c r="C4" s="269"/>
      <c r="D4" s="269"/>
      <c r="E4" s="269"/>
      <c r="F4" s="269"/>
      <c r="G4" s="269"/>
      <c r="H4" s="269"/>
      <c r="I4" s="269"/>
      <c r="J4" s="269"/>
    </row>
    <row r="5" spans="1:13" s="2" customFormat="1" ht="24" customHeight="1" x14ac:dyDescent="0.55000000000000004">
      <c r="A5" s="268" t="s">
        <v>67</v>
      </c>
      <c r="B5" s="268"/>
      <c r="C5" s="268"/>
      <c r="D5" s="268"/>
      <c r="E5" s="268"/>
      <c r="F5" s="268"/>
      <c r="G5" s="268"/>
      <c r="H5" s="268"/>
      <c r="I5" s="268"/>
      <c r="J5" s="268"/>
    </row>
    <row r="6" spans="1:13" s="2" customFormat="1" ht="9.4499999999999993" customHeight="1" x14ac:dyDescent="0.55000000000000004">
      <c r="B6" s="7"/>
      <c r="D6" s="58"/>
      <c r="E6" s="58"/>
      <c r="G6" s="58"/>
      <c r="H6" s="58"/>
    </row>
    <row r="7" spans="1:13" ht="24" customHeight="1" x14ac:dyDescent="0.55000000000000004">
      <c r="A7" s="8" t="s">
        <v>68</v>
      </c>
      <c r="B7" s="10" t="s">
        <v>4</v>
      </c>
      <c r="C7" s="8"/>
      <c r="D7" s="266" t="s">
        <v>5</v>
      </c>
      <c r="E7" s="266"/>
      <c r="F7" s="266"/>
      <c r="G7" s="29"/>
      <c r="H7" s="266" t="s">
        <v>6</v>
      </c>
      <c r="I7" s="266"/>
      <c r="J7" s="266"/>
    </row>
    <row r="8" spans="1:13" ht="24" customHeight="1" x14ac:dyDescent="0.55000000000000004">
      <c r="A8" s="8"/>
      <c r="B8" s="24"/>
      <c r="C8" s="3"/>
      <c r="D8" s="4" t="s">
        <v>69</v>
      </c>
      <c r="E8" s="3"/>
      <c r="F8" s="4" t="s">
        <v>70</v>
      </c>
      <c r="G8" s="3"/>
      <c r="H8" s="4" t="s">
        <v>69</v>
      </c>
      <c r="I8" s="3"/>
      <c r="J8" s="4" t="s">
        <v>70</v>
      </c>
    </row>
    <row r="9" spans="1:13" ht="24" customHeight="1" x14ac:dyDescent="0.55000000000000004">
      <c r="A9" s="166" t="s">
        <v>96</v>
      </c>
      <c r="B9" s="172"/>
      <c r="C9" s="55"/>
      <c r="D9" s="22"/>
      <c r="E9" s="40"/>
      <c r="F9" s="22"/>
      <c r="G9" s="40"/>
      <c r="H9" s="22"/>
      <c r="I9" s="40"/>
      <c r="J9" s="22"/>
    </row>
    <row r="10" spans="1:13" ht="24" customHeight="1" thickBot="1" x14ac:dyDescent="0.6">
      <c r="A10" s="167" t="s">
        <v>97</v>
      </c>
      <c r="B10" s="173"/>
      <c r="C10" s="6"/>
      <c r="D10" s="40">
        <v>68685.75166643424</v>
      </c>
      <c r="E10" s="40"/>
      <c r="F10" s="40">
        <v>128776</v>
      </c>
      <c r="G10" s="40"/>
      <c r="H10" s="201">
        <f>'PL - 3ด'!H21</f>
        <v>84037</v>
      </c>
      <c r="I10" s="40"/>
      <c r="J10" s="201">
        <f>'PL - 3ด'!J21</f>
        <v>133945</v>
      </c>
    </row>
    <row r="11" spans="1:13" ht="24" customHeight="1" thickTop="1" x14ac:dyDescent="0.55000000000000004">
      <c r="A11" s="77" t="s">
        <v>98</v>
      </c>
      <c r="B11" s="7"/>
      <c r="C11" s="6"/>
      <c r="D11" s="45">
        <v>-1168.751666434239</v>
      </c>
      <c r="E11" s="40"/>
      <c r="F11" s="136">
        <v>-894</v>
      </c>
      <c r="G11" s="40"/>
      <c r="H11" s="200"/>
      <c r="I11" s="22"/>
      <c r="J11" s="200"/>
    </row>
    <row r="12" spans="1:13" ht="24" customHeight="1" thickBot="1" x14ac:dyDescent="0.6">
      <c r="A12" s="55"/>
      <c r="B12" s="169"/>
      <c r="C12" s="55"/>
      <c r="D12" s="43">
        <f>SUM(D10:D11)</f>
        <v>67517</v>
      </c>
      <c r="E12" s="50"/>
      <c r="F12" s="43">
        <f>SUM(F10:F11)</f>
        <v>127882</v>
      </c>
      <c r="G12" s="40"/>
      <c r="H12" s="22"/>
      <c r="I12" s="22"/>
      <c r="J12" s="22"/>
    </row>
    <row r="13" spans="1:13" ht="24" customHeight="1" thickTop="1" x14ac:dyDescent="0.55000000000000004">
      <c r="A13" s="55"/>
      <c r="B13" s="169"/>
      <c r="C13" s="55"/>
      <c r="D13" s="22"/>
      <c r="E13" s="50"/>
      <c r="F13" s="22"/>
      <c r="G13" s="40"/>
      <c r="H13" s="22"/>
      <c r="I13" s="40"/>
      <c r="J13" s="22"/>
    </row>
    <row r="14" spans="1:13" ht="24" customHeight="1" x14ac:dyDescent="0.55000000000000004">
      <c r="A14" s="166" t="s">
        <v>99</v>
      </c>
      <c r="B14" s="172"/>
      <c r="C14" s="55"/>
      <c r="D14" s="22"/>
      <c r="E14" s="40"/>
      <c r="F14" s="22"/>
      <c r="G14" s="40"/>
      <c r="H14" s="22"/>
      <c r="I14" s="40"/>
      <c r="J14" s="22"/>
    </row>
    <row r="15" spans="1:13" ht="24" customHeight="1" thickBot="1" x14ac:dyDescent="0.6">
      <c r="A15" s="167" t="s">
        <v>97</v>
      </c>
      <c r="B15" s="173"/>
      <c r="C15" s="6"/>
      <c r="D15" s="40">
        <v>68635</v>
      </c>
      <c r="E15" s="40"/>
      <c r="F15" s="40">
        <v>128635</v>
      </c>
      <c r="G15" s="40"/>
      <c r="H15" s="201">
        <f>'PL - 3ด'!H29</f>
        <v>83983</v>
      </c>
      <c r="I15" s="40"/>
      <c r="J15" s="201">
        <f>'PL - 3ด'!J29</f>
        <v>133929</v>
      </c>
    </row>
    <row r="16" spans="1:13" ht="24" customHeight="1" thickTop="1" x14ac:dyDescent="0.55000000000000004">
      <c r="A16" s="77" t="s">
        <v>98</v>
      </c>
      <c r="B16" s="7"/>
      <c r="C16" s="6"/>
      <c r="D16" s="45">
        <v>-1169</v>
      </c>
      <c r="E16" s="40"/>
      <c r="F16" s="136">
        <v>-907</v>
      </c>
      <c r="G16" s="40"/>
      <c r="H16" s="200"/>
      <c r="I16" s="22"/>
      <c r="J16" s="200"/>
    </row>
    <row r="17" spans="1:10" ht="24" customHeight="1" thickBot="1" x14ac:dyDescent="0.6">
      <c r="A17" s="55"/>
      <c r="B17" s="169"/>
      <c r="C17" s="55"/>
      <c r="D17" s="43">
        <f>SUM(D15:D16)</f>
        <v>67466</v>
      </c>
      <c r="E17" s="50"/>
      <c r="F17" s="43">
        <f>SUM(F15:F16)</f>
        <v>127728</v>
      </c>
      <c r="G17" s="40"/>
      <c r="H17" s="22"/>
      <c r="I17" s="22"/>
      <c r="J17" s="22"/>
    </row>
    <row r="18" spans="1:10" ht="24" customHeight="1" thickTop="1" x14ac:dyDescent="0.55000000000000004">
      <c r="A18" s="55"/>
      <c r="B18" s="169"/>
      <c r="C18" s="55"/>
      <c r="D18" s="22"/>
      <c r="E18" s="50"/>
      <c r="F18" s="22"/>
      <c r="G18" s="40"/>
      <c r="H18" s="135"/>
      <c r="I18" s="40"/>
      <c r="J18" s="135"/>
    </row>
    <row r="19" spans="1:10" ht="24" customHeight="1" x14ac:dyDescent="0.55000000000000004">
      <c r="A19" s="55" t="s">
        <v>100</v>
      </c>
      <c r="B19" s="176">
        <v>19</v>
      </c>
      <c r="C19" s="169"/>
      <c r="D19" s="91">
        <v>0.05</v>
      </c>
      <c r="E19" s="90"/>
      <c r="F19" s="91">
        <v>0.09</v>
      </c>
      <c r="G19" s="91"/>
      <c r="H19" s="91">
        <v>0.06</v>
      </c>
      <c r="I19" s="91"/>
      <c r="J19" s="91">
        <v>0.1</v>
      </c>
    </row>
    <row r="20" spans="1:10" ht="24" customHeight="1" x14ac:dyDescent="0.55000000000000004">
      <c r="A20" s="55" t="s">
        <v>101</v>
      </c>
      <c r="B20" s="169"/>
      <c r="C20" s="169"/>
      <c r="D20" s="88">
        <v>1380000</v>
      </c>
      <c r="E20" s="89"/>
      <c r="F20" s="88">
        <v>1380000</v>
      </c>
      <c r="G20" s="88"/>
      <c r="H20" s="88">
        <v>1380000</v>
      </c>
      <c r="I20" s="88"/>
      <c r="J20" s="88">
        <v>1380000</v>
      </c>
    </row>
    <row r="21" spans="1:10" ht="24" customHeight="1" x14ac:dyDescent="0.55000000000000004">
      <c r="A21" s="55"/>
      <c r="B21" s="169"/>
      <c r="C21" s="55"/>
      <c r="D21" s="88"/>
      <c r="E21" s="89"/>
      <c r="F21" s="88"/>
      <c r="G21" s="88"/>
      <c r="H21" s="88"/>
      <c r="I21" s="88"/>
      <c r="J21" s="88"/>
    </row>
    <row r="22" spans="1:10" ht="24" customHeight="1" x14ac:dyDescent="0.55000000000000004">
      <c r="A22" s="55"/>
      <c r="B22" s="169"/>
      <c r="C22" s="55"/>
      <c r="D22" s="88"/>
      <c r="E22" s="89"/>
      <c r="F22" s="88"/>
      <c r="G22" s="88"/>
      <c r="H22" s="88"/>
      <c r="I22" s="88"/>
      <c r="J22" s="88"/>
    </row>
    <row r="23" spans="1:10" ht="24" customHeight="1" x14ac:dyDescent="0.55000000000000004">
      <c r="A23" s="55"/>
      <c r="B23" s="169"/>
      <c r="C23" s="55"/>
      <c r="D23" s="88"/>
      <c r="E23" s="89"/>
      <c r="F23" s="88"/>
      <c r="G23" s="88"/>
      <c r="H23" s="88"/>
      <c r="I23" s="88"/>
      <c r="J23" s="88"/>
    </row>
    <row r="24" spans="1:10" ht="24" customHeight="1" x14ac:dyDescent="0.55000000000000004">
      <c r="A24" s="55"/>
      <c r="B24" s="169"/>
      <c r="C24" s="55"/>
      <c r="D24" s="88"/>
      <c r="E24" s="89"/>
      <c r="F24" s="88"/>
      <c r="G24" s="88"/>
      <c r="H24" s="88"/>
      <c r="I24" s="88"/>
      <c r="J24" s="88"/>
    </row>
    <row r="33" spans="1:2" ht="24" customHeight="1" x14ac:dyDescent="0.55000000000000004">
      <c r="A33" s="16" t="s">
        <v>102</v>
      </c>
    </row>
    <row r="34" spans="1:2" ht="24" customHeight="1" x14ac:dyDescent="0.55000000000000004">
      <c r="B34" s="174"/>
    </row>
  </sheetData>
  <mergeCells count="7">
    <mergeCell ref="D7:F7"/>
    <mergeCell ref="H7:J7"/>
    <mergeCell ref="A1:K1"/>
    <mergeCell ref="A2:J2"/>
    <mergeCell ref="A3:J3"/>
    <mergeCell ref="A4:J4"/>
    <mergeCell ref="A5:J5"/>
  </mergeCells>
  <pageMargins left="0.8" right="0.2" top="1" bottom="0.5" header="0.6" footer="0.3"/>
  <pageSetup paperSize="9" scale="92" firstPageNumber="13" fitToHeight="0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39997558519241921"/>
    <pageSetUpPr fitToPage="1"/>
  </sheetPr>
  <dimension ref="A1:AB42"/>
  <sheetViews>
    <sheetView zoomScale="90" zoomScaleNormal="90" zoomScaleSheetLayoutView="100" workbookViewId="0">
      <selection activeCell="A4" sqref="A4:AA4"/>
    </sheetView>
  </sheetViews>
  <sheetFormatPr defaultColWidth="10.125" defaultRowHeight="19.8" x14ac:dyDescent="0.55000000000000004"/>
  <cols>
    <col min="1" max="1" width="31.125" style="66" customWidth="1"/>
    <col min="2" max="2" width="10.125" style="68" customWidth="1"/>
    <col min="3" max="3" width="0.125" style="68" customWidth="1"/>
    <col min="4" max="4" width="11.125" style="68" customWidth="1"/>
    <col min="5" max="5" width="0.125" style="68" customWidth="1"/>
    <col min="6" max="6" width="10.875" style="68" customWidth="1"/>
    <col min="7" max="7" width="0.125" style="68" customWidth="1"/>
    <col min="8" max="8" width="11.875" style="68" customWidth="1"/>
    <col min="9" max="9" width="0.125" style="68" customWidth="1"/>
    <col min="10" max="10" width="11.875" style="68" customWidth="1"/>
    <col min="11" max="11" width="0.125" style="68" customWidth="1"/>
    <col min="12" max="12" width="10.125" style="26" customWidth="1"/>
    <col min="13" max="13" width="0.125" style="68" customWidth="1"/>
    <col min="14" max="14" width="14.125" style="68" customWidth="1"/>
    <col min="15" max="15" width="0.125" style="68" customWidth="1"/>
    <col min="16" max="16" width="11.875" style="67" customWidth="1"/>
    <col min="17" max="17" width="0.125" style="67" customWidth="1"/>
    <col min="18" max="18" width="0.875" style="67" customWidth="1"/>
    <col min="19" max="19" width="10.875" style="67" customWidth="1"/>
    <col min="20" max="20" width="0.125" style="68" customWidth="1"/>
    <col min="21" max="21" width="10.125" style="68" customWidth="1"/>
    <col min="22" max="22" width="0.125" style="68" customWidth="1"/>
    <col min="23" max="23" width="10.125" style="67" customWidth="1"/>
    <col min="24" max="24" width="0.125" style="67" customWidth="1"/>
    <col min="25" max="25" width="9.125" style="67" customWidth="1"/>
    <col min="26" max="26" width="0.125" style="67" customWidth="1"/>
    <col min="27" max="27" width="11.125" style="67" customWidth="1"/>
    <col min="28" max="28" width="9.125" style="66" customWidth="1"/>
    <col min="29" max="16384" width="10.125" style="66"/>
  </cols>
  <sheetData>
    <row r="1" spans="1:28" s="100" customFormat="1" ht="23.4" x14ac:dyDescent="0.55000000000000004">
      <c r="A1" s="274" t="s">
        <v>0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  <c r="W1" s="274"/>
      <c r="X1" s="274"/>
      <c r="Y1" s="274"/>
      <c r="Z1" s="274"/>
      <c r="AA1" s="274"/>
      <c r="AB1" s="99"/>
    </row>
    <row r="2" spans="1:28" s="100" customFormat="1" ht="23.4" x14ac:dyDescent="0.55000000000000004">
      <c r="A2" s="274" t="s">
        <v>103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99"/>
    </row>
    <row r="3" spans="1:28" s="100" customFormat="1" ht="23.4" x14ac:dyDescent="0.55000000000000004">
      <c r="A3" s="274" t="s">
        <v>104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99"/>
    </row>
    <row r="4" spans="1:28" s="101" customFormat="1" ht="23.4" x14ac:dyDescent="0.55000000000000004">
      <c r="A4" s="274" t="s">
        <v>95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  <c r="W4" s="274"/>
      <c r="X4" s="274"/>
      <c r="Y4" s="274"/>
      <c r="Z4" s="274"/>
      <c r="AA4" s="274"/>
      <c r="AB4" s="99"/>
    </row>
    <row r="5" spans="1:28" ht="18" customHeight="1" x14ac:dyDescent="0.55000000000000004">
      <c r="A5" s="275" t="s">
        <v>67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275"/>
      <c r="AA5" s="275"/>
    </row>
    <row r="6" spans="1:28" ht="5.0999999999999996" customHeight="1" x14ac:dyDescent="0.55000000000000004"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</row>
    <row r="7" spans="1:28" ht="20.25" customHeight="1" x14ac:dyDescent="0.55000000000000004">
      <c r="B7" s="271" t="s">
        <v>5</v>
      </c>
      <c r="C7" s="271"/>
      <c r="D7" s="271"/>
      <c r="E7" s="271"/>
      <c r="F7" s="271"/>
      <c r="G7" s="271"/>
      <c r="H7" s="271"/>
      <c r="I7" s="271"/>
      <c r="J7" s="271"/>
      <c r="K7" s="271"/>
      <c r="L7" s="271"/>
      <c r="M7" s="271"/>
      <c r="N7" s="271"/>
      <c r="O7" s="271"/>
      <c r="P7" s="271"/>
      <c r="Q7" s="271"/>
      <c r="R7" s="271"/>
      <c r="S7" s="271"/>
      <c r="T7" s="271"/>
      <c r="U7" s="271"/>
      <c r="V7" s="271"/>
      <c r="W7" s="271"/>
      <c r="X7" s="271"/>
      <c r="Y7" s="271"/>
      <c r="Z7" s="271"/>
      <c r="AA7" s="271"/>
    </row>
    <row r="8" spans="1:28" s="103" customFormat="1" ht="20.25" customHeight="1" x14ac:dyDescent="0.55000000000000004">
      <c r="B8" s="143" t="s">
        <v>105</v>
      </c>
      <c r="C8" s="158"/>
      <c r="D8" s="143" t="s">
        <v>106</v>
      </c>
      <c r="E8" s="143"/>
      <c r="F8" s="143" t="s">
        <v>107</v>
      </c>
      <c r="G8" s="159"/>
      <c r="H8" s="271" t="s">
        <v>57</v>
      </c>
      <c r="I8" s="271"/>
      <c r="J8" s="271"/>
      <c r="K8" s="271"/>
      <c r="L8" s="271"/>
      <c r="M8" s="159"/>
      <c r="N8" s="271" t="s">
        <v>60</v>
      </c>
      <c r="O8" s="271"/>
      <c r="P8" s="271"/>
      <c r="Q8" s="271"/>
      <c r="R8" s="271"/>
      <c r="S8" s="271"/>
      <c r="T8" s="158"/>
      <c r="U8" s="158" t="s">
        <v>108</v>
      </c>
      <c r="V8" s="158"/>
      <c r="W8" s="143" t="s">
        <v>109</v>
      </c>
      <c r="X8" s="158"/>
      <c r="Y8" s="143" t="s">
        <v>110</v>
      </c>
      <c r="Z8" s="158"/>
      <c r="AA8" s="143" t="s">
        <v>109</v>
      </c>
    </row>
    <row r="9" spans="1:28" s="103" customFormat="1" ht="20.25" customHeight="1" x14ac:dyDescent="0.55000000000000004">
      <c r="B9" s="143" t="s">
        <v>111</v>
      </c>
      <c r="C9" s="158"/>
      <c r="D9" s="143" t="s">
        <v>112</v>
      </c>
      <c r="E9" s="143"/>
      <c r="F9" s="143" t="s">
        <v>113</v>
      </c>
      <c r="G9" s="159"/>
      <c r="H9" s="272" t="s">
        <v>58</v>
      </c>
      <c r="I9" s="272"/>
      <c r="J9" s="272"/>
      <c r="K9" s="143"/>
      <c r="L9" s="143" t="s">
        <v>114</v>
      </c>
      <c r="M9" s="159"/>
      <c r="N9" s="273" t="s">
        <v>115</v>
      </c>
      <c r="O9" s="272"/>
      <c r="P9" s="273"/>
      <c r="Q9" s="272"/>
      <c r="R9" s="273"/>
      <c r="S9" s="273"/>
      <c r="T9" s="158"/>
      <c r="U9" s="158" t="s">
        <v>116</v>
      </c>
      <c r="V9" s="158"/>
      <c r="W9" s="143" t="s">
        <v>117</v>
      </c>
      <c r="X9" s="158"/>
      <c r="Y9" s="143" t="s">
        <v>118</v>
      </c>
      <c r="Z9" s="158"/>
      <c r="AA9" s="143" t="s">
        <v>119</v>
      </c>
    </row>
    <row r="10" spans="1:28" s="103" customFormat="1" ht="20.25" customHeight="1" x14ac:dyDescent="0.55000000000000004">
      <c r="A10" s="157"/>
      <c r="B10" s="143"/>
      <c r="C10" s="143"/>
      <c r="D10" s="143"/>
      <c r="E10" s="143"/>
      <c r="F10" s="143" t="s">
        <v>120</v>
      </c>
      <c r="G10" s="143"/>
      <c r="H10" s="143" t="s">
        <v>121</v>
      </c>
      <c r="I10" s="143"/>
      <c r="J10" s="143" t="s">
        <v>122</v>
      </c>
      <c r="K10" s="143"/>
      <c r="L10" s="143"/>
      <c r="M10" s="143"/>
      <c r="N10" s="143" t="s">
        <v>123</v>
      </c>
      <c r="O10" s="143"/>
      <c r="P10" s="143" t="s">
        <v>124</v>
      </c>
      <c r="Q10" s="159"/>
      <c r="R10" s="143"/>
      <c r="S10" s="143" t="s">
        <v>125</v>
      </c>
      <c r="T10" s="143"/>
      <c r="U10" s="143" t="s">
        <v>126</v>
      </c>
      <c r="V10" s="143"/>
      <c r="W10" s="143"/>
      <c r="X10" s="143"/>
      <c r="Y10" s="160" t="s">
        <v>127</v>
      </c>
      <c r="Z10" s="143"/>
      <c r="AA10" s="143"/>
    </row>
    <row r="11" spans="1:28" s="103" customFormat="1" ht="20.25" customHeight="1" x14ac:dyDescent="0.55000000000000004">
      <c r="A11" s="157"/>
      <c r="B11" s="143"/>
      <c r="C11" s="143"/>
      <c r="D11" s="143"/>
      <c r="E11" s="143"/>
      <c r="F11" s="143" t="s">
        <v>128</v>
      </c>
      <c r="G11" s="143"/>
      <c r="H11" s="143"/>
      <c r="I11" s="143"/>
      <c r="J11" s="143"/>
      <c r="K11" s="143"/>
      <c r="L11" s="143"/>
      <c r="M11" s="143"/>
      <c r="N11" s="143" t="s">
        <v>129</v>
      </c>
      <c r="O11" s="143"/>
      <c r="P11" s="143" t="s">
        <v>130</v>
      </c>
      <c r="Q11" s="143"/>
      <c r="R11" s="143"/>
      <c r="S11" s="143" t="s">
        <v>131</v>
      </c>
      <c r="T11" s="143"/>
      <c r="U11" s="143" t="s">
        <v>119</v>
      </c>
      <c r="V11" s="143"/>
      <c r="W11" s="143"/>
      <c r="X11" s="143"/>
      <c r="Y11" s="143" t="s">
        <v>132</v>
      </c>
      <c r="Z11" s="143"/>
      <c r="AA11" s="143"/>
    </row>
    <row r="12" spans="1:28" s="103" customFormat="1" ht="20.25" customHeight="1" x14ac:dyDescent="0.55000000000000004">
      <c r="A12" s="157"/>
      <c r="B12" s="143"/>
      <c r="C12" s="143"/>
      <c r="D12" s="143"/>
      <c r="E12" s="143"/>
      <c r="G12" s="143"/>
      <c r="H12" s="143"/>
      <c r="I12" s="143"/>
      <c r="J12" s="143"/>
      <c r="K12" s="143"/>
      <c r="L12" s="143"/>
      <c r="M12" s="143"/>
      <c r="N12" s="143" t="s">
        <v>133</v>
      </c>
      <c r="O12" s="143"/>
      <c r="P12" s="161" t="s">
        <v>134</v>
      </c>
      <c r="Q12" s="143"/>
      <c r="R12" s="143"/>
      <c r="S12" s="143" t="s">
        <v>135</v>
      </c>
      <c r="T12" s="143"/>
      <c r="U12" s="143"/>
      <c r="V12" s="143"/>
      <c r="W12" s="143"/>
      <c r="X12" s="143"/>
      <c r="Y12" s="143"/>
      <c r="Z12" s="143"/>
      <c r="AA12" s="143"/>
    </row>
    <row r="13" spans="1:28" s="103" customFormat="1" ht="20.25" customHeight="1" x14ac:dyDescent="0.55000000000000004">
      <c r="A13" s="157"/>
      <c r="B13" s="143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 t="s">
        <v>136</v>
      </c>
      <c r="O13" s="143"/>
      <c r="P13" s="161" t="s">
        <v>137</v>
      </c>
      <c r="Q13" s="143"/>
      <c r="R13" s="143"/>
      <c r="S13" s="143" t="s">
        <v>138</v>
      </c>
      <c r="T13" s="143"/>
      <c r="U13" s="143"/>
      <c r="V13" s="143"/>
      <c r="W13" s="143"/>
      <c r="X13" s="143"/>
      <c r="Y13" s="143"/>
      <c r="Z13" s="143"/>
      <c r="AA13" s="143"/>
    </row>
    <row r="14" spans="1:28" s="103" customFormat="1" ht="20.25" customHeight="1" x14ac:dyDescent="0.55000000000000004">
      <c r="A14" s="157"/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8"/>
      <c r="Q14" s="187"/>
      <c r="R14" s="187"/>
      <c r="S14" s="187"/>
      <c r="T14" s="187"/>
      <c r="U14" s="187"/>
      <c r="V14" s="187"/>
      <c r="W14" s="187"/>
      <c r="X14" s="187"/>
      <c r="Y14" s="187"/>
      <c r="Z14" s="187"/>
      <c r="AA14" s="187"/>
    </row>
    <row r="15" spans="1:28" s="103" customFormat="1" ht="20.25" customHeight="1" x14ac:dyDescent="0.55000000000000004">
      <c r="A15" s="144" t="s">
        <v>139</v>
      </c>
      <c r="B15" s="179"/>
      <c r="C15" s="179"/>
      <c r="D15" s="179"/>
      <c r="E15" s="179"/>
      <c r="F15" s="189"/>
      <c r="G15" s="179"/>
      <c r="H15" s="179"/>
      <c r="I15" s="179"/>
      <c r="J15" s="179"/>
      <c r="K15" s="179"/>
      <c r="L15" s="180"/>
      <c r="M15" s="179"/>
      <c r="N15" s="179"/>
      <c r="O15" s="179"/>
      <c r="P15" s="179"/>
      <c r="Q15" s="179"/>
      <c r="R15" s="179"/>
      <c r="S15" s="189"/>
      <c r="T15" s="179"/>
      <c r="U15" s="179">
        <f>SUM(N15,P15,S15)</f>
        <v>0</v>
      </c>
      <c r="V15" s="179"/>
      <c r="W15" s="190">
        <f>SUM(B15:S15)</f>
        <v>0</v>
      </c>
      <c r="X15" s="179"/>
      <c r="Y15" s="189"/>
      <c r="Z15" s="179"/>
      <c r="AA15" s="179">
        <f>SUM(W15:Z15)</f>
        <v>0</v>
      </c>
    </row>
    <row r="16" spans="1:28" s="103" customFormat="1" ht="20.25" customHeight="1" x14ac:dyDescent="0.55000000000000004">
      <c r="A16" s="103" t="s">
        <v>84</v>
      </c>
      <c r="B16" s="189"/>
      <c r="C16" s="190"/>
      <c r="D16" s="189"/>
      <c r="E16" s="190"/>
      <c r="F16" s="189"/>
      <c r="G16" s="190"/>
      <c r="H16" s="189"/>
      <c r="I16" s="190"/>
      <c r="J16" s="189"/>
      <c r="K16" s="190"/>
      <c r="L16" s="190"/>
      <c r="M16" s="190"/>
      <c r="N16" s="189"/>
      <c r="O16" s="190"/>
      <c r="P16" s="189"/>
      <c r="Q16" s="190"/>
      <c r="R16" s="190"/>
      <c r="S16" s="189"/>
      <c r="T16" s="190"/>
      <c r="U16" s="189">
        <v>0</v>
      </c>
      <c r="V16" s="190"/>
      <c r="W16" s="190">
        <f>SUM(B16:S16)</f>
        <v>0</v>
      </c>
      <c r="X16" s="190"/>
      <c r="Y16" s="189"/>
      <c r="Z16" s="190"/>
      <c r="AA16" s="190">
        <f>SUM(W16:Z16)</f>
        <v>0</v>
      </c>
    </row>
    <row r="17" spans="1:28" s="103" customFormat="1" ht="20.25" customHeight="1" x14ac:dyDescent="0.55000000000000004">
      <c r="A17" s="163" t="s">
        <v>140</v>
      </c>
      <c r="B17" s="189"/>
      <c r="C17" s="191"/>
      <c r="D17" s="189"/>
      <c r="E17" s="190"/>
      <c r="F17" s="189"/>
      <c r="G17" s="191"/>
      <c r="H17" s="189"/>
      <c r="I17" s="191"/>
      <c r="J17" s="189"/>
      <c r="K17" s="191"/>
      <c r="L17" s="181"/>
      <c r="M17" s="191"/>
      <c r="N17" s="185"/>
      <c r="O17" s="191"/>
      <c r="P17" s="185"/>
      <c r="Q17" s="191"/>
      <c r="R17" s="191"/>
      <c r="S17" s="181"/>
      <c r="T17" s="190"/>
      <c r="U17" s="181">
        <f>SUM(N17,P17,S17)</f>
        <v>0</v>
      </c>
      <c r="V17" s="190"/>
      <c r="W17" s="185">
        <f>SUM(B17:S17)</f>
        <v>0</v>
      </c>
      <c r="X17" s="190"/>
      <c r="Y17" s="181"/>
      <c r="Z17" s="190"/>
      <c r="AA17" s="185">
        <f>SUM(W17:Z17)</f>
        <v>0</v>
      </c>
    </row>
    <row r="18" spans="1:28" s="103" customFormat="1" ht="20.25" customHeight="1" x14ac:dyDescent="0.55000000000000004">
      <c r="A18" s="163" t="s">
        <v>141</v>
      </c>
      <c r="B18" s="192">
        <v>0</v>
      </c>
      <c r="C18" s="182"/>
      <c r="D18" s="192">
        <v>0</v>
      </c>
      <c r="E18" s="182"/>
      <c r="F18" s="192">
        <v>0</v>
      </c>
      <c r="G18" s="182"/>
      <c r="H18" s="192">
        <v>0</v>
      </c>
      <c r="I18" s="182"/>
      <c r="J18" s="192">
        <v>0</v>
      </c>
      <c r="K18" s="182"/>
      <c r="L18" s="183">
        <f>SUM(L16:L17)</f>
        <v>0</v>
      </c>
      <c r="M18" s="182"/>
      <c r="N18" s="183">
        <f>SUM(N16:N17)</f>
        <v>0</v>
      </c>
      <c r="O18" s="182"/>
      <c r="P18" s="183">
        <f>SUM(P16:P17)</f>
        <v>0</v>
      </c>
      <c r="Q18" s="182"/>
      <c r="R18" s="182"/>
      <c r="S18" s="183">
        <f>SUM(S16:S17)</f>
        <v>0</v>
      </c>
      <c r="T18" s="182"/>
      <c r="U18" s="183">
        <f>SUM(U16:U17)</f>
        <v>0</v>
      </c>
      <c r="V18" s="182"/>
      <c r="W18" s="183">
        <f>SUM(W16:W17)</f>
        <v>0</v>
      </c>
      <c r="X18" s="182"/>
      <c r="Y18" s="189">
        <v>0</v>
      </c>
      <c r="Z18" s="182"/>
      <c r="AA18" s="183">
        <f>SUM(AA16:AA17)</f>
        <v>0</v>
      </c>
    </row>
    <row r="19" spans="1:28" s="103" customFormat="1" ht="20.25" customHeight="1" thickBot="1" x14ac:dyDescent="0.6">
      <c r="A19" s="144" t="s">
        <v>142</v>
      </c>
      <c r="B19" s="184">
        <f>SUM(B15,B18)</f>
        <v>0</v>
      </c>
      <c r="C19" s="182"/>
      <c r="D19" s="184">
        <f>SUM(D15,D18)</f>
        <v>0</v>
      </c>
      <c r="E19" s="182"/>
      <c r="F19" s="193">
        <v>0</v>
      </c>
      <c r="G19" s="182"/>
      <c r="H19" s="184">
        <f>SUM(H15,H18)</f>
        <v>0</v>
      </c>
      <c r="I19" s="182"/>
      <c r="J19" s="184">
        <f>SUM(J15,J18)</f>
        <v>0</v>
      </c>
      <c r="K19" s="182"/>
      <c r="L19" s="184">
        <f>SUM(L15,L18)</f>
        <v>0</v>
      </c>
      <c r="M19" s="182"/>
      <c r="N19" s="184">
        <f>SUM(N15,N18)</f>
        <v>0</v>
      </c>
      <c r="O19" s="182"/>
      <c r="P19" s="184">
        <f>SUM(P15,P18)</f>
        <v>0</v>
      </c>
      <c r="Q19" s="182"/>
      <c r="R19" s="182"/>
      <c r="S19" s="184">
        <f>SUM(S15,S18)</f>
        <v>0</v>
      </c>
      <c r="T19" s="182"/>
      <c r="U19" s="184">
        <f>SUM(U15,U18)</f>
        <v>0</v>
      </c>
      <c r="V19" s="182"/>
      <c r="W19" s="184">
        <f>SUM(W15,W18)</f>
        <v>0</v>
      </c>
      <c r="X19" s="182"/>
      <c r="Y19" s="194">
        <v>0</v>
      </c>
      <c r="Z19" s="182"/>
      <c r="AA19" s="184">
        <f>SUM(AA15,AA18)</f>
        <v>0</v>
      </c>
    </row>
    <row r="20" spans="1:28" s="103" customFormat="1" ht="20.25" customHeight="1" thickTop="1" x14ac:dyDescent="0.55000000000000004">
      <c r="A20" s="144"/>
      <c r="B20" s="182"/>
      <c r="C20" s="182"/>
      <c r="D20" s="182"/>
      <c r="E20" s="182"/>
      <c r="F20" s="190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2"/>
      <c r="R20" s="182"/>
      <c r="S20" s="182"/>
      <c r="T20" s="182"/>
      <c r="U20" s="182"/>
      <c r="V20" s="182"/>
      <c r="W20" s="182"/>
      <c r="X20" s="182"/>
      <c r="Y20" s="190"/>
      <c r="Z20" s="182"/>
      <c r="AA20" s="182"/>
    </row>
    <row r="21" spans="1:28" s="103" customFormat="1" ht="20.25" customHeight="1" x14ac:dyDescent="0.55000000000000004">
      <c r="A21" s="144" t="s">
        <v>143</v>
      </c>
      <c r="B21" s="179"/>
      <c r="C21" s="179"/>
      <c r="D21" s="179"/>
      <c r="E21" s="179"/>
      <c r="F21" s="190"/>
      <c r="G21" s="179"/>
      <c r="H21" s="179"/>
      <c r="I21" s="179"/>
      <c r="J21" s="179"/>
      <c r="K21" s="179"/>
      <c r="L21" s="180"/>
      <c r="M21" s="179"/>
      <c r="N21" s="179"/>
      <c r="O21" s="179"/>
      <c r="P21" s="179"/>
      <c r="Q21" s="179"/>
      <c r="R21" s="179"/>
      <c r="S21" s="189"/>
      <c r="T21" s="179"/>
      <c r="U21" s="179">
        <f>SUM(N21,P21,S21)</f>
        <v>0</v>
      </c>
      <c r="V21" s="179"/>
      <c r="W21" s="190">
        <f>SUM(B21:S21)</f>
        <v>0</v>
      </c>
      <c r="X21" s="179"/>
      <c r="Y21" s="180"/>
      <c r="Z21" s="179"/>
      <c r="AA21" s="179">
        <f>SUM(W21:Z21)</f>
        <v>0</v>
      </c>
    </row>
    <row r="22" spans="1:28" s="103" customFormat="1" ht="20.25" customHeight="1" x14ac:dyDescent="0.55000000000000004">
      <c r="A22" s="103" t="s">
        <v>144</v>
      </c>
      <c r="B22" s="189"/>
      <c r="C22" s="195"/>
      <c r="D22" s="189"/>
      <c r="E22" s="190"/>
      <c r="F22" s="189"/>
      <c r="G22" s="195"/>
      <c r="H22" s="189"/>
      <c r="I22" s="190"/>
      <c r="J22" s="189"/>
      <c r="K22" s="190"/>
      <c r="L22" s="180"/>
      <c r="M22" s="195"/>
      <c r="N22" s="189"/>
      <c r="O22" s="195"/>
      <c r="P22" s="189"/>
      <c r="Q22" s="190"/>
      <c r="R22" s="195"/>
      <c r="S22" s="189"/>
      <c r="T22" s="190"/>
      <c r="U22" s="189">
        <v>0</v>
      </c>
      <c r="V22" s="190"/>
      <c r="W22" s="190">
        <f>SUM(B22:S22)</f>
        <v>0</v>
      </c>
      <c r="X22" s="179"/>
      <c r="Y22" s="179"/>
      <c r="Z22" s="179"/>
      <c r="AA22" s="179">
        <f>SUM(W22:Z22)</f>
        <v>0</v>
      </c>
    </row>
    <row r="23" spans="1:28" s="103" customFormat="1" ht="20.25" customHeight="1" x14ac:dyDescent="0.55000000000000004">
      <c r="A23" s="163" t="s">
        <v>140</v>
      </c>
      <c r="B23" s="189"/>
      <c r="C23" s="191"/>
      <c r="D23" s="189"/>
      <c r="E23" s="190"/>
      <c r="F23" s="189"/>
      <c r="G23" s="191"/>
      <c r="H23" s="189"/>
      <c r="I23" s="191"/>
      <c r="J23" s="189"/>
      <c r="K23" s="191"/>
      <c r="L23" s="181"/>
      <c r="M23" s="191"/>
      <c r="N23" s="185"/>
      <c r="O23" s="191"/>
      <c r="P23" s="185"/>
      <c r="Q23" s="191"/>
      <c r="R23" s="191"/>
      <c r="S23" s="181"/>
      <c r="T23" s="191"/>
      <c r="U23" s="183">
        <f>SUM(N23,P23,S23)</f>
        <v>0</v>
      </c>
      <c r="V23" s="191"/>
      <c r="W23" s="185">
        <f>SUM(B23:S23)</f>
        <v>0</v>
      </c>
      <c r="X23" s="191"/>
      <c r="Y23" s="185"/>
      <c r="Z23" s="191"/>
      <c r="AA23" s="185">
        <f>SUM(W23:Z23)</f>
        <v>0</v>
      </c>
    </row>
    <row r="24" spans="1:28" s="103" customFormat="1" ht="20.25" customHeight="1" x14ac:dyDescent="0.55000000000000004">
      <c r="A24" s="163" t="s">
        <v>141</v>
      </c>
      <c r="B24" s="192">
        <v>0</v>
      </c>
      <c r="C24" s="182"/>
      <c r="D24" s="192">
        <v>0</v>
      </c>
      <c r="E24" s="182"/>
      <c r="F24" s="192">
        <v>0</v>
      </c>
      <c r="G24" s="182"/>
      <c r="H24" s="192">
        <v>0</v>
      </c>
      <c r="I24" s="182"/>
      <c r="J24" s="192">
        <v>0</v>
      </c>
      <c r="K24" s="182"/>
      <c r="L24" s="183">
        <f>SUM(L22:L23)</f>
        <v>0</v>
      </c>
      <c r="M24" s="182"/>
      <c r="N24" s="183">
        <f>SUM(N22:N23)</f>
        <v>0</v>
      </c>
      <c r="O24" s="182"/>
      <c r="P24" s="183">
        <f>SUM(P22:P23)</f>
        <v>0</v>
      </c>
      <c r="Q24" s="182"/>
      <c r="R24" s="182"/>
      <c r="S24" s="181">
        <v>0</v>
      </c>
      <c r="T24" s="182"/>
      <c r="U24" s="183">
        <f>SUM(U22:U23)</f>
        <v>0</v>
      </c>
      <c r="V24" s="182"/>
      <c r="W24" s="190">
        <f>SUM(B24:S24)</f>
        <v>0</v>
      </c>
      <c r="X24" s="182"/>
      <c r="Y24" s="183">
        <f>SUM(Y22:Y23)</f>
        <v>0</v>
      </c>
      <c r="Z24" s="182"/>
      <c r="AA24" s="183">
        <f>SUM(AA22:AA23)</f>
        <v>0</v>
      </c>
    </row>
    <row r="25" spans="1:28" s="103" customFormat="1" ht="20.25" customHeight="1" thickBot="1" x14ac:dyDescent="0.6">
      <c r="A25" s="144" t="s">
        <v>142</v>
      </c>
      <c r="B25" s="184">
        <f>SUM(B21,B24)</f>
        <v>0</v>
      </c>
      <c r="C25" s="182"/>
      <c r="D25" s="184">
        <f>SUM(D21,D24)</f>
        <v>0</v>
      </c>
      <c r="E25" s="182"/>
      <c r="F25" s="184">
        <f>SUM(F21,F24)</f>
        <v>0</v>
      </c>
      <c r="G25" s="182"/>
      <c r="H25" s="184">
        <f>SUM(H21,H24)</f>
        <v>0</v>
      </c>
      <c r="I25" s="182"/>
      <c r="J25" s="184">
        <f>SUM(J21,J24)</f>
        <v>0</v>
      </c>
      <c r="K25" s="182"/>
      <c r="L25" s="184">
        <f>SUM(L21,L24)</f>
        <v>0</v>
      </c>
      <c r="M25" s="182"/>
      <c r="N25" s="184">
        <f>SUM(N21,N24)</f>
        <v>0</v>
      </c>
      <c r="O25" s="182"/>
      <c r="P25" s="184">
        <f>SUM(P21,P24)</f>
        <v>0</v>
      </c>
      <c r="Q25" s="182"/>
      <c r="R25" s="182"/>
      <c r="S25" s="194">
        <v>0</v>
      </c>
      <c r="T25" s="182"/>
      <c r="U25" s="184">
        <f>SUM(U21,U24)</f>
        <v>0</v>
      </c>
      <c r="V25" s="182"/>
      <c r="W25" s="184">
        <f>SUM(W21,W24)</f>
        <v>0</v>
      </c>
      <c r="X25" s="182"/>
      <c r="Y25" s="184">
        <f>SUM(Y21,Y24)</f>
        <v>0</v>
      </c>
      <c r="Z25" s="182"/>
      <c r="AA25" s="184">
        <f>SUM(AA21,AA24)</f>
        <v>0</v>
      </c>
      <c r="AB25" s="106"/>
    </row>
    <row r="26" spans="1:28" s="103" customFormat="1" ht="20.25" customHeight="1" thickTop="1" x14ac:dyDescent="0.55000000000000004">
      <c r="A26" s="102"/>
      <c r="B26" s="196"/>
      <c r="C26" s="186"/>
      <c r="D26" s="196"/>
      <c r="E26" s="186"/>
      <c r="F26" s="196"/>
      <c r="G26" s="186"/>
      <c r="H26" s="196"/>
      <c r="I26" s="186"/>
      <c r="J26" s="196"/>
      <c r="K26" s="186"/>
      <c r="L26" s="186"/>
      <c r="M26" s="186"/>
      <c r="N26" s="186"/>
      <c r="O26" s="186"/>
      <c r="P26" s="186"/>
      <c r="Q26" s="186"/>
      <c r="R26" s="186"/>
      <c r="S26" s="186"/>
      <c r="T26" s="186"/>
      <c r="U26" s="186"/>
      <c r="V26" s="186"/>
      <c r="W26" s="186"/>
      <c r="X26" s="186"/>
      <c r="Y26" s="197"/>
      <c r="Z26" s="186"/>
      <c r="AA26" s="186"/>
    </row>
    <row r="27" spans="1:28" s="103" customFormat="1" ht="20.25" customHeight="1" x14ac:dyDescent="0.55000000000000004">
      <c r="B27" s="198"/>
      <c r="C27" s="198"/>
      <c r="D27" s="198"/>
      <c r="E27" s="198"/>
      <c r="F27" s="198"/>
      <c r="G27" s="198"/>
      <c r="H27" s="198"/>
      <c r="I27" s="198"/>
      <c r="J27" s="198"/>
      <c r="K27" s="198"/>
      <c r="L27" s="198"/>
      <c r="M27" s="198"/>
      <c r="N27" s="198"/>
      <c r="O27" s="198"/>
      <c r="P27" s="198"/>
      <c r="Q27" s="198"/>
      <c r="R27" s="198"/>
      <c r="S27" s="198"/>
      <c r="T27" s="198"/>
      <c r="U27" s="198"/>
      <c r="V27" s="198"/>
      <c r="W27" s="198"/>
      <c r="X27" s="198"/>
      <c r="Y27" s="198"/>
      <c r="Z27" s="198"/>
      <c r="AA27" s="198"/>
      <c r="AB27" s="106"/>
    </row>
    <row r="28" spans="1:28" s="103" customFormat="1" ht="20.25" customHeight="1" x14ac:dyDescent="0.55000000000000004">
      <c r="B28" s="198"/>
      <c r="C28" s="198"/>
      <c r="D28" s="198"/>
      <c r="E28" s="198"/>
      <c r="F28" s="198"/>
      <c r="G28" s="198"/>
      <c r="H28" s="198"/>
      <c r="I28" s="198"/>
      <c r="J28" s="198"/>
      <c r="K28" s="198"/>
      <c r="L28" s="198"/>
      <c r="M28" s="198"/>
      <c r="N28" s="198"/>
      <c r="O28" s="198"/>
      <c r="P28" s="198"/>
      <c r="Q28" s="198"/>
      <c r="R28" s="198"/>
      <c r="S28" s="198"/>
      <c r="T28" s="198"/>
      <c r="U28" s="198"/>
      <c r="V28" s="198"/>
      <c r="W28" s="198"/>
      <c r="X28" s="198"/>
      <c r="Y28" s="198"/>
      <c r="Z28" s="198"/>
      <c r="AA28" s="198"/>
      <c r="AB28" s="106"/>
    </row>
    <row r="29" spans="1:28" s="103" customFormat="1" ht="3.6" customHeight="1" x14ac:dyDescent="0.55000000000000004">
      <c r="AB29" s="106"/>
    </row>
    <row r="30" spans="1:28" s="103" customFormat="1" ht="20.25" customHeight="1" x14ac:dyDescent="0.55000000000000004">
      <c r="A30" s="144" t="s">
        <v>102</v>
      </c>
      <c r="B30" s="104"/>
      <c r="C30" s="104"/>
      <c r="D30" s="104"/>
      <c r="E30" s="104"/>
      <c r="F30" s="139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5"/>
      <c r="Z30" s="104"/>
      <c r="AA30" s="104"/>
      <c r="AB30" s="106"/>
    </row>
    <row r="31" spans="1:28" s="103" customFormat="1" ht="20.25" customHeight="1" x14ac:dyDescent="0.55000000000000004">
      <c r="A31" s="102"/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6"/>
    </row>
    <row r="32" spans="1:28" s="103" customFormat="1" ht="20.25" customHeight="1" x14ac:dyDescent="0.55000000000000004">
      <c r="A32" s="102"/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6"/>
    </row>
    <row r="33" spans="1:28" s="103" customFormat="1" ht="20.25" customHeight="1" x14ac:dyDescent="0.55000000000000004">
      <c r="A33" s="102"/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104"/>
      <c r="AA33" s="104"/>
      <c r="AB33" s="106"/>
    </row>
    <row r="34" spans="1:28" s="103" customFormat="1" ht="20.25" customHeight="1" x14ac:dyDescent="0.55000000000000004"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/>
      <c r="AA34" s="104"/>
      <c r="AB34" s="106"/>
    </row>
    <row r="35" spans="1:28" s="103" customFormat="1" ht="20.25" customHeight="1" x14ac:dyDescent="0.55000000000000004">
      <c r="A35" s="102"/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6"/>
    </row>
    <row r="36" spans="1:28" s="103" customFormat="1" ht="20.25" customHeight="1" x14ac:dyDescent="0.55000000000000004">
      <c r="A36" s="102"/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  <c r="AA36" s="104"/>
      <c r="AB36" s="106"/>
    </row>
    <row r="37" spans="1:28" ht="20.25" customHeight="1" x14ac:dyDescent="0.55000000000000004"/>
    <row r="38" spans="1:28" ht="20.25" customHeight="1" x14ac:dyDescent="0.55000000000000004"/>
    <row r="39" spans="1:28" ht="20.25" customHeight="1" x14ac:dyDescent="0.55000000000000004"/>
    <row r="40" spans="1:28" ht="20.25" customHeight="1" x14ac:dyDescent="0.55000000000000004"/>
    <row r="41" spans="1:28" ht="20.25" customHeight="1" x14ac:dyDescent="0.55000000000000004"/>
    <row r="42" spans="1:28" ht="20.25" customHeight="1" x14ac:dyDescent="0.55000000000000004"/>
  </sheetData>
  <mergeCells count="10">
    <mergeCell ref="H8:L8"/>
    <mergeCell ref="N8:S8"/>
    <mergeCell ref="H9:J9"/>
    <mergeCell ref="N9:S9"/>
    <mergeCell ref="A1:AA1"/>
    <mergeCell ref="A2:AA2"/>
    <mergeCell ref="A3:AA3"/>
    <mergeCell ref="A4:AA4"/>
    <mergeCell ref="A5:AA5"/>
    <mergeCell ref="B7:AA7"/>
  </mergeCells>
  <pageMargins left="0.8" right="0.2" top="1" bottom="0.5" header="0.6" footer="0.3"/>
  <pageSetup paperSize="9" scale="85" firstPageNumber="13" fitToHeight="0" orientation="landscape" useFirstPageNumber="1" r:id="rId1"/>
  <headerFooter alignWithMargins="0">
    <oddHeader>&amp;C&amp;"Angsana New,Bold"&amp;14ร่าง</oddHeader>
    <oddFooter>&amp;R&amp;"Arial,Regular"&amp;10-&amp;F-&amp;A-&amp;D-&amp;T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39997558519241921"/>
    <pageSetUpPr fitToPage="1"/>
  </sheetPr>
  <dimension ref="A1:AD27"/>
  <sheetViews>
    <sheetView zoomScale="80" zoomScaleNormal="80" zoomScaleSheetLayoutView="90" workbookViewId="0">
      <selection activeCell="B20" sqref="B20"/>
    </sheetView>
  </sheetViews>
  <sheetFormatPr defaultColWidth="10.125" defaultRowHeight="24" customHeight="1" x14ac:dyDescent="0.55000000000000004"/>
  <cols>
    <col min="1" max="1" width="56.125" style="66" customWidth="1"/>
    <col min="2" max="2" width="16.875" style="68" customWidth="1"/>
    <col min="3" max="3" width="2.875" style="68" customWidth="1"/>
    <col min="4" max="4" width="16.875" style="68" customWidth="1"/>
    <col min="5" max="5" width="2.875" style="68" customWidth="1"/>
    <col min="6" max="6" width="16.875" style="68" customWidth="1"/>
    <col min="7" max="7" width="2.875" style="68" customWidth="1"/>
    <col min="8" max="8" width="16.875" style="67" customWidth="1"/>
    <col min="9" max="9" width="2.875" style="67" customWidth="1"/>
    <col min="10" max="10" width="22" style="67" customWidth="1"/>
    <col min="11" max="11" width="2.875" style="67" customWidth="1"/>
    <col min="12" max="12" width="16.875" style="67" customWidth="1"/>
    <col min="13" max="13" width="13.875" style="66" customWidth="1"/>
    <col min="14" max="16384" width="10.125" style="66"/>
  </cols>
  <sheetData>
    <row r="1" spans="1:30" ht="21.6" customHeight="1" x14ac:dyDescent="0.55000000000000004">
      <c r="A1" s="274" t="s">
        <v>0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</row>
    <row r="2" spans="1:30" s="93" customFormat="1" ht="24" customHeight="1" x14ac:dyDescent="0.55000000000000004">
      <c r="A2" s="274" t="s">
        <v>145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</row>
    <row r="3" spans="1:30" s="93" customFormat="1" ht="24" customHeight="1" x14ac:dyDescent="0.55000000000000004">
      <c r="A3" s="274" t="s">
        <v>104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</row>
    <row r="4" spans="1:30" s="94" customFormat="1" ht="24" customHeight="1" x14ac:dyDescent="0.55000000000000004">
      <c r="A4" s="274" t="s">
        <v>95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</row>
    <row r="5" spans="1:30" ht="24" customHeight="1" x14ac:dyDescent="0.55000000000000004">
      <c r="A5" s="275" t="s">
        <v>67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</row>
    <row r="6" spans="1:30" ht="3" customHeight="1" x14ac:dyDescent="0.55000000000000004">
      <c r="A6" s="140"/>
      <c r="B6" s="140"/>
      <c r="C6" s="140"/>
      <c r="D6" s="140"/>
      <c r="E6" s="140"/>
      <c r="F6" s="140"/>
      <c r="G6" s="140"/>
      <c r="H6" s="140"/>
      <c r="I6" s="140"/>
      <c r="J6" s="141"/>
      <c r="K6" s="140"/>
      <c r="L6" s="140"/>
    </row>
    <row r="7" spans="1:30" ht="21" customHeight="1" x14ac:dyDescent="0.55000000000000004">
      <c r="A7" s="140"/>
      <c r="B7" s="277" t="s">
        <v>6</v>
      </c>
      <c r="C7" s="277"/>
      <c r="D7" s="277"/>
      <c r="E7" s="277"/>
      <c r="F7" s="277"/>
      <c r="G7" s="277"/>
      <c r="H7" s="277"/>
      <c r="I7" s="277"/>
      <c r="J7" s="277"/>
      <c r="K7" s="277"/>
      <c r="L7" s="277"/>
    </row>
    <row r="8" spans="1:30" ht="20.399999999999999" x14ac:dyDescent="0.55000000000000004">
      <c r="B8" s="95" t="s">
        <v>105</v>
      </c>
      <c r="C8" s="95"/>
      <c r="D8" s="95" t="s">
        <v>106</v>
      </c>
      <c r="E8" s="95"/>
      <c r="F8" s="276" t="s">
        <v>57</v>
      </c>
      <c r="G8" s="276"/>
      <c r="H8" s="276"/>
      <c r="I8" s="66"/>
      <c r="J8" s="145" t="s">
        <v>146</v>
      </c>
      <c r="K8" s="95"/>
      <c r="L8" s="95" t="s">
        <v>108</v>
      </c>
    </row>
    <row r="9" spans="1:30" ht="20.399999999999999" x14ac:dyDescent="0.55000000000000004">
      <c r="B9" s="95" t="s">
        <v>111</v>
      </c>
      <c r="C9" s="95"/>
      <c r="D9" s="95" t="s">
        <v>112</v>
      </c>
      <c r="E9" s="95"/>
      <c r="F9" s="146" t="s">
        <v>147</v>
      </c>
      <c r="G9" s="95"/>
      <c r="H9" s="95" t="s">
        <v>114</v>
      </c>
      <c r="I9" s="66"/>
      <c r="J9" s="145" t="s">
        <v>148</v>
      </c>
      <c r="K9" s="95"/>
      <c r="L9" s="95" t="s">
        <v>50</v>
      </c>
    </row>
    <row r="10" spans="1:30" ht="21.6" customHeight="1" x14ac:dyDescent="0.55000000000000004">
      <c r="B10" s="95"/>
      <c r="C10" s="95"/>
      <c r="D10" s="66"/>
      <c r="E10" s="95"/>
      <c r="F10" s="95" t="s">
        <v>149</v>
      </c>
      <c r="G10" s="95"/>
      <c r="H10" s="66"/>
      <c r="I10" s="95"/>
      <c r="J10" s="95" t="s">
        <v>150</v>
      </c>
      <c r="K10" s="95"/>
      <c r="L10" s="66"/>
    </row>
    <row r="11" spans="1:30" ht="21.6" customHeight="1" x14ac:dyDescent="0.55000000000000004">
      <c r="B11" s="66"/>
      <c r="C11" s="95"/>
      <c r="D11" s="66"/>
      <c r="E11" s="95"/>
      <c r="F11" s="95" t="s">
        <v>151</v>
      </c>
      <c r="G11" s="95"/>
      <c r="H11" s="95"/>
      <c r="I11" s="95"/>
      <c r="J11" s="95" t="s">
        <v>152</v>
      </c>
      <c r="K11" s="95"/>
      <c r="L11" s="66"/>
    </row>
    <row r="12" spans="1:30" ht="21.6" customHeight="1" x14ac:dyDescent="0.55000000000000004">
      <c r="B12" s="95"/>
      <c r="C12" s="95"/>
      <c r="D12" s="66"/>
      <c r="E12" s="95"/>
      <c r="F12" s="66"/>
      <c r="G12" s="66"/>
      <c r="H12" s="66"/>
      <c r="I12" s="95"/>
      <c r="J12" s="95" t="s">
        <v>153</v>
      </c>
      <c r="K12" s="95"/>
      <c r="L12" s="66"/>
    </row>
    <row r="13" spans="1:30" ht="21.6" customHeight="1" x14ac:dyDescent="0.55000000000000004">
      <c r="B13" s="95"/>
      <c r="C13" s="95"/>
      <c r="D13" s="66"/>
      <c r="E13" s="95"/>
      <c r="F13" s="66"/>
      <c r="G13" s="66"/>
      <c r="H13" s="66"/>
      <c r="I13" s="95"/>
      <c r="J13" s="95"/>
      <c r="K13" s="95"/>
      <c r="L13" s="66"/>
    </row>
    <row r="14" spans="1:30" ht="21.6" customHeight="1" x14ac:dyDescent="0.55000000000000004">
      <c r="A14" s="96" t="s">
        <v>139</v>
      </c>
      <c r="B14" s="97"/>
      <c r="C14" s="97"/>
      <c r="D14" s="97"/>
      <c r="E14" s="97"/>
      <c r="F14" s="97"/>
      <c r="G14" s="147"/>
      <c r="H14" s="97"/>
      <c r="I14" s="147"/>
      <c r="J14" s="97"/>
      <c r="K14" s="147"/>
      <c r="L14" s="97">
        <f>SUM(B14:J14)</f>
        <v>0</v>
      </c>
    </row>
    <row r="15" spans="1:30" ht="21.6" customHeight="1" x14ac:dyDescent="0.55000000000000004">
      <c r="A15" s="66" t="s">
        <v>84</v>
      </c>
      <c r="B15" s="133"/>
      <c r="C15" s="148"/>
      <c r="D15" s="133"/>
      <c r="E15" s="149"/>
      <c r="F15" s="133"/>
      <c r="G15" s="97"/>
      <c r="H15" s="148"/>
      <c r="I15" s="97"/>
      <c r="J15" s="133"/>
      <c r="K15" s="97"/>
      <c r="L15" s="97">
        <f>SUM(B15:J15)</f>
        <v>0</v>
      </c>
    </row>
    <row r="16" spans="1:30" ht="21.6" customHeight="1" x14ac:dyDescent="0.55000000000000004">
      <c r="A16" s="164" t="s">
        <v>140</v>
      </c>
      <c r="B16" s="133"/>
      <c r="C16" s="66"/>
      <c r="D16" s="133"/>
      <c r="E16" s="66"/>
      <c r="F16" s="133"/>
      <c r="G16" s="66"/>
      <c r="H16" s="66"/>
      <c r="I16" s="66"/>
      <c r="J16" s="97"/>
      <c r="K16" s="66"/>
      <c r="L16" s="97">
        <f>SUM(B16:J16)</f>
        <v>0</v>
      </c>
    </row>
    <row r="17" spans="1:12" ht="21.6" customHeight="1" x14ac:dyDescent="0.55000000000000004">
      <c r="A17" s="164" t="s">
        <v>92</v>
      </c>
      <c r="B17" s="137" t="s">
        <v>90</v>
      </c>
      <c r="C17" s="148"/>
      <c r="D17" s="137" t="s">
        <v>90</v>
      </c>
      <c r="E17" s="149"/>
      <c r="F17" s="137" t="s">
        <v>90</v>
      </c>
      <c r="G17" s="98"/>
      <c r="H17" s="150">
        <f>SUM(H15:H16)</f>
        <v>0</v>
      </c>
      <c r="I17" s="98"/>
      <c r="J17" s="150">
        <f>SUM(J15:J16)</f>
        <v>0</v>
      </c>
      <c r="K17" s="98"/>
      <c r="L17" s="150">
        <f>SUM(L15:L16)</f>
        <v>0</v>
      </c>
    </row>
    <row r="18" spans="1:12" ht="21.6" customHeight="1" thickBot="1" x14ac:dyDescent="0.6">
      <c r="A18" s="96" t="s">
        <v>142</v>
      </c>
      <c r="B18" s="151">
        <f>SUM(B14)</f>
        <v>0</v>
      </c>
      <c r="C18" s="97"/>
      <c r="D18" s="151">
        <f>SUM(D14)</f>
        <v>0</v>
      </c>
      <c r="E18" s="97"/>
      <c r="F18" s="151">
        <f>SUM(F14)</f>
        <v>0</v>
      </c>
      <c r="G18" s="98"/>
      <c r="H18" s="151">
        <f>SUM(H14+H17)</f>
        <v>0</v>
      </c>
      <c r="I18" s="98"/>
      <c r="J18" s="151">
        <f>SUM(J14+J17)</f>
        <v>0</v>
      </c>
      <c r="K18" s="98"/>
      <c r="L18" s="151">
        <f>SUM(L14+L17)</f>
        <v>0</v>
      </c>
    </row>
    <row r="19" spans="1:12" ht="21.6" customHeight="1" thickTop="1" x14ac:dyDescent="0.35">
      <c r="A19" s="96"/>
      <c r="B19" s="97"/>
      <c r="C19" s="97"/>
      <c r="D19" s="97"/>
      <c r="E19" s="97"/>
      <c r="F19" s="97"/>
      <c r="G19" s="98"/>
      <c r="H19" s="97"/>
      <c r="I19" s="98"/>
      <c r="J19" s="98"/>
      <c r="K19" s="98"/>
      <c r="L19" s="152"/>
    </row>
    <row r="20" spans="1:12" ht="21.6" customHeight="1" x14ac:dyDescent="0.55000000000000004">
      <c r="A20" s="96" t="s">
        <v>143</v>
      </c>
      <c r="B20" s="98"/>
      <c r="C20" s="98"/>
      <c r="D20" s="98"/>
      <c r="E20" s="98"/>
      <c r="F20" s="98"/>
      <c r="G20" s="153"/>
      <c r="H20" s="98"/>
      <c r="I20" s="153"/>
      <c r="J20" s="98"/>
      <c r="K20" s="153"/>
      <c r="L20" s="98">
        <f>SUM(B20:J20)</f>
        <v>0</v>
      </c>
    </row>
    <row r="21" spans="1:12" ht="21.6" customHeight="1" x14ac:dyDescent="0.55000000000000004">
      <c r="A21" s="66" t="s">
        <v>84</v>
      </c>
      <c r="B21" s="133"/>
      <c r="C21" s="148"/>
      <c r="D21" s="133"/>
      <c r="E21" s="149"/>
      <c r="F21" s="133"/>
      <c r="G21" s="97"/>
      <c r="H21" s="98"/>
      <c r="I21" s="97"/>
      <c r="J21" s="133"/>
      <c r="K21" s="97"/>
      <c r="L21" s="98">
        <f>SUM(B21:J21)</f>
        <v>0</v>
      </c>
    </row>
    <row r="22" spans="1:12" ht="21.6" customHeight="1" x14ac:dyDescent="0.55000000000000004">
      <c r="A22" s="164" t="s">
        <v>154</v>
      </c>
      <c r="B22" s="133"/>
      <c r="C22" s="66"/>
      <c r="D22" s="133"/>
      <c r="E22" s="66"/>
      <c r="F22" s="133"/>
      <c r="G22" s="66"/>
      <c r="H22" s="136"/>
      <c r="I22" s="66"/>
      <c r="J22" s="154"/>
      <c r="K22" s="66"/>
      <c r="L22" s="155">
        <f>SUM(B22:J22)</f>
        <v>0</v>
      </c>
    </row>
    <row r="23" spans="1:12" ht="21.6" customHeight="1" x14ac:dyDescent="0.55000000000000004">
      <c r="A23" s="164" t="s">
        <v>92</v>
      </c>
      <c r="B23" s="137" t="s">
        <v>90</v>
      </c>
      <c r="C23" s="148"/>
      <c r="D23" s="137" t="s">
        <v>90</v>
      </c>
      <c r="E23" s="149"/>
      <c r="F23" s="137" t="s">
        <v>90</v>
      </c>
      <c r="G23" s="98"/>
      <c r="H23" s="149">
        <f>SUM(H21:H22)</f>
        <v>0</v>
      </c>
      <c r="I23" s="98"/>
      <c r="J23" s="149">
        <f>SUM(J21:J22)</f>
        <v>0</v>
      </c>
      <c r="K23" s="98"/>
      <c r="L23" s="149">
        <f>SUM(L21:L22)</f>
        <v>0</v>
      </c>
    </row>
    <row r="24" spans="1:12" ht="21.6" customHeight="1" thickBot="1" x14ac:dyDescent="0.6">
      <c r="A24" s="96" t="s">
        <v>155</v>
      </c>
      <c r="B24" s="84"/>
      <c r="C24" s="97"/>
      <c r="D24" s="151"/>
      <c r="E24" s="97"/>
      <c r="F24" s="151"/>
      <c r="G24" s="98"/>
      <c r="H24" s="151"/>
      <c r="I24" s="98"/>
      <c r="J24" s="151"/>
      <c r="K24" s="98"/>
      <c r="L24" s="151"/>
    </row>
    <row r="25" spans="1:12" ht="21.6" customHeight="1" thickTop="1" x14ac:dyDescent="0.55000000000000004">
      <c r="A25" s="96"/>
      <c r="B25" s="156"/>
      <c r="C25" s="97"/>
      <c r="D25" s="97"/>
      <c r="E25" s="97"/>
      <c r="F25" s="97"/>
      <c r="G25" s="98"/>
      <c r="H25" s="97"/>
      <c r="I25" s="98"/>
      <c r="J25" s="97"/>
      <c r="K25" s="98"/>
      <c r="L25" s="97"/>
    </row>
    <row r="26" spans="1:12" ht="7.35" customHeight="1" x14ac:dyDescent="0.55000000000000004">
      <c r="A26" s="96"/>
      <c r="B26" s="156"/>
      <c r="C26" s="97"/>
      <c r="D26" s="97"/>
      <c r="E26" s="97"/>
      <c r="F26" s="97"/>
      <c r="G26" s="98"/>
      <c r="H26" s="97"/>
      <c r="I26" s="98"/>
      <c r="J26" s="97"/>
      <c r="K26" s="98"/>
      <c r="L26" s="97"/>
    </row>
    <row r="27" spans="1:12" s="109" customFormat="1" ht="19.8" x14ac:dyDescent="0.55000000000000004">
      <c r="A27" s="130" t="s">
        <v>102</v>
      </c>
      <c r="B27" s="107"/>
      <c r="C27" s="71"/>
      <c r="D27" s="17"/>
      <c r="E27" s="17"/>
      <c r="F27" s="17"/>
      <c r="G27" s="23"/>
      <c r="H27" s="17"/>
      <c r="I27" s="23"/>
    </row>
  </sheetData>
  <mergeCells count="7">
    <mergeCell ref="F8:H8"/>
    <mergeCell ref="A1:L1"/>
    <mergeCell ref="A2:L2"/>
    <mergeCell ref="A3:L3"/>
    <mergeCell ref="A4:L4"/>
    <mergeCell ref="A5:L5"/>
    <mergeCell ref="B7:L7"/>
  </mergeCells>
  <pageMargins left="0.8" right="0.2" top="1" bottom="0.5" header="0.6" footer="0.3"/>
  <pageSetup paperSize="9" scale="89" firstPageNumber="13" fitToHeight="0" orientation="landscape" useFirstPageNumber="1" r:id="rId1"/>
  <headerFooter alignWithMargins="0">
    <oddHeader>&amp;C&amp;"Angsana New,Bold"&amp;14ร่าง</oddHeader>
    <oddFooter>&amp;R&amp;"Arial,Regular"&amp;10-&amp;F-&amp;A-&amp;D-&amp;T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M48"/>
  <sheetViews>
    <sheetView topLeftCell="A37" zoomScale="90" zoomScaleNormal="90" zoomScaleSheetLayoutView="85" workbookViewId="0">
      <selection activeCell="A43" sqref="A43"/>
    </sheetView>
  </sheetViews>
  <sheetFormatPr defaultColWidth="9.125" defaultRowHeight="20.100000000000001" customHeight="1" x14ac:dyDescent="0.55000000000000004"/>
  <cols>
    <col min="1" max="1" width="61.75" style="38" customWidth="1"/>
    <col min="2" max="2" width="9.25" style="24" customWidth="1"/>
    <col min="3" max="3" width="1.75" style="8" customWidth="1"/>
    <col min="4" max="4" width="13.75" style="9" customWidth="1"/>
    <col min="5" max="5" width="1.75" style="9" customWidth="1"/>
    <col min="6" max="6" width="13.75" style="9" customWidth="1"/>
    <col min="7" max="7" width="1.75" style="9" customWidth="1"/>
    <col min="8" max="8" width="13.75" style="9" customWidth="1"/>
    <col min="9" max="9" width="1.75" style="9" customWidth="1"/>
    <col min="10" max="10" width="13.75" style="9" customWidth="1"/>
    <col min="11" max="11" width="9.125" style="2"/>
    <col min="12" max="12" width="13.375" style="2" bestFit="1" customWidth="1"/>
    <col min="13" max="13" width="14.375" style="2" bestFit="1" customWidth="1"/>
    <col min="14" max="16384" width="9.125" style="2"/>
  </cols>
  <sheetData>
    <row r="1" spans="1:13" ht="24" customHeight="1" x14ac:dyDescent="0.55000000000000004">
      <c r="A1" s="269" t="s">
        <v>0</v>
      </c>
      <c r="B1" s="269"/>
      <c r="C1" s="269"/>
      <c r="D1" s="269"/>
      <c r="E1" s="269"/>
      <c r="F1" s="269"/>
      <c r="G1" s="269"/>
      <c r="H1" s="269"/>
      <c r="I1" s="269"/>
      <c r="J1" s="269"/>
    </row>
    <row r="2" spans="1:13" ht="24" customHeight="1" x14ac:dyDescent="0.55000000000000004">
      <c r="A2" s="269" t="s">
        <v>65</v>
      </c>
      <c r="B2" s="269"/>
      <c r="C2" s="269"/>
      <c r="D2" s="269"/>
      <c r="E2" s="269"/>
      <c r="F2" s="269"/>
      <c r="G2" s="269"/>
      <c r="H2" s="269"/>
      <c r="I2" s="269"/>
      <c r="J2" s="269"/>
    </row>
    <row r="3" spans="1:13" ht="24" customHeight="1" x14ac:dyDescent="0.55000000000000004">
      <c r="A3" s="269" t="s">
        <v>156</v>
      </c>
      <c r="B3" s="269"/>
      <c r="C3" s="269"/>
      <c r="D3" s="269"/>
      <c r="E3" s="269"/>
      <c r="F3" s="269"/>
      <c r="G3" s="269"/>
      <c r="H3" s="269"/>
      <c r="I3" s="269"/>
      <c r="J3" s="269"/>
    </row>
    <row r="4" spans="1:13" ht="24" customHeight="1" x14ac:dyDescent="0.55000000000000004">
      <c r="A4" s="268" t="s">
        <v>3</v>
      </c>
      <c r="B4" s="268"/>
      <c r="C4" s="268"/>
      <c r="D4" s="268"/>
      <c r="E4" s="268"/>
      <c r="F4" s="268"/>
      <c r="G4" s="268"/>
      <c r="H4" s="268"/>
      <c r="I4" s="268"/>
      <c r="J4" s="268"/>
    </row>
    <row r="5" spans="1:13" ht="6" customHeight="1" x14ac:dyDescent="0.55000000000000004">
      <c r="A5" s="2"/>
      <c r="B5" s="2"/>
      <c r="C5" s="27"/>
      <c r="D5" s="2"/>
      <c r="E5" s="58"/>
      <c r="F5" s="58"/>
      <c r="G5" s="58"/>
      <c r="H5" s="2"/>
      <c r="I5" s="58"/>
      <c r="J5" s="58"/>
    </row>
    <row r="6" spans="1:13" ht="20.100000000000001" customHeight="1" x14ac:dyDescent="0.55000000000000004">
      <c r="A6" s="38" t="s">
        <v>68</v>
      </c>
      <c r="B6" s="3" t="s">
        <v>4</v>
      </c>
      <c r="C6" s="27"/>
      <c r="D6" s="270" t="s">
        <v>5</v>
      </c>
      <c r="E6" s="270"/>
      <c r="F6" s="270"/>
      <c r="G6" s="5"/>
      <c r="H6" s="270" t="s">
        <v>6</v>
      </c>
      <c r="I6" s="270"/>
      <c r="J6" s="270"/>
    </row>
    <row r="7" spans="1:13" ht="20.100000000000001" customHeight="1" x14ac:dyDescent="0.55000000000000004">
      <c r="C7" s="27"/>
      <c r="D7" s="4" t="s">
        <v>7</v>
      </c>
      <c r="E7" s="4"/>
      <c r="F7" s="4" t="s">
        <v>8</v>
      </c>
      <c r="G7" s="4"/>
      <c r="H7" s="4" t="s">
        <v>7</v>
      </c>
      <c r="I7" s="4"/>
      <c r="J7" s="4" t="s">
        <v>8</v>
      </c>
    </row>
    <row r="8" spans="1:13" ht="20.100000000000001" customHeight="1" x14ac:dyDescent="0.55000000000000004">
      <c r="A8" s="56" t="s">
        <v>71</v>
      </c>
      <c r="B8" s="86"/>
    </row>
    <row r="9" spans="1:13" ht="20.100000000000001" customHeight="1" x14ac:dyDescent="0.55000000000000004">
      <c r="A9" s="2" t="s">
        <v>72</v>
      </c>
      <c r="B9" s="86"/>
      <c r="D9" s="17">
        <v>5712322022</v>
      </c>
      <c r="E9" s="17"/>
      <c r="F9" s="17">
        <v>5323373542</v>
      </c>
      <c r="G9" s="17"/>
      <c r="H9" s="17">
        <v>5380772269</v>
      </c>
      <c r="I9" s="17"/>
      <c r="J9" s="17">
        <v>5011956582</v>
      </c>
    </row>
    <row r="10" spans="1:13" ht="20.100000000000001" customHeight="1" x14ac:dyDescent="0.55000000000000004">
      <c r="A10" s="2" t="s">
        <v>157</v>
      </c>
      <c r="D10" s="17">
        <v>7225244</v>
      </c>
      <c r="E10" s="17"/>
      <c r="F10" s="17">
        <v>8063060</v>
      </c>
      <c r="G10" s="17"/>
      <c r="H10" s="17">
        <v>7224260</v>
      </c>
      <c r="I10" s="17"/>
      <c r="J10" s="17">
        <v>8077488</v>
      </c>
    </row>
    <row r="11" spans="1:13" ht="20.100000000000001" customHeight="1" x14ac:dyDescent="0.55000000000000004">
      <c r="A11" s="2" t="s">
        <v>73</v>
      </c>
      <c r="B11" s="86"/>
      <c r="D11" s="17">
        <v>17639988</v>
      </c>
      <c r="E11" s="17"/>
      <c r="F11" s="17">
        <v>22947254</v>
      </c>
      <c r="G11" s="17"/>
      <c r="H11" s="17">
        <v>28019316</v>
      </c>
      <c r="I11" s="17"/>
      <c r="J11" s="17">
        <v>28034815</v>
      </c>
    </row>
    <row r="12" spans="1:13" ht="20.100000000000001" customHeight="1" x14ac:dyDescent="0.55000000000000004">
      <c r="A12" s="5" t="s">
        <v>74</v>
      </c>
      <c r="D12" s="60">
        <f>SUM(D9:D11)</f>
        <v>5737187254</v>
      </c>
      <c r="E12" s="17"/>
      <c r="F12" s="60">
        <f>SUM(F9:F11)</f>
        <v>5354383856</v>
      </c>
      <c r="G12" s="17"/>
      <c r="H12" s="60">
        <f>SUM(H9:H11)</f>
        <v>5416015845</v>
      </c>
      <c r="I12" s="17"/>
      <c r="J12" s="60">
        <f>SUM(J9:J11)</f>
        <v>5048068885</v>
      </c>
    </row>
    <row r="13" spans="1:13" ht="20.100000000000001" customHeight="1" x14ac:dyDescent="0.55000000000000004">
      <c r="A13" s="5" t="s">
        <v>75</v>
      </c>
      <c r="D13" s="23"/>
      <c r="E13" s="17"/>
      <c r="F13" s="23"/>
      <c r="G13" s="17"/>
      <c r="H13" s="23"/>
      <c r="I13" s="17"/>
      <c r="J13" s="23"/>
    </row>
    <row r="14" spans="1:13" ht="20.100000000000001" customHeight="1" x14ac:dyDescent="0.55000000000000004">
      <c r="A14" s="2" t="s">
        <v>76</v>
      </c>
      <c r="D14" s="17">
        <v>3810900558</v>
      </c>
      <c r="E14" s="40"/>
      <c r="F14" s="17">
        <v>3508658203</v>
      </c>
      <c r="G14" s="17"/>
      <c r="H14" s="17">
        <v>3694613600</v>
      </c>
      <c r="I14" s="17"/>
      <c r="J14" s="17">
        <v>3421706505</v>
      </c>
    </row>
    <row r="15" spans="1:13" ht="20.100000000000001" customHeight="1" x14ac:dyDescent="0.55000000000000004">
      <c r="A15" s="2" t="s">
        <v>77</v>
      </c>
      <c r="D15" s="17">
        <v>627347277</v>
      </c>
      <c r="E15" s="17"/>
      <c r="F15" s="17">
        <v>632892865</v>
      </c>
      <c r="G15" s="17"/>
      <c r="H15" s="17">
        <v>502611980</v>
      </c>
      <c r="I15" s="17"/>
      <c r="J15" s="17">
        <v>499456724</v>
      </c>
    </row>
    <row r="16" spans="1:13" ht="20.100000000000001" customHeight="1" x14ac:dyDescent="0.55000000000000004">
      <c r="A16" s="2" t="s">
        <v>78</v>
      </c>
      <c r="D16" s="17">
        <v>399488176</v>
      </c>
      <c r="E16" s="23"/>
      <c r="F16" s="17">
        <v>405478636</v>
      </c>
      <c r="G16" s="23"/>
      <c r="H16" s="17">
        <v>330986768</v>
      </c>
      <c r="I16" s="23"/>
      <c r="J16" s="17">
        <v>332191440</v>
      </c>
      <c r="L16" s="261"/>
      <c r="M16" s="262"/>
    </row>
    <row r="17" spans="1:12" ht="20.100000000000001" customHeight="1" x14ac:dyDescent="0.55000000000000004">
      <c r="A17" s="2" t="s">
        <v>273</v>
      </c>
      <c r="B17" s="24">
        <v>28</v>
      </c>
      <c r="D17" s="230">
        <v>0</v>
      </c>
      <c r="E17" s="23"/>
      <c r="F17" s="230">
        <v>0</v>
      </c>
      <c r="G17" s="23"/>
      <c r="H17" s="17">
        <v>18000000</v>
      </c>
      <c r="I17" s="23"/>
      <c r="J17" s="230">
        <v>0</v>
      </c>
    </row>
    <row r="18" spans="1:12" ht="20.100000000000001" customHeight="1" x14ac:dyDescent="0.55000000000000004">
      <c r="A18" s="56" t="s">
        <v>81</v>
      </c>
      <c r="D18" s="61">
        <f>SUM(D14:D17)</f>
        <v>4837736011</v>
      </c>
      <c r="E18" s="23"/>
      <c r="F18" s="61">
        <f>SUM(F14:F17)</f>
        <v>4547029704</v>
      </c>
      <c r="G18" s="23"/>
      <c r="H18" s="61">
        <f>SUM(H14:H17)</f>
        <v>4546212348</v>
      </c>
      <c r="I18" s="23"/>
      <c r="J18" s="61">
        <f>SUM(J14:J17)</f>
        <v>4253354669</v>
      </c>
    </row>
    <row r="19" spans="1:12" ht="20.100000000000001" customHeight="1" x14ac:dyDescent="0.55000000000000004">
      <c r="A19" s="56" t="s">
        <v>158</v>
      </c>
      <c r="D19" s="22">
        <f>D12-D18</f>
        <v>899451243</v>
      </c>
      <c r="E19" s="23"/>
      <c r="F19" s="22">
        <f>F12-F18</f>
        <v>807354152</v>
      </c>
      <c r="G19" s="23"/>
      <c r="H19" s="22">
        <f>H12-H18</f>
        <v>869803497</v>
      </c>
      <c r="I19" s="23"/>
      <c r="J19" s="22">
        <f>J12-J18</f>
        <v>794714216</v>
      </c>
    </row>
    <row r="20" spans="1:12" ht="20.100000000000001" customHeight="1" x14ac:dyDescent="0.55000000000000004">
      <c r="A20" s="38" t="s">
        <v>159</v>
      </c>
      <c r="D20" s="22">
        <v>-1060593</v>
      </c>
      <c r="E20" s="23"/>
      <c r="F20" s="22">
        <v>-761112</v>
      </c>
      <c r="G20" s="23"/>
      <c r="H20" s="230">
        <v>0</v>
      </c>
      <c r="I20" s="230"/>
      <c r="J20" s="230">
        <v>0</v>
      </c>
    </row>
    <row r="21" spans="1:12" ht="20.100000000000001" customHeight="1" x14ac:dyDescent="0.55000000000000004">
      <c r="A21" s="56" t="s">
        <v>160</v>
      </c>
      <c r="D21" s="236">
        <f>SUM(D19:D20)</f>
        <v>898390650</v>
      </c>
      <c r="E21" s="23"/>
      <c r="F21" s="236">
        <f>SUM(F19:F20)</f>
        <v>806593040</v>
      </c>
      <c r="G21" s="23"/>
      <c r="H21" s="236">
        <f>SUM(H19:H20)</f>
        <v>869803497</v>
      </c>
      <c r="I21" s="23"/>
      <c r="J21" s="236">
        <f>SUM(J19:J20)</f>
        <v>794714216</v>
      </c>
    </row>
    <row r="22" spans="1:12" ht="20.100000000000001" customHeight="1" x14ac:dyDescent="0.55000000000000004">
      <c r="A22" s="38" t="s">
        <v>80</v>
      </c>
      <c r="D22" s="46">
        <v>-17890761</v>
      </c>
      <c r="E22" s="23"/>
      <c r="F22" s="46">
        <v>-10962291</v>
      </c>
      <c r="G22" s="23"/>
      <c r="H22" s="45">
        <v>-16457006</v>
      </c>
      <c r="I22" s="23"/>
      <c r="J22" s="45">
        <v>-9807964</v>
      </c>
    </row>
    <row r="23" spans="1:12" ht="20.100000000000001" customHeight="1" x14ac:dyDescent="0.55000000000000004">
      <c r="A23" s="56" t="s">
        <v>82</v>
      </c>
      <c r="D23" s="22">
        <f>SUM(D21:D22)</f>
        <v>880499889</v>
      </c>
      <c r="E23" s="23"/>
      <c r="F23" s="22">
        <f>SUM(F21:F22)</f>
        <v>795630749</v>
      </c>
      <c r="G23" s="23"/>
      <c r="H23" s="22">
        <f>SUM(H21:H22)</f>
        <v>853346491</v>
      </c>
      <c r="I23" s="23"/>
      <c r="J23" s="22">
        <f>SUM(J21:J22)</f>
        <v>784906252</v>
      </c>
    </row>
    <row r="24" spans="1:12" ht="20.100000000000001" customHeight="1" x14ac:dyDescent="0.55000000000000004">
      <c r="A24" s="38" t="s">
        <v>83</v>
      </c>
      <c r="B24" s="24">
        <v>24</v>
      </c>
      <c r="D24" s="46">
        <v>-43649611</v>
      </c>
      <c r="E24" s="23"/>
      <c r="F24" s="46">
        <v>-48164442</v>
      </c>
      <c r="G24" s="23"/>
      <c r="H24" s="227">
        <v>-24796753</v>
      </c>
      <c r="I24" s="23"/>
      <c r="J24" s="227">
        <v>-29739817</v>
      </c>
    </row>
    <row r="25" spans="1:12" ht="20.100000000000001" customHeight="1" x14ac:dyDescent="0.55000000000000004">
      <c r="A25" s="56" t="s">
        <v>161</v>
      </c>
      <c r="D25" s="23">
        <f>SUM(D23:D24)</f>
        <v>836850278</v>
      </c>
      <c r="E25" s="17"/>
      <c r="F25" s="23">
        <f>SUM(F23:F24)</f>
        <v>747466307</v>
      </c>
      <c r="G25" s="17"/>
      <c r="H25" s="23">
        <f>SUM(H23:H24)</f>
        <v>828549738</v>
      </c>
      <c r="I25" s="23"/>
      <c r="J25" s="23">
        <f>SUM(J23:J24)</f>
        <v>755166435</v>
      </c>
    </row>
    <row r="26" spans="1:12" ht="15" customHeight="1" x14ac:dyDescent="0.55000000000000004">
      <c r="A26" s="142"/>
      <c r="D26" s="177"/>
      <c r="E26" s="17"/>
      <c r="F26" s="177"/>
      <c r="G26" s="17"/>
      <c r="H26" s="177"/>
      <c r="I26" s="17"/>
      <c r="J26" s="177"/>
    </row>
    <row r="27" spans="1:12" ht="20.100000000000001" customHeight="1" x14ac:dyDescent="0.55000000000000004">
      <c r="A27" s="5" t="s">
        <v>276</v>
      </c>
      <c r="B27" s="5"/>
      <c r="D27" s="22"/>
      <c r="E27" s="53"/>
      <c r="F27" s="22"/>
      <c r="G27" s="22"/>
      <c r="H27" s="22"/>
      <c r="I27" s="22"/>
      <c r="J27" s="22"/>
    </row>
    <row r="28" spans="1:12" ht="20.100000000000001" customHeight="1" x14ac:dyDescent="0.55000000000000004">
      <c r="A28" s="2" t="s">
        <v>162</v>
      </c>
      <c r="B28" s="5"/>
      <c r="D28" s="22"/>
      <c r="E28" s="53"/>
      <c r="F28" s="22"/>
      <c r="G28" s="22"/>
      <c r="H28" s="22"/>
      <c r="I28" s="22"/>
      <c r="J28" s="22"/>
    </row>
    <row r="29" spans="1:12" ht="20.100000000000001" customHeight="1" x14ac:dyDescent="0.55000000000000004">
      <c r="A29" s="6" t="s">
        <v>163</v>
      </c>
      <c r="B29" s="5"/>
      <c r="D29" s="51">
        <v>-1580140</v>
      </c>
      <c r="E29" s="53"/>
      <c r="F29" s="51">
        <v>-649900</v>
      </c>
      <c r="G29" s="22"/>
      <c r="H29" s="230">
        <v>0</v>
      </c>
      <c r="I29" s="53"/>
      <c r="J29" s="230">
        <v>0</v>
      </c>
    </row>
    <row r="30" spans="1:12" ht="20.100000000000001" customHeight="1" x14ac:dyDescent="0.55000000000000004">
      <c r="A30" s="54" t="s">
        <v>164</v>
      </c>
      <c r="B30" s="5"/>
      <c r="D30" s="22"/>
      <c r="E30" s="53"/>
      <c r="F30" s="22"/>
      <c r="G30" s="22"/>
      <c r="I30" s="22"/>
      <c r="L30" s="230"/>
    </row>
    <row r="31" spans="1:12" ht="20.100000000000001" customHeight="1" x14ac:dyDescent="0.55000000000000004">
      <c r="A31" s="178" t="s">
        <v>165</v>
      </c>
      <c r="B31" s="5"/>
      <c r="D31" s="51">
        <v>-5266949</v>
      </c>
      <c r="E31" s="53"/>
      <c r="F31" s="230">
        <v>0</v>
      </c>
      <c r="G31" s="22"/>
      <c r="H31" s="51">
        <v>-5266949</v>
      </c>
      <c r="I31" s="53"/>
      <c r="J31" s="230">
        <v>0</v>
      </c>
    </row>
    <row r="32" spans="1:12" ht="20.100000000000001" customHeight="1" x14ac:dyDescent="0.55000000000000004">
      <c r="A32" s="162" t="s">
        <v>277</v>
      </c>
      <c r="B32" s="5"/>
      <c r="D32" s="61">
        <f>SUM(D29:D31)</f>
        <v>-6847089</v>
      </c>
      <c r="E32" s="53"/>
      <c r="F32" s="61">
        <f>SUM(F29:F31)</f>
        <v>-649900</v>
      </c>
      <c r="G32" s="22"/>
      <c r="H32" s="61">
        <f>SUM(H29:H31)</f>
        <v>-5266949</v>
      </c>
      <c r="I32" s="22"/>
      <c r="J32" s="237">
        <f>SUM(J29:J31)</f>
        <v>0</v>
      </c>
    </row>
    <row r="33" spans="1:10" ht="20.100000000000001" customHeight="1" thickBot="1" x14ac:dyDescent="0.6">
      <c r="A33" s="165" t="s">
        <v>166</v>
      </c>
      <c r="B33" s="5"/>
      <c r="D33" s="223">
        <f>D25+D32</f>
        <v>830003189</v>
      </c>
      <c r="E33" s="50"/>
      <c r="F33" s="223">
        <f>F25+F32</f>
        <v>746816407</v>
      </c>
      <c r="G33" s="40"/>
      <c r="H33" s="223">
        <f>H25+H32</f>
        <v>823282789</v>
      </c>
      <c r="I33" s="40"/>
      <c r="J33" s="223">
        <f>J25+J32</f>
        <v>755166435</v>
      </c>
    </row>
    <row r="34" spans="1:10" ht="15" customHeight="1" thickTop="1" x14ac:dyDescent="0.55000000000000004">
      <c r="A34" s="56"/>
      <c r="D34" s="23"/>
      <c r="E34" s="17"/>
      <c r="F34" s="23"/>
      <c r="G34" s="17"/>
      <c r="H34" s="23"/>
      <c r="I34" s="17"/>
      <c r="J34" s="23"/>
    </row>
    <row r="35" spans="1:10" s="30" customFormat="1" ht="19.95" customHeight="1" x14ac:dyDescent="0.55000000000000004">
      <c r="A35" s="166" t="s">
        <v>274</v>
      </c>
      <c r="B35" s="172"/>
      <c r="C35" s="55"/>
      <c r="D35" s="22"/>
      <c r="E35" s="40"/>
      <c r="F35" s="22"/>
      <c r="G35" s="40"/>
      <c r="H35" s="22"/>
      <c r="I35" s="40"/>
      <c r="J35" s="22"/>
    </row>
    <row r="36" spans="1:10" s="30" customFormat="1" ht="19.95" customHeight="1" thickBot="1" x14ac:dyDescent="0.6">
      <c r="A36" s="167" t="s">
        <v>97</v>
      </c>
      <c r="B36" s="173"/>
      <c r="C36" s="6"/>
      <c r="D36" s="40">
        <f>D38-D37</f>
        <v>836097034</v>
      </c>
      <c r="E36" s="40"/>
      <c r="F36" s="40">
        <f>F38-F37</f>
        <v>743006537</v>
      </c>
      <c r="G36" s="40"/>
      <c r="H36" s="232">
        <f>H25</f>
        <v>828549738</v>
      </c>
      <c r="I36" s="40"/>
      <c r="J36" s="232">
        <f>J25</f>
        <v>755166435</v>
      </c>
    </row>
    <row r="37" spans="1:10" s="30" customFormat="1" ht="19.95" customHeight="1" thickTop="1" x14ac:dyDescent="0.55000000000000004">
      <c r="A37" s="77" t="s">
        <v>98</v>
      </c>
      <c r="B37" s="7"/>
      <c r="C37" s="6"/>
      <c r="D37" s="45">
        <v>753244</v>
      </c>
      <c r="E37" s="40"/>
      <c r="F37" s="45">
        <v>4459770</v>
      </c>
      <c r="G37" s="40"/>
      <c r="H37" s="233"/>
      <c r="I37" s="22"/>
      <c r="J37" s="233"/>
    </row>
    <row r="38" spans="1:10" s="30" customFormat="1" ht="19.95" customHeight="1" thickBot="1" x14ac:dyDescent="0.6">
      <c r="A38" s="55"/>
      <c r="B38" s="169"/>
      <c r="C38" s="55"/>
      <c r="D38" s="43">
        <f>D25</f>
        <v>836850278</v>
      </c>
      <c r="E38" s="50"/>
      <c r="F38" s="43">
        <f>F25</f>
        <v>747466307</v>
      </c>
      <c r="G38" s="40"/>
      <c r="H38" s="22"/>
      <c r="I38" s="22"/>
      <c r="J38" s="22"/>
    </row>
    <row r="39" spans="1:10" s="30" customFormat="1" ht="15" customHeight="1" thickTop="1" x14ac:dyDescent="0.55000000000000004">
      <c r="A39" s="55"/>
      <c r="B39" s="169"/>
      <c r="C39" s="55"/>
      <c r="D39" s="22"/>
      <c r="E39" s="50"/>
      <c r="F39" s="22"/>
      <c r="G39" s="40"/>
      <c r="H39" s="22"/>
      <c r="I39" s="40"/>
      <c r="J39" s="22"/>
    </row>
    <row r="40" spans="1:10" s="30" customFormat="1" ht="19.95" customHeight="1" x14ac:dyDescent="0.55000000000000004">
      <c r="A40" s="166" t="s">
        <v>275</v>
      </c>
      <c r="B40" s="172"/>
      <c r="C40" s="55"/>
      <c r="D40" s="22"/>
      <c r="E40" s="40"/>
      <c r="F40" s="22"/>
      <c r="G40" s="40"/>
      <c r="H40" s="22"/>
      <c r="I40" s="40"/>
      <c r="J40" s="22"/>
    </row>
    <row r="41" spans="1:10" s="30" customFormat="1" ht="19.95" customHeight="1" thickBot="1" x14ac:dyDescent="0.6">
      <c r="A41" s="167" t="s">
        <v>97</v>
      </c>
      <c r="B41" s="173"/>
      <c r="C41" s="6"/>
      <c r="D41" s="40">
        <f>D43-D42</f>
        <v>829080718</v>
      </c>
      <c r="E41" s="40"/>
      <c r="F41" s="40">
        <f>F43-F42</f>
        <v>742413764</v>
      </c>
      <c r="G41" s="40"/>
      <c r="H41" s="232">
        <f>H33</f>
        <v>823282789</v>
      </c>
      <c r="I41" s="40"/>
      <c r="J41" s="232">
        <f>J33</f>
        <v>755166435</v>
      </c>
    </row>
    <row r="42" spans="1:10" s="30" customFormat="1" ht="19.95" customHeight="1" thickTop="1" x14ac:dyDescent="0.55000000000000004">
      <c r="A42" s="77" t="s">
        <v>98</v>
      </c>
      <c r="B42" s="7"/>
      <c r="C42" s="6"/>
      <c r="D42" s="45">
        <v>922471</v>
      </c>
      <c r="E42" s="40"/>
      <c r="F42" s="45">
        <v>4402643</v>
      </c>
      <c r="G42" s="40"/>
      <c r="H42" s="233"/>
      <c r="I42" s="22"/>
      <c r="J42" s="233"/>
    </row>
    <row r="43" spans="1:10" s="30" customFormat="1" ht="19.95" customHeight="1" thickBot="1" x14ac:dyDescent="0.6">
      <c r="A43" s="55"/>
      <c r="B43" s="169"/>
      <c r="C43" s="55"/>
      <c r="D43" s="43">
        <f>D33</f>
        <v>830003189</v>
      </c>
      <c r="E43" s="50"/>
      <c r="F43" s="43">
        <f>F33</f>
        <v>746816407</v>
      </c>
      <c r="G43" s="40"/>
      <c r="H43" s="22"/>
      <c r="I43" s="22"/>
      <c r="J43" s="22"/>
    </row>
    <row r="44" spans="1:10" s="30" customFormat="1" ht="15" customHeight="1" thickTop="1" x14ac:dyDescent="0.55000000000000004">
      <c r="A44" s="55"/>
      <c r="B44" s="169"/>
      <c r="C44" s="55"/>
      <c r="D44" s="22"/>
      <c r="E44" s="50"/>
      <c r="F44" s="22"/>
      <c r="G44" s="40"/>
      <c r="H44" s="135"/>
      <c r="I44" s="40"/>
      <c r="J44" s="135"/>
    </row>
    <row r="45" spans="1:10" s="30" customFormat="1" ht="19.95" customHeight="1" x14ac:dyDescent="0.55000000000000004">
      <c r="A45" s="55" t="s">
        <v>100</v>
      </c>
      <c r="B45" s="176">
        <v>29</v>
      </c>
      <c r="C45" s="169"/>
      <c r="D45" s="91">
        <f>D36/D46</f>
        <v>0.60586741594202898</v>
      </c>
      <c r="E45" s="90"/>
      <c r="F45" s="91">
        <f>F36/F46</f>
        <v>0.53841053405797101</v>
      </c>
      <c r="G45" s="91"/>
      <c r="H45" s="91">
        <f>H36/H46</f>
        <v>0.60039836086956522</v>
      </c>
      <c r="I45" s="91"/>
      <c r="J45" s="91">
        <f>J36/J46</f>
        <v>0.54722205434782611</v>
      </c>
    </row>
    <row r="46" spans="1:10" s="30" customFormat="1" ht="19.95" customHeight="1" x14ac:dyDescent="0.55000000000000004">
      <c r="A46" s="55" t="s">
        <v>167</v>
      </c>
      <c r="B46" s="169"/>
      <c r="C46" s="169"/>
      <c r="D46" s="234">
        <v>1380000000</v>
      </c>
      <c r="E46" s="235"/>
      <c r="F46" s="234">
        <v>1380000000</v>
      </c>
      <c r="G46" s="234"/>
      <c r="H46" s="234">
        <v>1380000000</v>
      </c>
      <c r="I46" s="235"/>
      <c r="J46" s="234">
        <v>1380000000</v>
      </c>
    </row>
    <row r="47" spans="1:10" ht="19.8" x14ac:dyDescent="0.55000000000000004"/>
    <row r="48" spans="1:10" ht="20.100000000000001" customHeight="1" x14ac:dyDescent="0.55000000000000004">
      <c r="A48" s="38" t="s">
        <v>32</v>
      </c>
    </row>
  </sheetData>
  <mergeCells count="6">
    <mergeCell ref="A1:J1"/>
    <mergeCell ref="A2:J2"/>
    <mergeCell ref="A3:J3"/>
    <mergeCell ref="A4:J4"/>
    <mergeCell ref="D6:F6"/>
    <mergeCell ref="H6:J6"/>
  </mergeCells>
  <pageMargins left="0.7" right="0.2" top="0.8" bottom="0.5" header="0.6" footer="0.3"/>
  <pageSetup paperSize="9" scale="80" firstPageNumber="13" fitToHeight="0" orientation="portrait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T31"/>
  <sheetViews>
    <sheetView topLeftCell="A18" zoomScale="90" zoomScaleNormal="90" zoomScaleSheetLayoutView="95" workbookViewId="0">
      <selection activeCell="D30" sqref="D30"/>
    </sheetView>
  </sheetViews>
  <sheetFormatPr defaultColWidth="10.125" defaultRowHeight="20.100000000000001" customHeight="1" x14ac:dyDescent="0.55000000000000004"/>
  <cols>
    <col min="1" max="1" width="48" style="66" customWidth="1"/>
    <col min="2" max="2" width="8" style="66" bestFit="1" customWidth="1"/>
    <col min="3" max="3" width="1.75" style="66" customWidth="1"/>
    <col min="4" max="4" width="14.75" style="68" customWidth="1"/>
    <col min="5" max="5" width="1.75" style="68" customWidth="1"/>
    <col min="6" max="6" width="14.75" style="68" customWidth="1"/>
    <col min="7" max="7" width="1.75" style="68" customWidth="1"/>
    <col min="8" max="8" width="15.25" style="68" customWidth="1"/>
    <col min="9" max="9" width="1.75" style="68" customWidth="1"/>
    <col min="10" max="10" width="14.125" style="68" customWidth="1"/>
    <col min="11" max="11" width="1.75" style="68" customWidth="1"/>
    <col min="12" max="12" width="13.625" style="26" bestFit="1" customWidth="1"/>
    <col min="13" max="13" width="1.75" style="68" customWidth="1"/>
    <col min="14" max="14" width="15.25" style="68" customWidth="1"/>
    <col min="15" max="15" width="1.75" style="68" customWidth="1"/>
    <col min="16" max="16" width="14.875" style="67" customWidth="1"/>
    <col min="17" max="17" width="1.75" style="67" customWidth="1"/>
    <col min="18" max="18" width="14" style="67" customWidth="1"/>
    <col min="19" max="19" width="1.75" style="67" customWidth="1"/>
    <col min="20" max="20" width="14.75" style="67" customWidth="1"/>
    <col min="21" max="16384" width="10.125" style="66"/>
  </cols>
  <sheetData>
    <row r="1" spans="1:20" s="100" customFormat="1" ht="24" customHeight="1" x14ac:dyDescent="0.55000000000000004">
      <c r="A1" s="274" t="s">
        <v>0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</row>
    <row r="2" spans="1:20" s="100" customFormat="1" ht="24" customHeight="1" x14ac:dyDescent="0.55000000000000004">
      <c r="A2" s="274" t="s">
        <v>168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</row>
    <row r="3" spans="1:20" s="100" customFormat="1" ht="24" customHeight="1" x14ac:dyDescent="0.55000000000000004">
      <c r="A3" s="274" t="s">
        <v>156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</row>
    <row r="4" spans="1:20" ht="24" customHeight="1" x14ac:dyDescent="0.55000000000000004">
      <c r="A4" s="275" t="s">
        <v>3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</row>
    <row r="5" spans="1:20" ht="8.6999999999999993" customHeight="1" x14ac:dyDescent="0.55000000000000004"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</row>
    <row r="6" spans="1:20" ht="20.100000000000001" customHeight="1" x14ac:dyDescent="0.55000000000000004">
      <c r="B6" s="238" t="s">
        <v>4</v>
      </c>
      <c r="C6" s="238"/>
      <c r="D6" s="276" t="s">
        <v>5</v>
      </c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</row>
    <row r="7" spans="1:20" ht="20.100000000000001" customHeight="1" x14ac:dyDescent="0.55000000000000004">
      <c r="D7" s="95"/>
      <c r="E7" s="239"/>
      <c r="F7" s="95"/>
      <c r="G7" s="95"/>
      <c r="H7" s="95"/>
      <c r="I7" s="240"/>
      <c r="J7" s="240"/>
      <c r="K7" s="95"/>
      <c r="L7" s="95"/>
      <c r="M7" s="240"/>
      <c r="N7" s="95" t="s">
        <v>169</v>
      </c>
      <c r="O7" s="240"/>
      <c r="P7" s="95"/>
      <c r="Q7" s="239"/>
      <c r="R7" s="95"/>
      <c r="S7" s="239"/>
      <c r="T7" s="95"/>
    </row>
    <row r="8" spans="1:20" ht="20.100000000000001" customHeight="1" x14ac:dyDescent="0.55000000000000004">
      <c r="D8" s="95"/>
      <c r="E8" s="239"/>
      <c r="F8" s="95"/>
      <c r="G8" s="95"/>
      <c r="H8" s="95" t="s">
        <v>106</v>
      </c>
      <c r="I8" s="240"/>
      <c r="J8" s="240"/>
      <c r="K8" s="95"/>
      <c r="L8" s="95"/>
      <c r="M8" s="240"/>
      <c r="N8" s="145" t="s">
        <v>50</v>
      </c>
      <c r="O8" s="95"/>
      <c r="P8" s="95"/>
      <c r="Q8" s="239"/>
      <c r="R8" s="95"/>
      <c r="S8" s="239"/>
      <c r="T8" s="95"/>
    </row>
    <row r="9" spans="1:20" ht="20.100000000000001" customHeight="1" x14ac:dyDescent="0.55000000000000004">
      <c r="A9" s="241"/>
      <c r="B9" s="241"/>
      <c r="C9" s="241"/>
      <c r="D9" s="95"/>
      <c r="E9" s="95"/>
      <c r="F9" s="95"/>
      <c r="G9" s="95"/>
      <c r="H9" s="95" t="s">
        <v>170</v>
      </c>
      <c r="I9" s="95"/>
      <c r="J9" s="66"/>
      <c r="K9" s="66"/>
      <c r="L9" s="66"/>
      <c r="M9" s="95"/>
      <c r="N9" s="95" t="s">
        <v>171</v>
      </c>
      <c r="O9" s="95"/>
      <c r="P9" s="95"/>
      <c r="Q9" s="95"/>
      <c r="R9" s="95" t="s">
        <v>110</v>
      </c>
      <c r="S9" s="95"/>
      <c r="T9" s="95"/>
    </row>
    <row r="10" spans="1:20" ht="20.100000000000001" customHeight="1" x14ac:dyDescent="0.55000000000000004">
      <c r="A10" s="241"/>
      <c r="B10" s="241"/>
      <c r="C10" s="241"/>
      <c r="D10" s="95"/>
      <c r="E10" s="95"/>
      <c r="F10" s="95"/>
      <c r="G10" s="95"/>
      <c r="H10" s="95" t="s">
        <v>113</v>
      </c>
      <c r="I10" s="95"/>
      <c r="J10" s="276" t="s">
        <v>57</v>
      </c>
      <c r="K10" s="276"/>
      <c r="L10" s="276"/>
      <c r="M10" s="95"/>
      <c r="N10" s="95" t="s">
        <v>172</v>
      </c>
      <c r="O10" s="95"/>
      <c r="P10" s="95" t="s">
        <v>109</v>
      </c>
      <c r="Q10" s="95"/>
      <c r="R10" s="95" t="s">
        <v>118</v>
      </c>
      <c r="S10" s="95"/>
      <c r="T10" s="95"/>
    </row>
    <row r="11" spans="1:20" ht="20.100000000000001" customHeight="1" x14ac:dyDescent="0.55000000000000004">
      <c r="A11" s="241"/>
      <c r="B11" s="241"/>
      <c r="C11" s="241"/>
      <c r="D11" s="95" t="s">
        <v>105</v>
      </c>
      <c r="E11" s="95"/>
      <c r="F11" s="95" t="s">
        <v>106</v>
      </c>
      <c r="G11" s="95"/>
      <c r="H11" s="95" t="s">
        <v>120</v>
      </c>
      <c r="I11" s="95"/>
      <c r="J11" s="242" t="s">
        <v>173</v>
      </c>
      <c r="K11" s="95"/>
      <c r="L11" s="95"/>
      <c r="M11" s="95"/>
      <c r="N11" s="95" t="s">
        <v>174</v>
      </c>
      <c r="O11" s="95"/>
      <c r="P11" s="95" t="s">
        <v>119</v>
      </c>
      <c r="Q11" s="95"/>
      <c r="R11" s="238" t="s">
        <v>127</v>
      </c>
      <c r="S11" s="95"/>
      <c r="T11" s="95" t="s">
        <v>109</v>
      </c>
    </row>
    <row r="12" spans="1:20" ht="20.100000000000001" customHeight="1" x14ac:dyDescent="0.55000000000000004">
      <c r="A12" s="241"/>
      <c r="B12" s="241"/>
      <c r="C12" s="241"/>
      <c r="D12" s="145" t="s">
        <v>111</v>
      </c>
      <c r="E12" s="95"/>
      <c r="F12" s="145" t="s">
        <v>112</v>
      </c>
      <c r="G12" s="95"/>
      <c r="H12" s="145" t="s">
        <v>128</v>
      </c>
      <c r="I12" s="95"/>
      <c r="J12" s="145" t="s">
        <v>175</v>
      </c>
      <c r="K12" s="95"/>
      <c r="L12" s="145" t="s">
        <v>114</v>
      </c>
      <c r="M12" s="95"/>
      <c r="N12" s="145" t="s">
        <v>176</v>
      </c>
      <c r="O12" s="95"/>
      <c r="P12" s="145" t="s">
        <v>117</v>
      </c>
      <c r="Q12" s="95"/>
      <c r="R12" s="145" t="s">
        <v>132</v>
      </c>
      <c r="S12" s="95"/>
      <c r="T12" s="145" t="s">
        <v>119</v>
      </c>
    </row>
    <row r="13" spans="1:20" ht="20.100000000000001" customHeight="1" x14ac:dyDescent="0.55000000000000004">
      <c r="A13" s="96" t="s">
        <v>177</v>
      </c>
      <c r="B13" s="243"/>
      <c r="D13" s="22">
        <v>345000000</v>
      </c>
      <c r="E13" s="23"/>
      <c r="F13" s="22">
        <v>1315440000</v>
      </c>
      <c r="G13" s="97"/>
      <c r="H13" s="22">
        <v>1186255</v>
      </c>
      <c r="I13" s="97"/>
      <c r="J13" s="22">
        <v>34500000</v>
      </c>
      <c r="K13" s="97"/>
      <c r="L13" s="22">
        <v>391025612</v>
      </c>
      <c r="M13" s="97"/>
      <c r="N13" s="22">
        <v>-5722032</v>
      </c>
      <c r="O13" s="97"/>
      <c r="P13" s="23">
        <f>SUM(D13:N13)</f>
        <v>2081429835</v>
      </c>
      <c r="Q13" s="97"/>
      <c r="R13" s="22">
        <v>-1802310</v>
      </c>
      <c r="S13" s="97"/>
      <c r="T13" s="97">
        <f>SUM(P13:R13)</f>
        <v>2079627525</v>
      </c>
    </row>
    <row r="14" spans="1:20" ht="20.100000000000001" customHeight="1" x14ac:dyDescent="0.55000000000000004">
      <c r="A14" s="164" t="s">
        <v>178</v>
      </c>
      <c r="B14" s="243"/>
      <c r="C14" s="243"/>
      <c r="D14" s="230"/>
      <c r="E14" s="245"/>
      <c r="F14" s="230"/>
      <c r="G14" s="245"/>
      <c r="H14" s="230"/>
      <c r="I14" s="245"/>
      <c r="J14" s="230"/>
      <c r="K14" s="245"/>
      <c r="L14" s="247"/>
      <c r="M14" s="245"/>
      <c r="N14" s="230"/>
      <c r="O14" s="245"/>
      <c r="P14" s="244"/>
      <c r="Q14" s="245"/>
      <c r="R14" s="230"/>
      <c r="S14" s="245"/>
      <c r="T14" s="245"/>
    </row>
    <row r="15" spans="1:20" ht="20.100000000000001" customHeight="1" x14ac:dyDescent="0.55000000000000004">
      <c r="A15" s="250" t="s">
        <v>161</v>
      </c>
      <c r="D15" s="230">
        <v>0</v>
      </c>
      <c r="E15" s="244"/>
      <c r="F15" s="230">
        <v>0</v>
      </c>
      <c r="G15" s="244"/>
      <c r="H15" s="230">
        <v>0</v>
      </c>
      <c r="I15" s="244"/>
      <c r="J15" s="230">
        <v>0</v>
      </c>
      <c r="K15" s="245"/>
      <c r="L15" s="23">
        <f>PL!F36</f>
        <v>743006537</v>
      </c>
      <c r="M15" s="97"/>
      <c r="N15" s="230">
        <v>0</v>
      </c>
      <c r="O15" s="97"/>
      <c r="P15" s="23">
        <f t="shared" ref="P15:P18" si="0">SUM(D15:N15)</f>
        <v>743006537</v>
      </c>
      <c r="Q15" s="97"/>
      <c r="R15" s="40">
        <f>PL!F37</f>
        <v>4459770</v>
      </c>
      <c r="S15" s="97"/>
      <c r="T15" s="97">
        <f t="shared" ref="T15:T18" si="1">SUM(P15:R15)</f>
        <v>747466307</v>
      </c>
    </row>
    <row r="16" spans="1:20" ht="20.100000000000001" customHeight="1" x14ac:dyDescent="0.55000000000000004">
      <c r="A16" s="250" t="s">
        <v>276</v>
      </c>
      <c r="D16" s="230">
        <v>0</v>
      </c>
      <c r="E16" s="244"/>
      <c r="F16" s="230">
        <v>0</v>
      </c>
      <c r="G16" s="244"/>
      <c r="H16" s="230">
        <v>0</v>
      </c>
      <c r="I16" s="244"/>
      <c r="J16" s="230">
        <v>0</v>
      </c>
      <c r="K16" s="245"/>
      <c r="L16" s="230">
        <f>PL!F31</f>
        <v>0</v>
      </c>
      <c r="M16" s="97"/>
      <c r="N16" s="251">
        <f>PL!F29-R16</f>
        <v>-592773</v>
      </c>
      <c r="O16" s="147"/>
      <c r="P16" s="251">
        <f t="shared" si="0"/>
        <v>-592773</v>
      </c>
      <c r="Q16" s="147"/>
      <c r="R16" s="252">
        <f>PL!F42-PL!F37</f>
        <v>-57127</v>
      </c>
      <c r="S16" s="147"/>
      <c r="T16" s="155">
        <f t="shared" si="1"/>
        <v>-649900</v>
      </c>
    </row>
    <row r="17" spans="1:20" ht="20.100000000000001" customHeight="1" x14ac:dyDescent="0.55000000000000004">
      <c r="A17" s="164" t="s">
        <v>179</v>
      </c>
      <c r="B17" s="164"/>
      <c r="C17" s="164"/>
      <c r="D17" s="249">
        <f>SUM(D15:D16)</f>
        <v>0</v>
      </c>
      <c r="E17" s="245"/>
      <c r="F17" s="249">
        <f>SUM(F15:F16)</f>
        <v>0</v>
      </c>
      <c r="G17" s="245"/>
      <c r="H17" s="249">
        <f>SUM(H15:H16)</f>
        <v>0</v>
      </c>
      <c r="I17" s="245"/>
      <c r="J17" s="249">
        <f>SUM(J15:J16)</f>
        <v>0</v>
      </c>
      <c r="K17" s="245"/>
      <c r="L17" s="231">
        <f>SUM(L15:L16)</f>
        <v>743006537</v>
      </c>
      <c r="M17" s="97"/>
      <c r="N17" s="231">
        <f>SUM(N15:N16)</f>
        <v>-592773</v>
      </c>
      <c r="O17" s="253"/>
      <c r="P17" s="231">
        <f>SUM(P15:P16)</f>
        <v>742413764</v>
      </c>
      <c r="Q17" s="253"/>
      <c r="R17" s="231">
        <f>SUM(R15:R16)</f>
        <v>4402643</v>
      </c>
      <c r="S17" s="253"/>
      <c r="T17" s="231">
        <f>SUM(T15:T16)</f>
        <v>746816407</v>
      </c>
    </row>
    <row r="18" spans="1:20" ht="20.100000000000001" customHeight="1" x14ac:dyDescent="0.55000000000000004">
      <c r="A18" s="164" t="s">
        <v>180</v>
      </c>
      <c r="B18" s="243">
        <v>27</v>
      </c>
      <c r="C18" s="243"/>
      <c r="D18" s="230">
        <v>0</v>
      </c>
      <c r="E18" s="245"/>
      <c r="F18" s="230">
        <v>0</v>
      </c>
      <c r="G18" s="245"/>
      <c r="H18" s="230">
        <v>0</v>
      </c>
      <c r="I18" s="245"/>
      <c r="J18" s="230">
        <v>0</v>
      </c>
      <c r="K18" s="245"/>
      <c r="L18" s="253">
        <v>-593400000</v>
      </c>
      <c r="M18" s="97"/>
      <c r="N18" s="230">
        <v>0</v>
      </c>
      <c r="O18" s="97"/>
      <c r="P18" s="23">
        <f t="shared" si="0"/>
        <v>-593400000</v>
      </c>
      <c r="Q18" s="97"/>
      <c r="R18" s="230">
        <v>0</v>
      </c>
      <c r="S18" s="97"/>
      <c r="T18" s="97">
        <f t="shared" si="1"/>
        <v>-593400000</v>
      </c>
    </row>
    <row r="19" spans="1:20" ht="20.100000000000001" customHeight="1" thickBot="1" x14ac:dyDescent="0.6">
      <c r="A19" s="96" t="s">
        <v>181</v>
      </c>
      <c r="D19" s="151">
        <f>SUM(D13,D17:D18)</f>
        <v>345000000</v>
      </c>
      <c r="E19" s="97"/>
      <c r="F19" s="151">
        <f>SUM(F13,F17:F18)</f>
        <v>1315440000</v>
      </c>
      <c r="G19" s="97"/>
      <c r="H19" s="151">
        <f>SUM(H13,H17:H18)</f>
        <v>1186255</v>
      </c>
      <c r="I19" s="97"/>
      <c r="J19" s="151">
        <f>SUM(J13,J17:J18)</f>
        <v>34500000</v>
      </c>
      <c r="K19" s="245"/>
      <c r="L19" s="151">
        <f>SUM(L13,L17:L18)</f>
        <v>540632149</v>
      </c>
      <c r="M19" s="97"/>
      <c r="N19" s="151">
        <f>SUM(N13,N17:N18)</f>
        <v>-6314805</v>
      </c>
      <c r="O19" s="97"/>
      <c r="P19" s="151">
        <f>SUM(P13,P17:P18)</f>
        <v>2230443599</v>
      </c>
      <c r="Q19" s="97"/>
      <c r="R19" s="151">
        <f>SUM(R13,R17:R18)</f>
        <v>2600333</v>
      </c>
      <c r="S19" s="97"/>
      <c r="T19" s="151">
        <f>SUM(T13,T17:T18)</f>
        <v>2233043932</v>
      </c>
    </row>
    <row r="20" spans="1:20" ht="20.100000000000001" customHeight="1" thickTop="1" x14ac:dyDescent="0.55000000000000004">
      <c r="A20" s="96"/>
      <c r="D20" s="248"/>
      <c r="E20" s="245"/>
      <c r="F20" s="245"/>
      <c r="G20" s="245"/>
      <c r="H20" s="245"/>
      <c r="I20" s="245"/>
      <c r="J20" s="245"/>
      <c r="K20" s="245"/>
      <c r="L20" s="245"/>
      <c r="M20" s="245"/>
      <c r="N20" s="246"/>
      <c r="O20" s="245"/>
      <c r="P20" s="245"/>
      <c r="Q20" s="245"/>
      <c r="R20" s="245"/>
      <c r="S20" s="245"/>
      <c r="T20" s="245"/>
    </row>
    <row r="21" spans="1:20" ht="20.100000000000001" customHeight="1" x14ac:dyDescent="0.55000000000000004">
      <c r="A21" s="96" t="s">
        <v>182</v>
      </c>
      <c r="B21" s="243"/>
      <c r="D21" s="22">
        <v>345000000</v>
      </c>
      <c r="E21" s="23"/>
      <c r="F21" s="22">
        <v>1315440000</v>
      </c>
      <c r="G21" s="97"/>
      <c r="H21" s="22">
        <v>1186255</v>
      </c>
      <c r="I21" s="97"/>
      <c r="J21" s="22">
        <v>34500000</v>
      </c>
      <c r="K21" s="97"/>
      <c r="L21" s="22">
        <v>540632149</v>
      </c>
      <c r="M21" s="97"/>
      <c r="N21" s="22">
        <v>-6314805</v>
      </c>
      <c r="O21" s="97"/>
      <c r="P21" s="23">
        <f t="shared" ref="P21:P27" si="2">SUM(D21:N21)</f>
        <v>2230443599</v>
      </c>
      <c r="Q21" s="97"/>
      <c r="R21" s="22">
        <v>2600333</v>
      </c>
      <c r="S21" s="97"/>
      <c r="T21" s="97">
        <f>SUM(P21:R21)</f>
        <v>2233043932</v>
      </c>
    </row>
    <row r="22" spans="1:20" ht="20.100000000000001" customHeight="1" x14ac:dyDescent="0.55000000000000004">
      <c r="A22" s="164" t="s">
        <v>178</v>
      </c>
      <c r="B22" s="243"/>
      <c r="D22" s="22"/>
      <c r="E22" s="23"/>
      <c r="F22" s="22"/>
      <c r="G22" s="97"/>
      <c r="H22" s="22"/>
      <c r="I22" s="97"/>
      <c r="J22" s="22"/>
      <c r="K22" s="97"/>
      <c r="L22" s="22"/>
      <c r="M22" s="97"/>
      <c r="N22" s="22"/>
      <c r="O22" s="97"/>
      <c r="P22" s="23"/>
      <c r="Q22" s="97"/>
      <c r="R22" s="22"/>
      <c r="S22" s="97"/>
      <c r="T22" s="97"/>
    </row>
    <row r="23" spans="1:20" ht="20.100000000000001" customHeight="1" x14ac:dyDescent="0.55000000000000004">
      <c r="A23" s="250" t="s">
        <v>161</v>
      </c>
      <c r="D23" s="230">
        <v>0</v>
      </c>
      <c r="E23" s="244"/>
      <c r="F23" s="230">
        <v>0</v>
      </c>
      <c r="G23" s="244"/>
      <c r="H23" s="230">
        <v>0</v>
      </c>
      <c r="I23" s="244"/>
      <c r="J23" s="230">
        <v>0</v>
      </c>
      <c r="K23" s="97"/>
      <c r="L23" s="23">
        <f>PL!$D$36</f>
        <v>836097034</v>
      </c>
      <c r="M23" s="97"/>
      <c r="N23" s="230">
        <v>0</v>
      </c>
      <c r="O23" s="97"/>
      <c r="P23" s="23">
        <f t="shared" si="2"/>
        <v>836097034</v>
      </c>
      <c r="Q23" s="97"/>
      <c r="R23" s="40">
        <f>PL!D37</f>
        <v>753244</v>
      </c>
      <c r="S23" s="97"/>
      <c r="T23" s="97">
        <f>SUM(P23:R23)</f>
        <v>836850278</v>
      </c>
    </row>
    <row r="24" spans="1:20" ht="20.100000000000001" customHeight="1" x14ac:dyDescent="0.55000000000000004">
      <c r="A24" s="250" t="s">
        <v>115</v>
      </c>
      <c r="D24" s="230">
        <v>0</v>
      </c>
      <c r="E24" s="244"/>
      <c r="F24" s="230">
        <v>0</v>
      </c>
      <c r="G24" s="244"/>
      <c r="H24" s="230">
        <v>0</v>
      </c>
      <c r="I24" s="244"/>
      <c r="J24" s="230">
        <v>0</v>
      </c>
      <c r="K24" s="97"/>
      <c r="L24" s="251">
        <f>PL!D31</f>
        <v>-5266949</v>
      </c>
      <c r="M24" s="97"/>
      <c r="N24" s="251">
        <f>PL!D29-R24</f>
        <v>-1749367</v>
      </c>
      <c r="O24" s="147"/>
      <c r="P24" s="251">
        <f t="shared" si="2"/>
        <v>-7016316</v>
      </c>
      <c r="Q24" s="147"/>
      <c r="R24" s="252">
        <f>PL!D42-PL!D37</f>
        <v>169227</v>
      </c>
      <c r="S24" s="147"/>
      <c r="T24" s="155">
        <f>SUM(P24:R24)</f>
        <v>-6847089</v>
      </c>
    </row>
    <row r="25" spans="1:20" ht="20.100000000000001" customHeight="1" x14ac:dyDescent="0.55000000000000004">
      <c r="A25" s="164" t="s">
        <v>179</v>
      </c>
      <c r="B25" s="164"/>
      <c r="C25" s="164"/>
      <c r="D25" s="249">
        <f>SUM(D23:D24)</f>
        <v>0</v>
      </c>
      <c r="E25" s="245"/>
      <c r="F25" s="249">
        <f>SUM(F23:F24)</f>
        <v>0</v>
      </c>
      <c r="G25" s="245"/>
      <c r="H25" s="249">
        <f>SUM(H23:H24)</f>
        <v>0</v>
      </c>
      <c r="I25" s="245"/>
      <c r="J25" s="249">
        <f>SUM(J23:J24)</f>
        <v>0</v>
      </c>
      <c r="K25" s="97"/>
      <c r="L25" s="258">
        <f>SUM(L23:L24)</f>
        <v>830830085</v>
      </c>
      <c r="M25" s="265"/>
      <c r="N25" s="258">
        <f>SUM(N23:N24)</f>
        <v>-1749367</v>
      </c>
      <c r="O25" s="253"/>
      <c r="P25" s="258">
        <f>SUM(P23:P24)</f>
        <v>829080718</v>
      </c>
      <c r="Q25" s="253"/>
      <c r="R25" s="258">
        <f>SUM(R23:R24)</f>
        <v>922471</v>
      </c>
      <c r="S25" s="253"/>
      <c r="T25" s="258">
        <f>SUM(T23:T24)</f>
        <v>830003189</v>
      </c>
    </row>
    <row r="26" spans="1:20" ht="20.100000000000001" customHeight="1" x14ac:dyDescent="0.55000000000000004">
      <c r="A26" s="164" t="s">
        <v>183</v>
      </c>
      <c r="B26" s="243">
        <v>9</v>
      </c>
      <c r="C26" s="164"/>
      <c r="D26" s="230">
        <v>0</v>
      </c>
      <c r="E26" s="245"/>
      <c r="F26" s="230">
        <v>0</v>
      </c>
      <c r="G26" s="245"/>
      <c r="H26" s="40">
        <v>-81147063</v>
      </c>
      <c r="I26" s="245"/>
      <c r="J26" s="230">
        <v>0</v>
      </c>
      <c r="K26" s="97"/>
      <c r="L26" s="230">
        <v>0</v>
      </c>
      <c r="M26" s="97"/>
      <c r="N26" s="230">
        <v>0</v>
      </c>
      <c r="O26" s="253"/>
      <c r="P26" s="23">
        <f t="shared" si="2"/>
        <v>-81147063</v>
      </c>
      <c r="Q26" s="253"/>
      <c r="R26" s="23">
        <v>-3522804</v>
      </c>
      <c r="S26" s="253"/>
      <c r="T26" s="97">
        <f>SUM(P26:R26)</f>
        <v>-84669867</v>
      </c>
    </row>
    <row r="27" spans="1:20" ht="20.100000000000001" customHeight="1" x14ac:dyDescent="0.55000000000000004">
      <c r="A27" s="164" t="s">
        <v>180</v>
      </c>
      <c r="B27" s="243">
        <v>27</v>
      </c>
      <c r="C27" s="243"/>
      <c r="D27" s="230">
        <v>0</v>
      </c>
      <c r="E27" s="245"/>
      <c r="F27" s="230">
        <v>0</v>
      </c>
      <c r="G27" s="245"/>
      <c r="H27" s="230">
        <v>0</v>
      </c>
      <c r="I27" s="245"/>
      <c r="J27" s="230">
        <v>0</v>
      </c>
      <c r="K27" s="97"/>
      <c r="L27" s="253">
        <f>EQ_Separate!$J$24</f>
        <v>-621000000</v>
      </c>
      <c r="M27" s="97"/>
      <c r="N27" s="230">
        <v>0</v>
      </c>
      <c r="O27" s="97"/>
      <c r="P27" s="23">
        <f t="shared" si="2"/>
        <v>-621000000</v>
      </c>
      <c r="Q27" s="97"/>
      <c r="R27" s="230">
        <v>0</v>
      </c>
      <c r="S27" s="97"/>
      <c r="T27" s="23">
        <f>SUM(P27:R27)</f>
        <v>-621000000</v>
      </c>
    </row>
    <row r="28" spans="1:20" ht="20.100000000000001" customHeight="1" thickBot="1" x14ac:dyDescent="0.6">
      <c r="A28" s="96" t="s">
        <v>184</v>
      </c>
      <c r="D28" s="151">
        <f>SUM(D21,D25:D27)</f>
        <v>345000000</v>
      </c>
      <c r="E28" s="97"/>
      <c r="F28" s="151">
        <f>SUM(F21,F25:F27)</f>
        <v>1315440000</v>
      </c>
      <c r="G28" s="97"/>
      <c r="H28" s="151">
        <f>SUM(H21,H25:H27)</f>
        <v>-79960808</v>
      </c>
      <c r="I28" s="97"/>
      <c r="J28" s="151">
        <f>SUM(J21,J25:J27)</f>
        <v>34500000</v>
      </c>
      <c r="K28" s="245"/>
      <c r="L28" s="151">
        <f>SUM(L21,L25:L27)</f>
        <v>750462234</v>
      </c>
      <c r="M28" s="97"/>
      <c r="N28" s="151">
        <f>SUM(N21,N25:N27)</f>
        <v>-8064172</v>
      </c>
      <c r="O28" s="97"/>
      <c r="P28" s="151">
        <f>SUM(P21,P25:P27)</f>
        <v>2357377254</v>
      </c>
      <c r="Q28" s="97"/>
      <c r="R28" s="260">
        <f>SUM(R21,R25:R27)</f>
        <v>0</v>
      </c>
      <c r="S28" s="97"/>
      <c r="T28" s="151">
        <f>SUM(T21,T25:T27)</f>
        <v>2357377254</v>
      </c>
    </row>
    <row r="29" spans="1:20" ht="20.100000000000001" customHeight="1" thickTop="1" x14ac:dyDescent="0.55000000000000004">
      <c r="D29" s="229"/>
    </row>
    <row r="30" spans="1:20" ht="20.100000000000001" customHeight="1" x14ac:dyDescent="0.55000000000000004">
      <c r="D30" s="229"/>
    </row>
    <row r="31" spans="1:20" ht="20.100000000000001" customHeight="1" x14ac:dyDescent="0.55000000000000004">
      <c r="A31" s="164" t="s">
        <v>32</v>
      </c>
    </row>
  </sheetData>
  <mergeCells count="6">
    <mergeCell ref="J10:L10"/>
    <mergeCell ref="A1:T1"/>
    <mergeCell ref="A2:T2"/>
    <mergeCell ref="A3:T3"/>
    <mergeCell ref="A4:T4"/>
    <mergeCell ref="D6:T6"/>
  </mergeCells>
  <pageMargins left="0.7" right="0.2" top="0.8" bottom="0.5" header="0.6" footer="0.3"/>
  <pageSetup paperSize="9" scale="75" firstPageNumber="13" fitToHeight="0" orientation="landscape" useFirstPageNumber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L46"/>
  <sheetViews>
    <sheetView topLeftCell="A30" zoomScale="90" zoomScaleNormal="90" zoomScaleSheetLayoutView="83" workbookViewId="0">
      <selection activeCell="A46" sqref="A46"/>
    </sheetView>
  </sheetViews>
  <sheetFormatPr defaultColWidth="10.125" defaultRowHeight="20.100000000000001" customHeight="1" x14ac:dyDescent="0.55000000000000004"/>
  <cols>
    <col min="1" max="1" width="40.125" style="66" customWidth="1"/>
    <col min="2" max="2" width="8" style="66" bestFit="1" customWidth="1"/>
    <col min="3" max="3" width="1.75" style="66" customWidth="1"/>
    <col min="4" max="4" width="15.25" style="68" customWidth="1"/>
    <col min="5" max="5" width="1.75" style="68" customWidth="1"/>
    <col min="6" max="6" width="15.25" style="68" customWidth="1"/>
    <col min="7" max="7" width="1.75" style="68" customWidth="1"/>
    <col min="8" max="8" width="15.25" style="68" customWidth="1"/>
    <col min="9" max="9" width="1.75" style="68" customWidth="1"/>
    <col min="10" max="10" width="15.25" style="67" customWidth="1"/>
    <col min="11" max="11" width="1.75" style="67" customWidth="1"/>
    <col min="12" max="12" width="15.25" style="67" customWidth="1"/>
    <col min="13" max="16384" width="10.125" style="66"/>
  </cols>
  <sheetData>
    <row r="1" spans="1:12" s="199" customFormat="1" ht="24" customHeight="1" x14ac:dyDescent="0.55000000000000004">
      <c r="A1" s="274" t="s">
        <v>0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</row>
    <row r="2" spans="1:12" s="100" customFormat="1" ht="24" customHeight="1" x14ac:dyDescent="0.55000000000000004">
      <c r="A2" s="274" t="s">
        <v>185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</row>
    <row r="3" spans="1:12" s="100" customFormat="1" ht="24" customHeight="1" x14ac:dyDescent="0.55000000000000004">
      <c r="A3" s="274" t="s">
        <v>156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</row>
    <row r="4" spans="1:12" s="199" customFormat="1" ht="24" customHeight="1" x14ac:dyDescent="0.55000000000000004">
      <c r="A4" s="278" t="s">
        <v>3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</row>
    <row r="5" spans="1:12" ht="5.85" customHeight="1" x14ac:dyDescent="0.55000000000000004">
      <c r="A5" s="140"/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</row>
    <row r="6" spans="1:12" ht="20.100000000000001" customHeight="1" x14ac:dyDescent="0.55000000000000004">
      <c r="A6" s="140"/>
      <c r="B6" s="254" t="s">
        <v>4</v>
      </c>
      <c r="C6" s="254"/>
      <c r="D6" s="277" t="s">
        <v>6</v>
      </c>
      <c r="E6" s="277"/>
      <c r="F6" s="277"/>
      <c r="G6" s="277"/>
      <c r="H6" s="277"/>
      <c r="I6" s="277"/>
      <c r="J6" s="277"/>
      <c r="K6" s="277"/>
      <c r="L6" s="277"/>
    </row>
    <row r="7" spans="1:12" ht="20.100000000000001" customHeight="1" x14ac:dyDescent="0.55000000000000004">
      <c r="D7" s="66"/>
      <c r="E7" s="66"/>
      <c r="F7" s="66"/>
      <c r="G7" s="95"/>
      <c r="H7" s="276" t="s">
        <v>57</v>
      </c>
      <c r="I7" s="276"/>
      <c r="J7" s="276"/>
      <c r="K7" s="95"/>
      <c r="L7" s="66"/>
    </row>
    <row r="8" spans="1:12" ht="20.100000000000001" customHeight="1" x14ac:dyDescent="0.55000000000000004">
      <c r="D8" s="95" t="s">
        <v>105</v>
      </c>
      <c r="E8" s="95"/>
      <c r="F8" s="95" t="s">
        <v>106</v>
      </c>
      <c r="G8" s="95"/>
      <c r="H8" s="242" t="s">
        <v>173</v>
      </c>
      <c r="I8" s="95"/>
      <c r="J8" s="66"/>
      <c r="K8" s="95"/>
      <c r="L8" s="95" t="s">
        <v>108</v>
      </c>
    </row>
    <row r="9" spans="1:12" ht="20.100000000000001" customHeight="1" x14ac:dyDescent="0.55000000000000004">
      <c r="D9" s="145" t="s">
        <v>111</v>
      </c>
      <c r="E9" s="95"/>
      <c r="F9" s="145" t="s">
        <v>112</v>
      </c>
      <c r="G9" s="95"/>
      <c r="H9" s="145" t="s">
        <v>175</v>
      </c>
      <c r="I9" s="95"/>
      <c r="J9" s="145" t="s">
        <v>114</v>
      </c>
      <c r="K9" s="95"/>
      <c r="L9" s="145" t="s">
        <v>50</v>
      </c>
    </row>
    <row r="10" spans="1:12" ht="20.100000000000001" customHeight="1" x14ac:dyDescent="0.55000000000000004">
      <c r="A10" s="96"/>
      <c r="C10" s="96"/>
      <c r="D10" s="97"/>
      <c r="E10" s="97"/>
      <c r="F10" s="97"/>
      <c r="G10" s="97"/>
      <c r="H10" s="97"/>
      <c r="I10" s="147"/>
      <c r="J10" s="97"/>
      <c r="K10" s="147"/>
      <c r="L10" s="97"/>
    </row>
    <row r="11" spans="1:12" ht="20.100000000000001" customHeight="1" x14ac:dyDescent="0.55000000000000004">
      <c r="A11" s="96"/>
      <c r="C11" s="96"/>
      <c r="D11" s="97"/>
      <c r="E11" s="97"/>
      <c r="F11" s="97"/>
      <c r="G11" s="97"/>
      <c r="H11" s="97"/>
      <c r="I11" s="147"/>
      <c r="J11" s="97"/>
      <c r="K11" s="147"/>
      <c r="L11" s="97"/>
    </row>
    <row r="12" spans="1:12" ht="20.100000000000001" customHeight="1" x14ac:dyDescent="0.55000000000000004">
      <c r="A12" s="96" t="s">
        <v>177</v>
      </c>
      <c r="C12" s="96"/>
      <c r="D12" s="97">
        <v>345000000</v>
      </c>
      <c r="E12" s="97">
        <v>0</v>
      </c>
      <c r="F12" s="97">
        <v>1315440000</v>
      </c>
      <c r="G12" s="97">
        <v>0</v>
      </c>
      <c r="H12" s="97">
        <v>34500000</v>
      </c>
      <c r="I12" s="147">
        <v>0</v>
      </c>
      <c r="J12" s="97">
        <v>645159790</v>
      </c>
      <c r="K12" s="147">
        <v>0</v>
      </c>
      <c r="L12" s="97">
        <f>SUM(D12:J12)</f>
        <v>2340099790</v>
      </c>
    </row>
    <row r="13" spans="1:12" ht="20.100000000000001" customHeight="1" x14ac:dyDescent="0.55000000000000004">
      <c r="A13" s="164" t="s">
        <v>186</v>
      </c>
      <c r="C13" s="96"/>
      <c r="D13" s="97"/>
      <c r="E13" s="97"/>
      <c r="F13" s="97"/>
      <c r="G13" s="97"/>
      <c r="H13" s="97"/>
      <c r="I13" s="147"/>
      <c r="J13" s="97"/>
      <c r="K13" s="147"/>
      <c r="L13" s="97"/>
    </row>
    <row r="14" spans="1:12" ht="20.100000000000001" customHeight="1" x14ac:dyDescent="0.55000000000000004">
      <c r="A14" s="250" t="s">
        <v>161</v>
      </c>
      <c r="C14" s="96"/>
      <c r="D14" s="230">
        <v>0</v>
      </c>
      <c r="E14" s="97"/>
      <c r="F14" s="230">
        <v>0</v>
      </c>
      <c r="G14" s="97"/>
      <c r="H14" s="230">
        <v>0</v>
      </c>
      <c r="I14" s="147"/>
      <c r="J14" s="97">
        <f>PL!J25</f>
        <v>755166435</v>
      </c>
      <c r="K14" s="147"/>
      <c r="L14" s="149">
        <f t="shared" ref="L14:L16" si="0">SUM(D14:J14)</f>
        <v>755166435</v>
      </c>
    </row>
    <row r="15" spans="1:12" ht="20.100000000000001" customHeight="1" x14ac:dyDescent="0.55000000000000004">
      <c r="A15" s="164" t="s">
        <v>187</v>
      </c>
      <c r="B15" s="164"/>
      <c r="C15" s="164"/>
      <c r="D15" s="249">
        <f>SUM(D14:D14)</f>
        <v>0</v>
      </c>
      <c r="E15" s="255"/>
      <c r="F15" s="249">
        <f>SUM(F14:F14)</f>
        <v>0</v>
      </c>
      <c r="G15" s="255"/>
      <c r="H15" s="249">
        <f>SUM(H14:H14)</f>
        <v>0</v>
      </c>
      <c r="I15" s="97"/>
      <c r="J15" s="150">
        <f>SUM(J14:J14)</f>
        <v>755166435</v>
      </c>
      <c r="K15" s="149"/>
      <c r="L15" s="150">
        <f>SUM(L14:L14)</f>
        <v>755166435</v>
      </c>
    </row>
    <row r="16" spans="1:12" ht="20.100000000000001" customHeight="1" x14ac:dyDescent="0.55000000000000004">
      <c r="A16" s="164" t="s">
        <v>180</v>
      </c>
      <c r="B16" s="243">
        <v>27</v>
      </c>
      <c r="C16" s="243"/>
      <c r="D16" s="230">
        <v>0</v>
      </c>
      <c r="E16" s="97"/>
      <c r="F16" s="230">
        <v>0</v>
      </c>
      <c r="G16" s="97"/>
      <c r="H16" s="230">
        <v>0</v>
      </c>
      <c r="I16" s="97"/>
      <c r="J16" s="149">
        <v>-593400000</v>
      </c>
      <c r="K16" s="97"/>
      <c r="L16" s="149">
        <f t="shared" si="0"/>
        <v>-593400000</v>
      </c>
    </row>
    <row r="17" spans="1:12" ht="20.100000000000001" customHeight="1" thickBot="1" x14ac:dyDescent="0.6">
      <c r="A17" s="96" t="s">
        <v>181</v>
      </c>
      <c r="B17" s="96"/>
      <c r="C17" s="96"/>
      <c r="D17" s="151">
        <f>SUM(D12,D15:D16)</f>
        <v>345000000</v>
      </c>
      <c r="E17" s="97"/>
      <c r="F17" s="151">
        <f>SUM(F12,F15:F16)</f>
        <v>1315440000</v>
      </c>
      <c r="G17" s="97"/>
      <c r="H17" s="151">
        <f>SUM(H12,H15:H16)</f>
        <v>34500000</v>
      </c>
      <c r="I17" s="97"/>
      <c r="J17" s="151">
        <f>SUM(J12,J15:J16)</f>
        <v>806926225</v>
      </c>
      <c r="K17" s="97"/>
      <c r="L17" s="151">
        <f>SUM(L12,L15:L16)</f>
        <v>2501866225</v>
      </c>
    </row>
    <row r="18" spans="1:12" ht="20.100000000000001" customHeight="1" thickTop="1" x14ac:dyDescent="0.55000000000000004">
      <c r="A18" s="96"/>
      <c r="B18" s="96"/>
      <c r="C18" s="96"/>
      <c r="D18" s="97"/>
      <c r="E18" s="97"/>
      <c r="F18" s="97"/>
      <c r="G18" s="97"/>
      <c r="H18" s="97"/>
      <c r="I18" s="97"/>
      <c r="J18" s="97"/>
      <c r="K18" s="97"/>
      <c r="L18" s="97"/>
    </row>
    <row r="19" spans="1:12" ht="20.100000000000001" customHeight="1" x14ac:dyDescent="0.55000000000000004">
      <c r="A19" s="96" t="s">
        <v>182</v>
      </c>
      <c r="C19" s="96"/>
      <c r="D19" s="97">
        <v>345000000</v>
      </c>
      <c r="E19" s="97"/>
      <c r="F19" s="97">
        <v>1315440000</v>
      </c>
      <c r="G19" s="97"/>
      <c r="H19" s="97">
        <v>34500000</v>
      </c>
      <c r="I19" s="147"/>
      <c r="J19" s="97">
        <v>806926225</v>
      </c>
      <c r="K19" s="147"/>
      <c r="L19" s="97">
        <f t="shared" ref="L19" si="1">SUM(D19:J19)</f>
        <v>2501866225</v>
      </c>
    </row>
    <row r="20" spans="1:12" ht="20.100000000000001" customHeight="1" x14ac:dyDescent="0.55000000000000004">
      <c r="A20" s="164" t="s">
        <v>186</v>
      </c>
      <c r="C20" s="96"/>
      <c r="D20" s="97"/>
      <c r="E20" s="97"/>
      <c r="F20" s="97"/>
      <c r="G20" s="97"/>
      <c r="H20" s="97"/>
      <c r="I20" s="147"/>
      <c r="J20" s="97"/>
      <c r="K20" s="147"/>
      <c r="L20" s="97"/>
    </row>
    <row r="21" spans="1:12" ht="20.100000000000001" customHeight="1" x14ac:dyDescent="0.55000000000000004">
      <c r="A21" s="250" t="s">
        <v>161</v>
      </c>
      <c r="C21" s="96"/>
      <c r="D21" s="230">
        <v>0</v>
      </c>
      <c r="E21" s="97"/>
      <c r="F21" s="230">
        <v>0</v>
      </c>
      <c r="G21" s="97"/>
      <c r="H21" s="230">
        <v>0</v>
      </c>
      <c r="I21" s="147"/>
      <c r="J21" s="97">
        <f>PL!H25</f>
        <v>828549738</v>
      </c>
      <c r="K21" s="147"/>
      <c r="L21" s="149">
        <f t="shared" ref="L21:L22" si="2">SUM(D21:J21)</f>
        <v>828549738</v>
      </c>
    </row>
    <row r="22" spans="1:12" ht="20.100000000000001" customHeight="1" x14ac:dyDescent="0.55000000000000004">
      <c r="A22" s="250" t="s">
        <v>276</v>
      </c>
      <c r="C22" s="96"/>
      <c r="D22" s="230">
        <v>0</v>
      </c>
      <c r="E22" s="97"/>
      <c r="F22" s="230">
        <v>0</v>
      </c>
      <c r="G22" s="97"/>
      <c r="H22" s="230">
        <v>0</v>
      </c>
      <c r="I22" s="147"/>
      <c r="J22" s="97">
        <f>PL!H32</f>
        <v>-5266949</v>
      </c>
      <c r="K22" s="97"/>
      <c r="L22" s="97">
        <f t="shared" si="2"/>
        <v>-5266949</v>
      </c>
    </row>
    <row r="23" spans="1:12" ht="20.100000000000001" customHeight="1" x14ac:dyDescent="0.55000000000000004">
      <c r="A23" s="164" t="s">
        <v>187</v>
      </c>
      <c r="B23" s="164"/>
      <c r="C23" s="164"/>
      <c r="D23" s="249">
        <f>SUM(D21:D22)</f>
        <v>0</v>
      </c>
      <c r="E23" s="255"/>
      <c r="F23" s="249">
        <f>SUM(F21:F22)</f>
        <v>0</v>
      </c>
      <c r="G23" s="255"/>
      <c r="H23" s="249">
        <f>SUM(H21:H22)</f>
        <v>0</v>
      </c>
      <c r="I23" s="97"/>
      <c r="J23" s="150">
        <f>SUM(J21:J22)</f>
        <v>823282789</v>
      </c>
      <c r="K23" s="149"/>
      <c r="L23" s="150">
        <f>SUM(L21:L22)</f>
        <v>823282789</v>
      </c>
    </row>
    <row r="24" spans="1:12" ht="20.100000000000001" customHeight="1" x14ac:dyDescent="0.55000000000000004">
      <c r="A24" s="164" t="s">
        <v>180</v>
      </c>
      <c r="B24" s="243">
        <v>27</v>
      </c>
      <c r="C24" s="243"/>
      <c r="D24" s="230">
        <v>0</v>
      </c>
      <c r="E24" s="97"/>
      <c r="F24" s="230">
        <v>0</v>
      </c>
      <c r="G24" s="97"/>
      <c r="H24" s="230">
        <v>0</v>
      </c>
      <c r="I24" s="97"/>
      <c r="J24" s="149">
        <v>-621000000</v>
      </c>
      <c r="K24" s="97"/>
      <c r="L24" s="149">
        <f t="shared" ref="L24" si="3">SUM(D24:J24)</f>
        <v>-621000000</v>
      </c>
    </row>
    <row r="25" spans="1:12" ht="20.100000000000001" customHeight="1" thickBot="1" x14ac:dyDescent="0.6">
      <c r="A25" s="96" t="s">
        <v>184</v>
      </c>
      <c r="B25" s="96"/>
      <c r="C25" s="96"/>
      <c r="D25" s="151">
        <f>SUM(D19,D23:D24)</f>
        <v>345000000</v>
      </c>
      <c r="E25" s="97"/>
      <c r="F25" s="151">
        <f>SUM(F19,F23:F24)</f>
        <v>1315440000</v>
      </c>
      <c r="G25" s="97"/>
      <c r="H25" s="151">
        <f>SUM(H19,H23:H24)</f>
        <v>34500000</v>
      </c>
      <c r="I25" s="97"/>
      <c r="J25" s="151">
        <f>SUM(J19,J23:J24)</f>
        <v>1009209014</v>
      </c>
      <c r="K25" s="97"/>
      <c r="L25" s="151">
        <f>SUM(L19,L23:L24)</f>
        <v>2704149014</v>
      </c>
    </row>
    <row r="26" spans="1:12" ht="20.100000000000001" customHeight="1" thickTop="1" x14ac:dyDescent="0.55000000000000004">
      <c r="A26" s="96"/>
      <c r="B26" s="96"/>
      <c r="C26" s="96"/>
      <c r="D26" s="97"/>
      <c r="E26" s="97"/>
      <c r="F26" s="97"/>
      <c r="G26" s="97"/>
      <c r="H26" s="97"/>
      <c r="I26" s="97"/>
      <c r="J26" s="97"/>
      <c r="K26" s="97"/>
      <c r="L26" s="97"/>
    </row>
    <row r="27" spans="1:12" ht="20.100000000000001" customHeight="1" x14ac:dyDescent="0.55000000000000004">
      <c r="B27" s="96"/>
      <c r="C27" s="96"/>
      <c r="D27" s="23"/>
      <c r="E27" s="97"/>
      <c r="F27" s="97"/>
      <c r="G27" s="97"/>
      <c r="H27" s="97"/>
      <c r="I27" s="98"/>
      <c r="J27" s="97"/>
      <c r="K27" s="98"/>
      <c r="L27" s="97"/>
    </row>
    <row r="28" spans="1:12" ht="20.100000000000001" customHeight="1" x14ac:dyDescent="0.55000000000000004">
      <c r="A28" s="96"/>
      <c r="B28" s="96"/>
      <c r="C28" s="96"/>
      <c r="D28" s="72"/>
      <c r="E28" s="97"/>
      <c r="F28" s="97"/>
      <c r="G28" s="97"/>
      <c r="H28" s="97"/>
      <c r="I28" s="98"/>
      <c r="J28" s="97"/>
      <c r="K28" s="98"/>
      <c r="L28" s="97"/>
    </row>
    <row r="29" spans="1:12" ht="20.100000000000001" customHeight="1" x14ac:dyDescent="0.55000000000000004">
      <c r="D29" s="229"/>
    </row>
    <row r="30" spans="1:12" ht="20.100000000000001" customHeight="1" x14ac:dyDescent="0.55000000000000004">
      <c r="D30" s="229"/>
    </row>
    <row r="46" spans="1:1" ht="20.100000000000001" customHeight="1" x14ac:dyDescent="0.55000000000000004">
      <c r="A46" s="130" t="s">
        <v>32</v>
      </c>
    </row>
  </sheetData>
  <mergeCells count="6">
    <mergeCell ref="H7:J7"/>
    <mergeCell ref="A1:L1"/>
    <mergeCell ref="A2:L2"/>
    <mergeCell ref="A3:L3"/>
    <mergeCell ref="A4:L4"/>
    <mergeCell ref="D6:L6"/>
  </mergeCells>
  <pageMargins left="0.7" right="0.2" top="0.8" bottom="0.5" header="0.6" footer="0.3"/>
  <pageSetup paperSize="9" scale="80" firstPageNumber="13" fitToHeight="0" orientation="portrait" useFirstPageNumber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1:P89"/>
  <sheetViews>
    <sheetView tabSelected="1" topLeftCell="A21" zoomScale="90" zoomScaleNormal="90" zoomScaleSheetLayoutView="100" workbookViewId="0">
      <selection activeCell="D38" sqref="D38"/>
    </sheetView>
  </sheetViews>
  <sheetFormatPr defaultColWidth="9.125" defaultRowHeight="20.100000000000001" customHeight="1" x14ac:dyDescent="0.55000000000000004"/>
  <cols>
    <col min="1" max="1" width="61.75" style="107" customWidth="1"/>
    <col min="2" max="2" width="9.25" style="107" customWidth="1"/>
    <col min="3" max="3" width="1.75" style="107" customWidth="1"/>
    <col min="4" max="4" width="13.75" style="71" customWidth="1"/>
    <col min="5" max="5" width="1.75" style="17" customWidth="1"/>
    <col min="6" max="6" width="13.75" style="17" customWidth="1"/>
    <col min="7" max="7" width="1.75" style="17" customWidth="1"/>
    <col min="8" max="8" width="13.75" style="23" customWidth="1"/>
    <col min="9" max="9" width="1.75" style="17" customWidth="1"/>
    <col min="10" max="10" width="13.75" style="17" customWidth="1"/>
    <col min="11" max="12" width="9.125" style="109"/>
    <col min="13" max="13" width="9.625" style="109" bestFit="1" customWidth="1"/>
    <col min="14" max="16384" width="9.125" style="109"/>
  </cols>
  <sheetData>
    <row r="1" spans="1:16" s="35" customFormat="1" ht="24" customHeight="1" x14ac:dyDescent="0.55000000000000004">
      <c r="A1" s="281" t="s">
        <v>0</v>
      </c>
      <c r="B1" s="281"/>
      <c r="C1" s="281"/>
      <c r="D1" s="281"/>
      <c r="E1" s="281"/>
      <c r="F1" s="281"/>
      <c r="G1" s="281"/>
      <c r="H1" s="281"/>
      <c r="I1" s="281"/>
      <c r="J1" s="281"/>
    </row>
    <row r="2" spans="1:16" s="35" customFormat="1" ht="24" customHeight="1" x14ac:dyDescent="0.55000000000000004">
      <c r="A2" s="281" t="s">
        <v>188</v>
      </c>
      <c r="B2" s="281"/>
      <c r="C2" s="281"/>
      <c r="D2" s="281"/>
      <c r="E2" s="281"/>
      <c r="F2" s="281"/>
      <c r="G2" s="281"/>
      <c r="H2" s="281"/>
      <c r="I2" s="281"/>
      <c r="J2" s="281"/>
    </row>
    <row r="3" spans="1:16" s="35" customFormat="1" ht="24" customHeight="1" x14ac:dyDescent="0.55000000000000004">
      <c r="A3" s="281" t="s">
        <v>156</v>
      </c>
      <c r="B3" s="281"/>
      <c r="C3" s="281"/>
      <c r="D3" s="281"/>
      <c r="E3" s="281"/>
      <c r="F3" s="281"/>
      <c r="G3" s="281"/>
      <c r="H3" s="281"/>
      <c r="I3" s="281"/>
      <c r="J3" s="281"/>
    </row>
    <row r="4" spans="1:16" s="35" customFormat="1" ht="24" customHeight="1" x14ac:dyDescent="0.55000000000000004">
      <c r="A4" s="282" t="s">
        <v>3</v>
      </c>
      <c r="B4" s="282"/>
      <c r="C4" s="282"/>
      <c r="D4" s="282"/>
      <c r="E4" s="282"/>
      <c r="F4" s="282"/>
      <c r="G4" s="282"/>
      <c r="H4" s="282"/>
      <c r="I4" s="282"/>
      <c r="J4" s="282"/>
    </row>
    <row r="5" spans="1:16" s="35" customFormat="1" ht="5.0999999999999996" customHeight="1" x14ac:dyDescent="0.55000000000000004">
      <c r="D5" s="69"/>
      <c r="E5" s="37"/>
      <c r="F5" s="37"/>
      <c r="G5" s="37"/>
      <c r="H5" s="37"/>
    </row>
    <row r="6" spans="1:16" ht="20.100000000000001" customHeight="1" x14ac:dyDescent="0.55000000000000004">
      <c r="A6" s="107" t="s">
        <v>68</v>
      </c>
      <c r="B6" s="108" t="s">
        <v>4</v>
      </c>
      <c r="C6" s="108"/>
      <c r="D6" s="279" t="s">
        <v>5</v>
      </c>
      <c r="E6" s="279"/>
      <c r="F6" s="279"/>
      <c r="G6" s="28"/>
      <c r="H6" s="280" t="s">
        <v>6</v>
      </c>
      <c r="I6" s="280"/>
      <c r="J6" s="280"/>
    </row>
    <row r="7" spans="1:16" ht="20.100000000000001" customHeight="1" x14ac:dyDescent="0.55000000000000004">
      <c r="B7" s="110"/>
      <c r="C7" s="110"/>
      <c r="D7" s="111" t="s">
        <v>7</v>
      </c>
      <c r="E7" s="108"/>
      <c r="F7" s="111" t="s">
        <v>8</v>
      </c>
      <c r="G7" s="108"/>
      <c r="H7" s="111" t="s">
        <v>7</v>
      </c>
      <c r="I7" s="108"/>
      <c r="J7" s="111" t="s">
        <v>8</v>
      </c>
    </row>
    <row r="8" spans="1:16" ht="20.100000000000001" customHeight="1" x14ac:dyDescent="0.55000000000000004">
      <c r="A8" s="112" t="s">
        <v>189</v>
      </c>
      <c r="B8" s="113"/>
      <c r="C8" s="113"/>
    </row>
    <row r="9" spans="1:16" ht="20.100000000000001" customHeight="1" x14ac:dyDescent="0.55000000000000004">
      <c r="A9" s="35" t="s">
        <v>161</v>
      </c>
      <c r="B9" s="63"/>
      <c r="C9" s="63"/>
      <c r="D9" s="17">
        <f>PL!D25</f>
        <v>836850278</v>
      </c>
      <c r="E9" s="34"/>
      <c r="F9" s="17">
        <f>PL!F25</f>
        <v>747466307</v>
      </c>
      <c r="G9" s="34"/>
      <c r="H9" s="17">
        <f>PL!H25</f>
        <v>828549738</v>
      </c>
      <c r="I9" s="34"/>
      <c r="J9" s="17">
        <f>PL!J25</f>
        <v>755166435</v>
      </c>
    </row>
    <row r="10" spans="1:16" ht="20.100000000000001" customHeight="1" x14ac:dyDescent="0.55000000000000004">
      <c r="A10" s="35" t="s">
        <v>190</v>
      </c>
      <c r="B10" s="63"/>
      <c r="C10" s="63"/>
      <c r="D10" s="17"/>
      <c r="H10" s="17"/>
    </row>
    <row r="11" spans="1:16" ht="20.100000000000001" customHeight="1" x14ac:dyDescent="0.55000000000000004">
      <c r="A11" s="264" t="s">
        <v>83</v>
      </c>
      <c r="B11" s="63"/>
      <c r="C11" s="63"/>
      <c r="D11" s="17">
        <f>-PL!D24</f>
        <v>43649611</v>
      </c>
      <c r="F11" s="17">
        <v>48164442</v>
      </c>
      <c r="H11" s="17">
        <f>-PL!H24</f>
        <v>24796753</v>
      </c>
      <c r="J11" s="17">
        <v>29739817</v>
      </c>
    </row>
    <row r="12" spans="1:16" ht="20.100000000000001" customHeight="1" x14ac:dyDescent="0.55000000000000004">
      <c r="A12" s="264" t="s">
        <v>80</v>
      </c>
      <c r="B12" s="115"/>
      <c r="C12" s="115"/>
      <c r="D12" s="23">
        <f>-PL!D22</f>
        <v>17890761</v>
      </c>
      <c r="E12" s="23"/>
      <c r="F12" s="23">
        <v>10962291</v>
      </c>
      <c r="G12" s="23"/>
      <c r="H12" s="23">
        <f>-PL!H22</f>
        <v>16457006</v>
      </c>
      <c r="I12" s="23"/>
      <c r="J12" s="23">
        <v>9807964</v>
      </c>
    </row>
    <row r="13" spans="1:16" ht="20.100000000000001" customHeight="1" x14ac:dyDescent="0.55000000000000004">
      <c r="A13" s="264" t="s">
        <v>191</v>
      </c>
      <c r="B13" s="115"/>
      <c r="C13" s="115"/>
      <c r="D13" s="23">
        <v>160780458</v>
      </c>
      <c r="E13" s="23"/>
      <c r="F13" s="23">
        <v>167314261</v>
      </c>
      <c r="G13" s="23"/>
      <c r="H13" s="22">
        <v>144573969</v>
      </c>
      <c r="I13" s="23"/>
      <c r="J13" s="22">
        <v>150212221</v>
      </c>
    </row>
    <row r="14" spans="1:16" ht="20.100000000000001" customHeight="1" x14ac:dyDescent="0.55000000000000004">
      <c r="A14" s="264" t="s">
        <v>192</v>
      </c>
      <c r="B14" s="115"/>
      <c r="C14" s="115"/>
      <c r="D14" s="17">
        <v>7320289</v>
      </c>
      <c r="F14" s="17">
        <v>7580219</v>
      </c>
      <c r="H14" s="40">
        <v>5823738</v>
      </c>
      <c r="J14" s="40">
        <v>5856187</v>
      </c>
    </row>
    <row r="15" spans="1:16" ht="20.100000000000001" customHeight="1" x14ac:dyDescent="0.55000000000000004">
      <c r="A15" s="264" t="s">
        <v>193</v>
      </c>
      <c r="B15" s="115"/>
      <c r="C15" s="115"/>
      <c r="D15" s="17">
        <v>1130500</v>
      </c>
      <c r="E15" s="117"/>
      <c r="F15" s="230">
        <v>0</v>
      </c>
      <c r="G15" s="117"/>
      <c r="H15" s="17">
        <v>1130500</v>
      </c>
      <c r="I15" s="117"/>
      <c r="J15" s="230">
        <v>0</v>
      </c>
      <c r="M15" s="117"/>
      <c r="N15" s="117"/>
      <c r="O15" s="117"/>
      <c r="P15" s="117"/>
    </row>
    <row r="16" spans="1:16" ht="20.100000000000001" customHeight="1" x14ac:dyDescent="0.55000000000000004">
      <c r="A16" s="264" t="s">
        <v>279</v>
      </c>
      <c r="B16" s="117"/>
      <c r="C16" s="117"/>
      <c r="D16" s="17">
        <v>-2972570</v>
      </c>
      <c r="E16" s="117"/>
      <c r="F16" s="17">
        <v>22989799</v>
      </c>
      <c r="G16" s="117"/>
      <c r="H16" s="40">
        <v>-2767360</v>
      </c>
      <c r="I16" s="117"/>
      <c r="J16" s="40">
        <v>23906563</v>
      </c>
    </row>
    <row r="17" spans="1:14" ht="20.100000000000001" customHeight="1" x14ac:dyDescent="0.55000000000000004">
      <c r="A17" s="264" t="s">
        <v>281</v>
      </c>
      <c r="B17" s="115"/>
      <c r="C17" s="115"/>
      <c r="D17" s="17">
        <v>-12438272</v>
      </c>
      <c r="F17" s="17">
        <v>738829</v>
      </c>
      <c r="H17" s="40">
        <v>-13071408</v>
      </c>
      <c r="J17" s="40">
        <v>1142601</v>
      </c>
    </row>
    <row r="18" spans="1:14" ht="20.100000000000001" customHeight="1" x14ac:dyDescent="0.55000000000000004">
      <c r="A18" s="264" t="s">
        <v>280</v>
      </c>
      <c r="B18" s="115"/>
      <c r="C18" s="115"/>
      <c r="D18" s="230">
        <v>0</v>
      </c>
      <c r="F18" s="230">
        <v>0</v>
      </c>
      <c r="H18" s="40">
        <v>18000000</v>
      </c>
      <c r="J18" s="230">
        <v>0</v>
      </c>
    </row>
    <row r="19" spans="1:14" ht="20.100000000000001" customHeight="1" x14ac:dyDescent="0.55000000000000004">
      <c r="A19" s="264" t="s">
        <v>159</v>
      </c>
      <c r="B19" s="115"/>
      <c r="C19" s="115"/>
      <c r="D19" s="17">
        <v>1060593</v>
      </c>
      <c r="F19" s="17">
        <v>761112</v>
      </c>
      <c r="H19" s="230">
        <v>0</v>
      </c>
      <c r="J19" s="230">
        <v>0</v>
      </c>
    </row>
    <row r="20" spans="1:14" ht="20.100000000000001" customHeight="1" x14ac:dyDescent="0.55000000000000004">
      <c r="A20" s="264" t="s">
        <v>195</v>
      </c>
      <c r="B20" s="115"/>
      <c r="C20" s="115"/>
      <c r="D20" s="17">
        <v>-9796063</v>
      </c>
      <c r="F20" s="17">
        <v>29325003</v>
      </c>
      <c r="H20" s="40">
        <v>-2287383</v>
      </c>
      <c r="J20" s="40">
        <v>21313838</v>
      </c>
    </row>
    <row r="21" spans="1:14" ht="20.100000000000001" customHeight="1" x14ac:dyDescent="0.55000000000000004">
      <c r="A21" s="264" t="s">
        <v>196</v>
      </c>
      <c r="B21" s="115"/>
      <c r="C21" s="115"/>
      <c r="D21" s="17">
        <v>-112798</v>
      </c>
      <c r="E21" s="71"/>
      <c r="F21" s="17">
        <v>-893512</v>
      </c>
      <c r="H21" s="230">
        <v>0</v>
      </c>
      <c r="J21" s="230">
        <v>0</v>
      </c>
    </row>
    <row r="22" spans="1:14" ht="20.100000000000001" customHeight="1" x14ac:dyDescent="0.55000000000000004">
      <c r="A22" s="264" t="s">
        <v>197</v>
      </c>
      <c r="B22" s="115"/>
      <c r="C22" s="115"/>
      <c r="D22" s="17">
        <v>-951930</v>
      </c>
      <c r="E22" s="71"/>
      <c r="F22" s="17">
        <v>-2057208</v>
      </c>
      <c r="H22" s="40">
        <v>-875662</v>
      </c>
      <c r="J22" s="40">
        <v>-1981634</v>
      </c>
    </row>
    <row r="23" spans="1:14" ht="20.100000000000001" customHeight="1" x14ac:dyDescent="0.55000000000000004">
      <c r="A23" s="264" t="s">
        <v>198</v>
      </c>
      <c r="B23" s="115"/>
      <c r="C23" s="115"/>
      <c r="D23" s="17">
        <v>13372086</v>
      </c>
      <c r="E23" s="71"/>
      <c r="F23" s="17">
        <v>-2051243</v>
      </c>
      <c r="H23" s="40">
        <v>6936101</v>
      </c>
      <c r="J23" s="40">
        <v>-4318495</v>
      </c>
    </row>
    <row r="24" spans="1:14" ht="20.100000000000001" customHeight="1" x14ac:dyDescent="0.55000000000000004">
      <c r="A24" s="264" t="s">
        <v>199</v>
      </c>
      <c r="B24" s="115"/>
      <c r="C24" s="115"/>
      <c r="D24" s="40">
        <v>8719</v>
      </c>
      <c r="E24" s="71"/>
      <c r="F24" s="17">
        <v>-9195095</v>
      </c>
      <c r="H24" s="40">
        <v>8719</v>
      </c>
      <c r="J24" s="40">
        <v>-9195095</v>
      </c>
      <c r="M24" s="117"/>
      <c r="N24" s="117"/>
    </row>
    <row r="25" spans="1:14" ht="20.100000000000001" customHeight="1" x14ac:dyDescent="0.55000000000000004">
      <c r="A25" s="264" t="s">
        <v>200</v>
      </c>
      <c r="B25" s="115"/>
      <c r="C25" s="115"/>
      <c r="D25" s="17">
        <v>-1718364</v>
      </c>
      <c r="E25" s="71"/>
      <c r="F25" s="17">
        <v>-3426981</v>
      </c>
      <c r="H25" s="40">
        <v>-1718364</v>
      </c>
      <c r="J25" s="40">
        <v>-3426981</v>
      </c>
    </row>
    <row r="26" spans="1:14" ht="20.100000000000001" customHeight="1" x14ac:dyDescent="0.55000000000000004">
      <c r="A26" s="264" t="s">
        <v>282</v>
      </c>
      <c r="B26" s="115"/>
      <c r="C26" s="115"/>
      <c r="D26" s="17">
        <v>131305</v>
      </c>
      <c r="E26" s="71"/>
      <c r="F26" s="17">
        <v>1456621</v>
      </c>
      <c r="H26" s="40">
        <v>131305</v>
      </c>
      <c r="J26" s="40">
        <v>1456620</v>
      </c>
    </row>
    <row r="27" spans="1:14" ht="20.100000000000001" customHeight="1" x14ac:dyDescent="0.55000000000000004">
      <c r="A27" s="264" t="s">
        <v>201</v>
      </c>
      <c r="B27" s="115"/>
      <c r="C27" s="115"/>
      <c r="D27" s="17">
        <v>5806898</v>
      </c>
      <c r="E27" s="72"/>
      <c r="F27" s="17">
        <v>5767820</v>
      </c>
      <c r="G27" s="23"/>
      <c r="H27" s="40">
        <v>5385021</v>
      </c>
      <c r="I27" s="23"/>
      <c r="J27" s="40">
        <v>5384269</v>
      </c>
    </row>
    <row r="28" spans="1:14" ht="20.100000000000001" customHeight="1" x14ac:dyDescent="0.55000000000000004">
      <c r="A28" s="264" t="s">
        <v>202</v>
      </c>
      <c r="B28" s="115"/>
      <c r="C28" s="115"/>
      <c r="D28" s="17">
        <v>-4154740</v>
      </c>
      <c r="E28" s="71"/>
      <c r="F28" s="17">
        <v>-1213496</v>
      </c>
      <c r="H28" s="40">
        <v>-11914145</v>
      </c>
      <c r="J28" s="40">
        <v>-4742418</v>
      </c>
    </row>
    <row r="29" spans="1:14" ht="20.100000000000001" customHeight="1" x14ac:dyDescent="0.55000000000000004">
      <c r="A29" s="109"/>
      <c r="B29" s="115"/>
      <c r="C29" s="23"/>
      <c r="D29" s="263">
        <f>SUM(D9:D28)</f>
        <v>1055856761</v>
      </c>
      <c r="E29" s="23"/>
      <c r="F29" s="263">
        <f>SUM(F9:F28)</f>
        <v>1023689169</v>
      </c>
      <c r="G29" s="23"/>
      <c r="H29" s="263">
        <f>SUM(H9:H28)</f>
        <v>1019158528</v>
      </c>
      <c r="I29" s="23"/>
      <c r="J29" s="263">
        <f>SUM(J9:J28)</f>
        <v>980321892</v>
      </c>
    </row>
    <row r="30" spans="1:14" ht="20.100000000000001" customHeight="1" x14ac:dyDescent="0.55000000000000004">
      <c r="A30" s="228" t="s">
        <v>203</v>
      </c>
      <c r="B30" s="115"/>
      <c r="C30" s="115"/>
      <c r="D30" s="23"/>
      <c r="E30" s="23"/>
      <c r="F30" s="23"/>
      <c r="G30" s="23"/>
      <c r="I30" s="23"/>
      <c r="J30" s="23"/>
    </row>
    <row r="31" spans="1:14" ht="20.100000000000001" customHeight="1" x14ac:dyDescent="0.5">
      <c r="A31" s="123" t="s">
        <v>204</v>
      </c>
      <c r="B31" s="123"/>
      <c r="C31" s="123"/>
      <c r="D31" s="72"/>
      <c r="E31" s="23"/>
      <c r="F31" s="72"/>
      <c r="G31" s="23"/>
      <c r="I31" s="23"/>
      <c r="J31" s="23"/>
    </row>
    <row r="32" spans="1:14" ht="20.100000000000001" customHeight="1" x14ac:dyDescent="0.55000000000000004">
      <c r="A32" s="264" t="s">
        <v>13</v>
      </c>
      <c r="B32" s="114"/>
      <c r="C32" s="114"/>
      <c r="D32" s="17">
        <v>65468666</v>
      </c>
      <c r="E32" s="124"/>
      <c r="F32" s="17">
        <v>-281680674</v>
      </c>
      <c r="G32" s="124"/>
      <c r="H32" s="40">
        <v>70297195</v>
      </c>
      <c r="I32" s="125"/>
      <c r="J32" s="40">
        <v>-244909761</v>
      </c>
    </row>
    <row r="33" spans="1:10" ht="20.100000000000001" customHeight="1" x14ac:dyDescent="0.55000000000000004">
      <c r="A33" s="264" t="s">
        <v>205</v>
      </c>
      <c r="B33" s="114"/>
      <c r="C33" s="114"/>
      <c r="D33" s="17">
        <v>-287984446</v>
      </c>
      <c r="E33" s="124"/>
      <c r="F33" s="17">
        <v>11533193</v>
      </c>
      <c r="G33" s="124"/>
      <c r="H33" s="40">
        <v>-261184791</v>
      </c>
      <c r="I33" s="125"/>
      <c r="J33" s="40">
        <v>17681687</v>
      </c>
    </row>
    <row r="34" spans="1:10" ht="20.100000000000001" customHeight="1" x14ac:dyDescent="0.55000000000000004">
      <c r="A34" s="264" t="s">
        <v>17</v>
      </c>
      <c r="B34" s="114"/>
      <c r="C34" s="114"/>
      <c r="D34" s="17">
        <v>-11843706</v>
      </c>
      <c r="E34" s="124"/>
      <c r="F34" s="17">
        <v>3437685</v>
      </c>
      <c r="G34" s="124"/>
      <c r="H34" s="40">
        <v>-12114177</v>
      </c>
      <c r="I34" s="125"/>
      <c r="J34" s="40">
        <v>6326269</v>
      </c>
    </row>
    <row r="35" spans="1:10" ht="20.100000000000001" customHeight="1" x14ac:dyDescent="0.55000000000000004">
      <c r="A35" s="264" t="s">
        <v>29</v>
      </c>
      <c r="B35" s="114"/>
      <c r="C35" s="114"/>
      <c r="D35" s="17">
        <v>-6629067</v>
      </c>
      <c r="E35" s="124"/>
      <c r="F35" s="17">
        <v>4792592</v>
      </c>
      <c r="G35" s="124"/>
      <c r="H35" s="40">
        <v>-72750</v>
      </c>
      <c r="I35" s="125"/>
      <c r="J35" s="40">
        <v>1992577</v>
      </c>
    </row>
    <row r="36" spans="1:10" ht="20.100000000000001" customHeight="1" x14ac:dyDescent="0.5">
      <c r="A36" s="123" t="s">
        <v>206</v>
      </c>
      <c r="B36" s="114"/>
      <c r="C36" s="114"/>
      <c r="D36" s="17"/>
      <c r="E36" s="124"/>
      <c r="G36" s="124"/>
      <c r="H36" s="230"/>
      <c r="I36" s="125"/>
      <c r="J36" s="40"/>
    </row>
    <row r="37" spans="1:10" ht="20.100000000000001" customHeight="1" x14ac:dyDescent="0.55000000000000004">
      <c r="A37" s="264" t="s">
        <v>37</v>
      </c>
      <c r="B37" s="114"/>
      <c r="C37" s="114"/>
      <c r="D37" s="17">
        <v>-16900732</v>
      </c>
      <c r="E37" s="124"/>
      <c r="F37" s="17">
        <v>70720384</v>
      </c>
      <c r="G37" s="124"/>
      <c r="H37" s="40">
        <v>-25778798</v>
      </c>
      <c r="I37" s="125"/>
      <c r="J37" s="40">
        <v>68809326</v>
      </c>
    </row>
    <row r="38" spans="1:10" ht="20.100000000000001" customHeight="1" x14ac:dyDescent="0.55000000000000004">
      <c r="A38" s="264" t="s">
        <v>41</v>
      </c>
      <c r="B38" s="114"/>
      <c r="C38" s="114"/>
      <c r="D38" s="17">
        <v>6278977</v>
      </c>
      <c r="E38" s="124"/>
      <c r="F38" s="17">
        <v>-17390797</v>
      </c>
      <c r="G38" s="124"/>
      <c r="H38" s="40">
        <v>3653096</v>
      </c>
      <c r="I38" s="125"/>
      <c r="J38" s="40">
        <v>-9590828</v>
      </c>
    </row>
    <row r="39" spans="1:10" ht="20.100000000000001" customHeight="1" x14ac:dyDescent="0.55000000000000004">
      <c r="A39" s="264" t="s">
        <v>47</v>
      </c>
      <c r="B39" s="114"/>
      <c r="C39" s="114"/>
      <c r="D39" s="17">
        <v>-330000</v>
      </c>
      <c r="E39" s="124"/>
      <c r="F39" s="17">
        <v>-1828601</v>
      </c>
      <c r="G39" s="124"/>
      <c r="H39" s="230">
        <v>0</v>
      </c>
      <c r="I39" s="125"/>
      <c r="J39" s="230">
        <v>0</v>
      </c>
    </row>
    <row r="40" spans="1:10" ht="20.100000000000001" customHeight="1" x14ac:dyDescent="0.55000000000000004">
      <c r="A40" s="264" t="s">
        <v>207</v>
      </c>
      <c r="B40" s="115">
        <v>21</v>
      </c>
      <c r="C40" s="115"/>
      <c r="D40" s="45">
        <v>-1292833</v>
      </c>
      <c r="E40" s="124"/>
      <c r="F40" s="45">
        <v>-414600</v>
      </c>
      <c r="G40" s="124"/>
      <c r="H40" s="45">
        <v>-1292833</v>
      </c>
      <c r="I40" s="126"/>
      <c r="J40" s="45">
        <v>-414600</v>
      </c>
    </row>
    <row r="41" spans="1:10" ht="20.100000000000001" customHeight="1" x14ac:dyDescent="0.5">
      <c r="A41" s="123" t="s">
        <v>208</v>
      </c>
      <c r="B41" s="120"/>
      <c r="C41" s="120"/>
      <c r="D41" s="40">
        <f>SUM(D29:D40)</f>
        <v>802623620</v>
      </c>
      <c r="E41" s="124"/>
      <c r="F41" s="40">
        <f>SUM(F29:F40)</f>
        <v>812858351</v>
      </c>
      <c r="G41" s="124"/>
      <c r="H41" s="40">
        <f>SUM(H29:H40)</f>
        <v>792665470</v>
      </c>
      <c r="I41" s="126"/>
      <c r="J41" s="40">
        <f>SUM(J29:J40)</f>
        <v>820216562</v>
      </c>
    </row>
    <row r="42" spans="1:10" ht="20.100000000000001" customHeight="1" x14ac:dyDescent="0.5">
      <c r="A42" s="123" t="s">
        <v>209</v>
      </c>
      <c r="B42" s="114"/>
      <c r="C42" s="114"/>
      <c r="D42" s="17">
        <v>-27963634</v>
      </c>
      <c r="E42" s="124"/>
      <c r="F42" s="17">
        <v>-43048889</v>
      </c>
      <c r="G42" s="124"/>
      <c r="H42" s="45">
        <v>-27002486</v>
      </c>
      <c r="I42" s="125"/>
      <c r="J42" s="45">
        <v>-43021038</v>
      </c>
    </row>
    <row r="43" spans="1:10" ht="20.100000000000001" customHeight="1" x14ac:dyDescent="0.55000000000000004">
      <c r="A43" s="127" t="s">
        <v>210</v>
      </c>
      <c r="B43" s="127"/>
      <c r="C43" s="127"/>
      <c r="D43" s="61">
        <f>SUM(D41:D42)</f>
        <v>774659986</v>
      </c>
      <c r="E43" s="40"/>
      <c r="F43" s="61">
        <f>SUM(F41:F42)</f>
        <v>769809462</v>
      </c>
      <c r="G43" s="126"/>
      <c r="H43" s="61">
        <f>SUM(H41:H42)</f>
        <v>765662984</v>
      </c>
      <c r="I43" s="40"/>
      <c r="J43" s="61">
        <f>SUM(J41:J42)</f>
        <v>777195524</v>
      </c>
    </row>
    <row r="44" spans="1:10" ht="24" customHeight="1" x14ac:dyDescent="0.55000000000000004">
      <c r="A44" s="281" t="s">
        <v>0</v>
      </c>
      <c r="B44" s="281"/>
      <c r="C44" s="281"/>
      <c r="D44" s="281"/>
      <c r="E44" s="281"/>
      <c r="F44" s="281"/>
      <c r="G44" s="281"/>
      <c r="H44" s="281"/>
      <c r="I44" s="281"/>
      <c r="J44" s="281"/>
    </row>
    <row r="45" spans="1:10" ht="24" customHeight="1" x14ac:dyDescent="0.55000000000000004">
      <c r="A45" s="281" t="s">
        <v>211</v>
      </c>
      <c r="B45" s="281"/>
      <c r="C45" s="281"/>
      <c r="D45" s="281"/>
      <c r="E45" s="281"/>
      <c r="F45" s="281"/>
      <c r="G45" s="281"/>
      <c r="H45" s="281"/>
      <c r="I45" s="281"/>
      <c r="J45" s="281"/>
    </row>
    <row r="46" spans="1:10" ht="24" customHeight="1" x14ac:dyDescent="0.55000000000000004">
      <c r="A46" s="281" t="s">
        <v>156</v>
      </c>
      <c r="B46" s="281"/>
      <c r="C46" s="281"/>
      <c r="D46" s="281"/>
      <c r="E46" s="281"/>
      <c r="F46" s="281"/>
      <c r="G46" s="281"/>
      <c r="H46" s="281"/>
      <c r="I46" s="281"/>
      <c r="J46" s="281"/>
    </row>
    <row r="47" spans="1:10" ht="24" customHeight="1" x14ac:dyDescent="0.55000000000000004">
      <c r="A47" s="282" t="s">
        <v>3</v>
      </c>
      <c r="B47" s="282"/>
      <c r="C47" s="282"/>
      <c r="D47" s="282"/>
      <c r="E47" s="282"/>
      <c r="F47" s="282"/>
      <c r="G47" s="282"/>
      <c r="H47" s="282"/>
      <c r="I47" s="282"/>
      <c r="J47" s="282"/>
    </row>
    <row r="48" spans="1:10" ht="5.85" customHeight="1" x14ac:dyDescent="0.55000000000000004">
      <c r="A48" s="35"/>
      <c r="B48" s="35"/>
      <c r="C48" s="35"/>
      <c r="D48" s="69"/>
      <c r="E48" s="37"/>
      <c r="F48" s="37"/>
      <c r="G48" s="37"/>
      <c r="H48" s="37"/>
      <c r="I48" s="35"/>
      <c r="J48" s="35"/>
    </row>
    <row r="49" spans="1:10" ht="20.100000000000001" customHeight="1" x14ac:dyDescent="0.55000000000000004">
      <c r="A49" s="107" t="s">
        <v>68</v>
      </c>
      <c r="B49" s="108" t="s">
        <v>4</v>
      </c>
      <c r="C49" s="108"/>
      <c r="D49" s="279" t="s">
        <v>5</v>
      </c>
      <c r="E49" s="279"/>
      <c r="F49" s="279"/>
      <c r="G49" s="28"/>
      <c r="H49" s="280" t="s">
        <v>6</v>
      </c>
      <c r="I49" s="280"/>
      <c r="J49" s="280"/>
    </row>
    <row r="50" spans="1:10" ht="20.100000000000001" customHeight="1" x14ac:dyDescent="0.55000000000000004">
      <c r="B50" s="110"/>
      <c r="C50" s="110"/>
      <c r="D50" s="111" t="s">
        <v>7</v>
      </c>
      <c r="E50" s="108"/>
      <c r="F50" s="111" t="s">
        <v>8</v>
      </c>
      <c r="G50" s="108"/>
      <c r="H50" s="111" t="s">
        <v>7</v>
      </c>
      <c r="I50" s="108"/>
      <c r="J50" s="111" t="s">
        <v>8</v>
      </c>
    </row>
    <row r="51" spans="1:10" ht="20.100000000000001" customHeight="1" x14ac:dyDescent="0.55000000000000004">
      <c r="A51" s="128" t="s">
        <v>212</v>
      </c>
      <c r="B51" s="128"/>
      <c r="C51" s="128"/>
      <c r="H51" s="17"/>
    </row>
    <row r="52" spans="1:10" ht="20.100000000000001" customHeight="1" x14ac:dyDescent="0.55000000000000004">
      <c r="A52" s="264" t="s">
        <v>213</v>
      </c>
      <c r="B52" s="114"/>
      <c r="C52" s="114"/>
      <c r="D52" s="17">
        <v>-19353197</v>
      </c>
      <c r="F52" s="17">
        <v>-16650383</v>
      </c>
      <c r="H52" s="40">
        <v>-19353197</v>
      </c>
      <c r="I52" s="23"/>
      <c r="J52" s="40">
        <v>-16590983</v>
      </c>
    </row>
    <row r="53" spans="1:10" ht="20.100000000000001" customHeight="1" x14ac:dyDescent="0.55000000000000004">
      <c r="A53" s="264" t="s">
        <v>214</v>
      </c>
      <c r="B53" s="115" t="s">
        <v>215</v>
      </c>
      <c r="C53" s="115"/>
      <c r="D53" s="17">
        <v>-180174275</v>
      </c>
      <c r="F53" s="17">
        <v>-97297687</v>
      </c>
      <c r="H53" s="40">
        <v>-162351092</v>
      </c>
      <c r="J53" s="40">
        <v>-91773509</v>
      </c>
    </row>
    <row r="54" spans="1:10" ht="20.100000000000001" customHeight="1" x14ac:dyDescent="0.55000000000000004">
      <c r="A54" s="264" t="s">
        <v>216</v>
      </c>
      <c r="B54" s="115"/>
      <c r="C54" s="115"/>
      <c r="D54" s="230">
        <v>0</v>
      </c>
      <c r="F54" s="17">
        <v>-3703494</v>
      </c>
      <c r="H54" s="230">
        <v>0</v>
      </c>
      <c r="J54" s="40">
        <v>-3703494</v>
      </c>
    </row>
    <row r="55" spans="1:10" ht="20.100000000000001" customHeight="1" x14ac:dyDescent="0.55000000000000004">
      <c r="A55" s="264" t="s">
        <v>217</v>
      </c>
      <c r="B55" s="115"/>
      <c r="C55" s="114"/>
      <c r="D55" s="17">
        <v>9566817</v>
      </c>
      <c r="F55" s="17">
        <v>10221963</v>
      </c>
      <c r="H55" s="40">
        <v>9485981</v>
      </c>
      <c r="I55" s="23"/>
      <c r="J55" s="40">
        <v>10221963</v>
      </c>
    </row>
    <row r="56" spans="1:10" ht="20.100000000000001" customHeight="1" x14ac:dyDescent="0.55000000000000004">
      <c r="A56" s="264" t="s">
        <v>218</v>
      </c>
      <c r="B56" s="115">
        <v>9</v>
      </c>
      <c r="C56" s="114"/>
      <c r="D56" s="17">
        <v>-84669867</v>
      </c>
      <c r="F56" s="230">
        <v>0</v>
      </c>
      <c r="H56" s="40">
        <v>-84669867</v>
      </c>
      <c r="I56" s="23"/>
      <c r="J56" s="230">
        <v>0</v>
      </c>
    </row>
    <row r="57" spans="1:10" ht="20.100000000000001" customHeight="1" x14ac:dyDescent="0.55000000000000004">
      <c r="A57" s="264" t="s">
        <v>219</v>
      </c>
      <c r="B57" s="114"/>
      <c r="C57" s="114"/>
      <c r="D57" s="17">
        <v>-160000000</v>
      </c>
      <c r="E57" s="71"/>
      <c r="F57" s="17">
        <v>-360072667</v>
      </c>
      <c r="G57" s="71"/>
      <c r="H57" s="40">
        <v>-160000000</v>
      </c>
      <c r="I57" s="72"/>
      <c r="J57" s="40">
        <v>-360072667</v>
      </c>
    </row>
    <row r="58" spans="1:10" ht="20.100000000000001" customHeight="1" x14ac:dyDescent="0.55000000000000004">
      <c r="A58" s="264" t="s">
        <v>220</v>
      </c>
      <c r="B58" s="114"/>
      <c r="C58" s="114"/>
      <c r="D58" s="17">
        <v>320248681</v>
      </c>
      <c r="E58" s="71"/>
      <c r="F58" s="17">
        <v>360814010</v>
      </c>
      <c r="G58" s="71"/>
      <c r="H58" s="40">
        <v>320248681</v>
      </c>
      <c r="I58" s="72"/>
      <c r="J58" s="40">
        <v>360814010</v>
      </c>
    </row>
    <row r="59" spans="1:10" ht="20.100000000000001" customHeight="1" x14ac:dyDescent="0.55000000000000004">
      <c r="A59" s="264" t="s">
        <v>221</v>
      </c>
      <c r="B59" s="115" t="s">
        <v>222</v>
      </c>
      <c r="C59" s="115"/>
      <c r="D59" s="230">
        <v>0</v>
      </c>
      <c r="F59" s="230">
        <v>0</v>
      </c>
      <c r="H59" s="40">
        <v>-35000000</v>
      </c>
      <c r="I59" s="23"/>
      <c r="J59" s="40">
        <v>-50000000</v>
      </c>
    </row>
    <row r="60" spans="1:10" ht="20.100000000000001" customHeight="1" x14ac:dyDescent="0.55000000000000004">
      <c r="A60" s="264" t="s">
        <v>223</v>
      </c>
      <c r="B60" s="115" t="s">
        <v>222</v>
      </c>
      <c r="C60" s="115"/>
      <c r="D60" s="230">
        <v>0</v>
      </c>
      <c r="F60" s="40">
        <v>-7100000</v>
      </c>
      <c r="H60" s="230">
        <v>0</v>
      </c>
      <c r="I60" s="23"/>
      <c r="J60" s="40">
        <v>-7100000</v>
      </c>
    </row>
    <row r="61" spans="1:10" ht="20.100000000000001" customHeight="1" x14ac:dyDescent="0.55000000000000004">
      <c r="A61" s="264" t="s">
        <v>224</v>
      </c>
      <c r="B61" s="114"/>
      <c r="C61" s="114"/>
      <c r="D61" s="17">
        <v>4130620</v>
      </c>
      <c r="F61" s="17">
        <v>1189375</v>
      </c>
      <c r="H61" s="40">
        <v>11890024</v>
      </c>
      <c r="I61" s="23"/>
      <c r="J61" s="40">
        <v>4718298</v>
      </c>
    </row>
    <row r="62" spans="1:10" ht="20.100000000000001" customHeight="1" x14ac:dyDescent="0.55000000000000004">
      <c r="A62" s="127" t="s">
        <v>225</v>
      </c>
      <c r="B62" s="127"/>
      <c r="C62" s="127"/>
      <c r="D62" s="60">
        <f>SUM(D52:D61)</f>
        <v>-110251221</v>
      </c>
      <c r="F62" s="60">
        <f>SUM(F52:F61)</f>
        <v>-112598883</v>
      </c>
      <c r="H62" s="60">
        <f>SUM(H52:H61)</f>
        <v>-119749470</v>
      </c>
      <c r="J62" s="60">
        <f>SUM(J52:J61)</f>
        <v>-153486382</v>
      </c>
    </row>
    <row r="63" spans="1:10" ht="20.100000000000001" customHeight="1" x14ac:dyDescent="0.55000000000000004">
      <c r="D63" s="111"/>
      <c r="E63" s="111"/>
      <c r="F63" s="111"/>
      <c r="G63" s="111"/>
      <c r="H63" s="111"/>
      <c r="I63" s="111"/>
      <c r="J63" s="111"/>
    </row>
    <row r="64" spans="1:10" s="35" customFormat="1" ht="20.100000000000001" customHeight="1" x14ac:dyDescent="0.55000000000000004">
      <c r="A64" s="128" t="s">
        <v>226</v>
      </c>
      <c r="B64" s="128"/>
      <c r="C64" s="128"/>
      <c r="D64" s="71"/>
      <c r="E64" s="17"/>
      <c r="F64" s="71"/>
      <c r="G64" s="17"/>
      <c r="H64" s="17"/>
      <c r="I64" s="17"/>
      <c r="J64" s="17"/>
    </row>
    <row r="65" spans="1:10" s="35" customFormat="1" ht="20.100000000000001" customHeight="1" x14ac:dyDescent="0.55000000000000004">
      <c r="A65" s="264" t="s">
        <v>227</v>
      </c>
      <c r="B65" s="115" t="s">
        <v>228</v>
      </c>
      <c r="C65" s="115"/>
      <c r="D65" s="17">
        <v>-1674179300</v>
      </c>
      <c r="E65" s="17"/>
      <c r="F65" s="17">
        <v>-326900183</v>
      </c>
      <c r="G65" s="17"/>
      <c r="H65" s="40">
        <v>-1674179300</v>
      </c>
      <c r="I65" s="17"/>
      <c r="J65" s="40">
        <v>-326900183</v>
      </c>
    </row>
    <row r="66" spans="1:10" ht="20.100000000000001" customHeight="1" x14ac:dyDescent="0.55000000000000004">
      <c r="A66" s="264" t="s">
        <v>229</v>
      </c>
      <c r="B66" s="115" t="s">
        <v>228</v>
      </c>
      <c r="C66" s="115"/>
      <c r="D66" s="17">
        <v>1924179300</v>
      </c>
      <c r="F66" s="17">
        <v>176900183</v>
      </c>
      <c r="H66" s="40">
        <v>1924179300</v>
      </c>
      <c r="J66" s="40">
        <v>176900183</v>
      </c>
    </row>
    <row r="67" spans="1:10" ht="20.100000000000001" customHeight="1" x14ac:dyDescent="0.55000000000000004">
      <c r="A67" s="264" t="s">
        <v>230</v>
      </c>
      <c r="B67" s="115" t="s">
        <v>228</v>
      </c>
      <c r="C67" s="115"/>
      <c r="D67" s="17">
        <v>-4078548</v>
      </c>
      <c r="F67" s="17">
        <v>-4106796</v>
      </c>
      <c r="H67" s="230">
        <v>0</v>
      </c>
      <c r="J67" s="230">
        <v>0</v>
      </c>
    </row>
    <row r="68" spans="1:10" ht="20.100000000000001" customHeight="1" x14ac:dyDescent="0.55000000000000004">
      <c r="A68" s="264" t="s">
        <v>231</v>
      </c>
      <c r="B68" s="115" t="s">
        <v>228</v>
      </c>
      <c r="C68" s="115"/>
      <c r="D68" s="17">
        <v>-119384472</v>
      </c>
      <c r="F68" s="17">
        <v>-34800000</v>
      </c>
      <c r="H68" s="40">
        <v>-119384472</v>
      </c>
      <c r="J68" s="40">
        <v>-34800000</v>
      </c>
    </row>
    <row r="69" spans="1:10" s="35" customFormat="1" ht="20.100000000000001" customHeight="1" x14ac:dyDescent="0.55000000000000004">
      <c r="A69" s="264" t="s">
        <v>232</v>
      </c>
      <c r="B69" s="115" t="s">
        <v>228</v>
      </c>
      <c r="C69" s="115"/>
      <c r="D69" s="17">
        <v>-32711707</v>
      </c>
      <c r="E69" s="17"/>
      <c r="F69" s="17">
        <v>-27732628</v>
      </c>
      <c r="G69" s="17"/>
      <c r="H69" s="40">
        <v>-25049894</v>
      </c>
      <c r="I69" s="17"/>
      <c r="J69" s="40">
        <v>-20893739</v>
      </c>
    </row>
    <row r="70" spans="1:10" s="35" customFormat="1" ht="20.100000000000001" customHeight="1" x14ac:dyDescent="0.55000000000000004">
      <c r="A70" s="264" t="s">
        <v>180</v>
      </c>
      <c r="B70" s="115" t="s">
        <v>233</v>
      </c>
      <c r="C70" s="115"/>
      <c r="D70" s="17">
        <v>-621010688</v>
      </c>
      <c r="E70" s="17"/>
      <c r="F70" s="17">
        <v>-593260238</v>
      </c>
      <c r="G70" s="17"/>
      <c r="H70" s="40">
        <v>-621010688</v>
      </c>
      <c r="I70" s="17"/>
      <c r="J70" s="40">
        <v>-593260238</v>
      </c>
    </row>
    <row r="71" spans="1:10" ht="20.100000000000001" customHeight="1" x14ac:dyDescent="0.55000000000000004">
      <c r="A71" s="264" t="s">
        <v>234</v>
      </c>
      <c r="B71" s="114"/>
      <c r="C71" s="114"/>
      <c r="D71" s="17">
        <v>-18104551</v>
      </c>
      <c r="F71" s="17">
        <v>-11146049</v>
      </c>
      <c r="H71" s="40">
        <v>-16484936</v>
      </c>
      <c r="J71" s="40">
        <v>-9994050</v>
      </c>
    </row>
    <row r="72" spans="1:10" ht="20.100000000000001" customHeight="1" x14ac:dyDescent="0.55000000000000004">
      <c r="A72" s="127" t="s">
        <v>235</v>
      </c>
      <c r="B72" s="127"/>
      <c r="C72" s="127"/>
      <c r="D72" s="74">
        <f>SUM(D65:D71)</f>
        <v>-545289966</v>
      </c>
      <c r="F72" s="74">
        <f>SUM(F65:F71)</f>
        <v>-821045711</v>
      </c>
      <c r="H72" s="74">
        <f>SUM(H65:H71)</f>
        <v>-531929990</v>
      </c>
      <c r="J72" s="74">
        <f>SUM(J65:J71)</f>
        <v>-808948027</v>
      </c>
    </row>
    <row r="73" spans="1:10" ht="20.100000000000001" customHeight="1" x14ac:dyDescent="0.55000000000000004">
      <c r="A73" s="128"/>
      <c r="B73" s="128"/>
      <c r="C73" s="128"/>
      <c r="D73" s="72"/>
      <c r="F73" s="72"/>
      <c r="J73" s="23"/>
    </row>
    <row r="74" spans="1:10" ht="20.100000000000001" customHeight="1" x14ac:dyDescent="0.55000000000000004">
      <c r="A74" s="107" t="s">
        <v>236</v>
      </c>
      <c r="D74" s="256">
        <v>108738</v>
      </c>
      <c r="E74" s="126"/>
      <c r="F74" s="256">
        <v>8986</v>
      </c>
      <c r="G74" s="126"/>
      <c r="H74" s="230">
        <v>0</v>
      </c>
      <c r="I74" s="126"/>
      <c r="J74" s="230">
        <v>0</v>
      </c>
    </row>
    <row r="75" spans="1:10" ht="20.100000000000001" customHeight="1" x14ac:dyDescent="0.55000000000000004">
      <c r="A75" s="128" t="s">
        <v>237</v>
      </c>
      <c r="B75" s="128"/>
      <c r="C75" s="128"/>
      <c r="D75" s="257">
        <f>SUM(D43,D62,D72,D74)</f>
        <v>119227537</v>
      </c>
      <c r="F75" s="257">
        <f>SUM(F43,F62,F72,F74)</f>
        <v>-163826146</v>
      </c>
      <c r="H75" s="257">
        <f>SUM(H43,H62,H72,H74)</f>
        <v>113983524</v>
      </c>
      <c r="J75" s="257">
        <f>SUM(J43,J62,J72,J74)</f>
        <v>-185238885</v>
      </c>
    </row>
    <row r="76" spans="1:10" ht="20.100000000000001" customHeight="1" x14ac:dyDescent="0.55000000000000004">
      <c r="A76" s="107" t="s">
        <v>238</v>
      </c>
      <c r="D76" s="23">
        <f>BS!F10</f>
        <v>296763968</v>
      </c>
      <c r="E76" s="126"/>
      <c r="F76" s="23">
        <v>460590114</v>
      </c>
      <c r="G76" s="126"/>
      <c r="H76" s="23">
        <f>BS!J10</f>
        <v>240212043</v>
      </c>
      <c r="I76" s="126"/>
      <c r="J76" s="23">
        <v>425450928</v>
      </c>
    </row>
    <row r="77" spans="1:10" ht="20.100000000000001" customHeight="1" thickBot="1" x14ac:dyDescent="0.6">
      <c r="A77" s="128" t="s">
        <v>239</v>
      </c>
      <c r="B77" s="115">
        <v>5.0999999999999996</v>
      </c>
      <c r="C77" s="115"/>
      <c r="D77" s="84">
        <f>SUM(D75:D76)</f>
        <v>415991505</v>
      </c>
      <c r="F77" s="84">
        <f>SUM(F75:F76)</f>
        <v>296763968</v>
      </c>
      <c r="H77" s="84">
        <f>SUM(H75:H76)</f>
        <v>354195567</v>
      </c>
      <c r="J77" s="84">
        <f>SUM(J75:J76)</f>
        <v>240212043</v>
      </c>
    </row>
    <row r="78" spans="1:10" ht="20.100000000000001" customHeight="1" thickTop="1" x14ac:dyDescent="0.55000000000000004">
      <c r="D78" s="17"/>
      <c r="H78" s="17"/>
    </row>
    <row r="79" spans="1:10" ht="20.100000000000001" customHeight="1" x14ac:dyDescent="0.55000000000000004">
      <c r="D79" s="28"/>
      <c r="F79" s="28"/>
      <c r="H79" s="28"/>
      <c r="J79" s="28"/>
    </row>
    <row r="80" spans="1:10" ht="20.100000000000001" customHeight="1" x14ac:dyDescent="0.55000000000000004">
      <c r="D80" s="28"/>
      <c r="F80" s="28"/>
      <c r="H80" s="28"/>
      <c r="J80" s="28"/>
    </row>
    <row r="81" spans="1:8" ht="20.100000000000001" customHeight="1" x14ac:dyDescent="0.55000000000000004">
      <c r="D81" s="28"/>
      <c r="H81" s="28"/>
    </row>
    <row r="82" spans="1:8" ht="20.100000000000001" customHeight="1" x14ac:dyDescent="0.55000000000000004">
      <c r="D82" s="28"/>
      <c r="H82" s="28"/>
    </row>
    <row r="83" spans="1:8" ht="20.100000000000001" customHeight="1" x14ac:dyDescent="0.55000000000000004">
      <c r="D83" s="28"/>
      <c r="H83" s="28"/>
    </row>
    <row r="84" spans="1:8" ht="20.100000000000001" customHeight="1" x14ac:dyDescent="0.55000000000000004">
      <c r="D84" s="85"/>
      <c r="H84" s="17"/>
    </row>
    <row r="85" spans="1:8" ht="20.100000000000001" customHeight="1" x14ac:dyDescent="0.55000000000000004">
      <c r="D85" s="85"/>
      <c r="H85" s="17"/>
    </row>
    <row r="86" spans="1:8" ht="20.100000000000001" customHeight="1" x14ac:dyDescent="0.55000000000000004">
      <c r="D86" s="85"/>
      <c r="H86" s="17"/>
    </row>
    <row r="87" spans="1:8" ht="20.100000000000001" customHeight="1" x14ac:dyDescent="0.55000000000000004">
      <c r="D87" s="85"/>
      <c r="H87" s="17"/>
    </row>
    <row r="88" spans="1:8" ht="20.100000000000001" customHeight="1" x14ac:dyDescent="0.55000000000000004">
      <c r="D88" s="85"/>
      <c r="H88" s="17"/>
    </row>
    <row r="89" spans="1:8" ht="20.100000000000001" customHeight="1" x14ac:dyDescent="0.55000000000000004">
      <c r="A89" s="130" t="s">
        <v>32</v>
      </c>
      <c r="D89" s="85"/>
      <c r="H89" s="17"/>
    </row>
  </sheetData>
  <mergeCells count="12">
    <mergeCell ref="A1:J1"/>
    <mergeCell ref="A2:J2"/>
    <mergeCell ref="A3:J3"/>
    <mergeCell ref="A4:J4"/>
    <mergeCell ref="D6:F6"/>
    <mergeCell ref="H6:J6"/>
    <mergeCell ref="D49:F49"/>
    <mergeCell ref="H49:J49"/>
    <mergeCell ref="A44:J44"/>
    <mergeCell ref="A45:J45"/>
    <mergeCell ref="A46:J46"/>
    <mergeCell ref="A47:J47"/>
  </mergeCells>
  <pageMargins left="0.7" right="0.2" top="0.8" bottom="0.5" header="0.6" footer="0.3"/>
  <pageSetup paperSize="9" scale="80" firstPageNumber="13" fitToHeight="0" orientation="portrait" useFirstPageNumber="1" r:id="rId1"/>
  <headerFooter alignWithMargins="0"/>
  <rowBreaks count="1" manualBreakCount="1">
    <brk id="43" max="9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9" tint="0.39997558519241921"/>
    <pageSetUpPr fitToPage="1"/>
  </sheetPr>
  <dimension ref="A1:IV101"/>
  <sheetViews>
    <sheetView zoomScaleNormal="100" zoomScaleSheetLayoutView="100" workbookViewId="0">
      <selection activeCell="A45" sqref="A45:I45"/>
    </sheetView>
  </sheetViews>
  <sheetFormatPr defaultColWidth="9.125" defaultRowHeight="19.8" x14ac:dyDescent="0.55000000000000004"/>
  <cols>
    <col min="1" max="1" width="57.125" style="107" customWidth="1"/>
    <col min="2" max="2" width="8.125" style="107" bestFit="1" customWidth="1"/>
    <col min="3" max="3" width="11.125" style="71" customWidth="1"/>
    <col min="4" max="4" width="0.875" style="17" customWidth="1"/>
    <col min="5" max="5" width="11.875" style="17" customWidth="1"/>
    <col min="6" max="6" width="0.875" style="17" customWidth="1"/>
    <col min="7" max="7" width="10.125" style="23" customWidth="1"/>
    <col min="8" max="8" width="0.875" style="17" customWidth="1"/>
    <col min="9" max="9" width="11.875" style="17" customWidth="1"/>
    <col min="10" max="10" width="0.875" style="109" customWidth="1"/>
    <col min="11" max="16384" width="9.125" style="109"/>
  </cols>
  <sheetData>
    <row r="1" spans="1:256" s="35" customFormat="1" ht="23.4" x14ac:dyDescent="0.55000000000000004">
      <c r="A1" s="281" t="s">
        <v>0</v>
      </c>
      <c r="B1" s="281"/>
      <c r="C1" s="281"/>
      <c r="D1" s="281"/>
      <c r="E1" s="281"/>
      <c r="F1" s="281"/>
      <c r="G1" s="281"/>
      <c r="H1" s="281"/>
      <c r="I1" s="281"/>
    </row>
    <row r="2" spans="1:256" s="35" customFormat="1" ht="23.4" x14ac:dyDescent="0.55000000000000004">
      <c r="A2" s="281" t="s">
        <v>188</v>
      </c>
      <c r="B2" s="281"/>
      <c r="C2" s="281"/>
      <c r="D2" s="281"/>
      <c r="E2" s="281"/>
      <c r="F2" s="281"/>
      <c r="G2" s="281"/>
      <c r="H2" s="281"/>
      <c r="I2" s="281"/>
    </row>
    <row r="3" spans="1:256" s="35" customFormat="1" ht="23.4" x14ac:dyDescent="0.55000000000000004">
      <c r="A3" s="281" t="s">
        <v>104</v>
      </c>
      <c r="B3" s="281"/>
      <c r="C3" s="281"/>
      <c r="D3" s="281"/>
      <c r="E3" s="281"/>
      <c r="F3" s="281"/>
      <c r="G3" s="281"/>
      <c r="H3" s="281"/>
      <c r="I3" s="281"/>
    </row>
    <row r="4" spans="1:256" s="36" customFormat="1" ht="23.4" x14ac:dyDescent="0.55000000000000004">
      <c r="A4" s="283" t="s">
        <v>95</v>
      </c>
      <c r="B4" s="283"/>
      <c r="C4" s="283"/>
      <c r="D4" s="283"/>
      <c r="E4" s="283"/>
      <c r="F4" s="283"/>
      <c r="G4" s="283"/>
      <c r="H4" s="283"/>
      <c r="I4" s="283"/>
    </row>
    <row r="5" spans="1:256" s="35" customFormat="1" ht="20.399999999999999" x14ac:dyDescent="0.55000000000000004">
      <c r="A5" s="282" t="s">
        <v>67</v>
      </c>
      <c r="B5" s="282"/>
      <c r="C5" s="282"/>
      <c r="D5" s="282"/>
      <c r="E5" s="282"/>
      <c r="F5" s="282"/>
      <c r="G5" s="282"/>
      <c r="H5" s="282"/>
      <c r="I5" s="282"/>
    </row>
    <row r="6" spans="1:256" s="35" customFormat="1" ht="5.0999999999999996" customHeight="1" x14ac:dyDescent="0.55000000000000004">
      <c r="C6" s="69"/>
      <c r="D6" s="37"/>
      <c r="E6" s="37"/>
      <c r="F6" s="37"/>
      <c r="G6" s="37"/>
    </row>
    <row r="7" spans="1:256" ht="20.100000000000001" customHeight="1" x14ac:dyDescent="0.55000000000000004">
      <c r="A7" s="107" t="s">
        <v>68</v>
      </c>
      <c r="B7" s="108"/>
      <c r="C7" s="279" t="s">
        <v>5</v>
      </c>
      <c r="D7" s="279"/>
      <c r="E7" s="279"/>
      <c r="F7" s="28"/>
      <c r="G7" s="280" t="s">
        <v>6</v>
      </c>
      <c r="H7" s="280"/>
      <c r="I7" s="280"/>
    </row>
    <row r="8" spans="1:256" ht="20.100000000000001" customHeight="1" x14ac:dyDescent="0.55000000000000004">
      <c r="B8" s="110"/>
      <c r="C8" s="111" t="s">
        <v>69</v>
      </c>
      <c r="D8" s="108"/>
      <c r="E8" s="111" t="s">
        <v>70</v>
      </c>
      <c r="F8" s="108"/>
      <c r="G8" s="111" t="s">
        <v>69</v>
      </c>
      <c r="H8" s="108"/>
      <c r="I8" s="111" t="s">
        <v>70</v>
      </c>
    </row>
    <row r="9" spans="1:256" ht="20.100000000000001" customHeight="1" x14ac:dyDescent="0.55000000000000004">
      <c r="A9" s="112" t="s">
        <v>189</v>
      </c>
      <c r="B9" s="113"/>
      <c r="C9" s="70"/>
      <c r="D9" s="34"/>
      <c r="E9" s="34"/>
      <c r="F9" s="34"/>
      <c r="G9" s="34"/>
      <c r="H9" s="34"/>
      <c r="I9" s="34"/>
    </row>
    <row r="10" spans="1:256" ht="20.100000000000001" customHeight="1" x14ac:dyDescent="0.55000000000000004">
      <c r="A10" s="35" t="s">
        <v>82</v>
      </c>
      <c r="B10" s="63"/>
      <c r="C10" s="17"/>
      <c r="G10" s="17"/>
    </row>
    <row r="11" spans="1:256" ht="20.100000000000001" customHeight="1" x14ac:dyDescent="0.55000000000000004">
      <c r="A11" s="35" t="s">
        <v>190</v>
      </c>
      <c r="B11" s="63"/>
      <c r="C11" s="17"/>
      <c r="G11" s="17"/>
    </row>
    <row r="12" spans="1:256" ht="20.100000000000001" customHeight="1" x14ac:dyDescent="0.55000000000000004">
      <c r="A12" s="114" t="s">
        <v>240</v>
      </c>
      <c r="B12" s="115"/>
      <c r="C12" s="17"/>
      <c r="E12" s="40"/>
      <c r="G12" s="17"/>
    </row>
    <row r="13" spans="1:256" ht="20.100000000000001" customHeight="1" x14ac:dyDescent="0.55000000000000004">
      <c r="A13" s="114" t="s">
        <v>241</v>
      </c>
      <c r="B13" s="115"/>
      <c r="C13" s="17"/>
      <c r="E13" s="40"/>
      <c r="G13" s="17"/>
      <c r="I13" s="40"/>
    </row>
    <row r="14" spans="1:256" ht="20.100000000000001" customHeight="1" x14ac:dyDescent="0.55000000000000004">
      <c r="A14" s="114" t="s">
        <v>242</v>
      </c>
      <c r="B14" s="115"/>
      <c r="C14" s="17"/>
      <c r="E14" s="40"/>
      <c r="G14" s="17"/>
      <c r="I14" s="40"/>
    </row>
    <row r="15" spans="1:256" ht="20.100000000000001" customHeight="1" x14ac:dyDescent="0.55000000000000004">
      <c r="A15" s="171" t="s">
        <v>243</v>
      </c>
      <c r="B15" s="116"/>
      <c r="C15" s="117"/>
      <c r="D15" s="116"/>
      <c r="E15" s="40"/>
      <c r="F15" s="116"/>
      <c r="G15" s="117"/>
      <c r="H15" s="116"/>
      <c r="I15" s="40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16"/>
      <c r="AU15" s="116"/>
      <c r="AV15" s="116"/>
      <c r="AW15" s="116"/>
      <c r="AX15" s="116"/>
      <c r="AY15" s="116"/>
      <c r="AZ15" s="116"/>
      <c r="BA15" s="116"/>
      <c r="BB15" s="116"/>
      <c r="BC15" s="116"/>
      <c r="BD15" s="116"/>
      <c r="BE15" s="116"/>
      <c r="BF15" s="116"/>
      <c r="BG15" s="116"/>
      <c r="BH15" s="116"/>
      <c r="BI15" s="116"/>
      <c r="BJ15" s="116"/>
      <c r="BK15" s="116"/>
      <c r="BL15" s="116"/>
      <c r="BM15" s="116"/>
      <c r="BN15" s="116"/>
      <c r="BO15" s="116"/>
      <c r="BP15" s="116"/>
      <c r="BQ15" s="116"/>
      <c r="BR15" s="116"/>
      <c r="BS15" s="116"/>
      <c r="BT15" s="116"/>
      <c r="BU15" s="116"/>
      <c r="BV15" s="116"/>
      <c r="BW15" s="116"/>
      <c r="BX15" s="116"/>
      <c r="BY15" s="116"/>
      <c r="BZ15" s="116"/>
      <c r="CA15" s="116"/>
      <c r="CB15" s="116"/>
      <c r="CC15" s="116"/>
      <c r="CD15" s="116"/>
      <c r="CE15" s="116"/>
      <c r="CF15" s="116"/>
      <c r="CG15" s="116"/>
      <c r="CH15" s="116"/>
      <c r="CI15" s="116"/>
      <c r="CJ15" s="116"/>
      <c r="CK15" s="116"/>
      <c r="CL15" s="116"/>
      <c r="CM15" s="116"/>
      <c r="CN15" s="116"/>
      <c r="CO15" s="116"/>
      <c r="CP15" s="116"/>
      <c r="CQ15" s="116"/>
      <c r="CR15" s="116"/>
      <c r="CS15" s="116"/>
      <c r="CT15" s="116"/>
      <c r="CU15" s="116"/>
      <c r="CV15" s="116"/>
      <c r="CW15" s="116"/>
      <c r="CX15" s="116"/>
      <c r="CY15" s="116"/>
      <c r="CZ15" s="116"/>
      <c r="DA15" s="116"/>
      <c r="DB15" s="116"/>
      <c r="DC15" s="116"/>
      <c r="DD15" s="116"/>
      <c r="DE15" s="116"/>
      <c r="DF15" s="116"/>
      <c r="DG15" s="116"/>
      <c r="DH15" s="116"/>
      <c r="DI15" s="116"/>
      <c r="DJ15" s="116"/>
      <c r="DK15" s="116"/>
      <c r="DL15" s="116"/>
      <c r="DM15" s="116"/>
      <c r="DN15" s="116"/>
      <c r="DO15" s="116"/>
      <c r="DP15" s="116"/>
      <c r="DQ15" s="116"/>
      <c r="DR15" s="116"/>
      <c r="DS15" s="116"/>
      <c r="DT15" s="116"/>
      <c r="DU15" s="116"/>
      <c r="DV15" s="116"/>
      <c r="DW15" s="116"/>
      <c r="DX15" s="116"/>
      <c r="DY15" s="116"/>
      <c r="DZ15" s="116"/>
      <c r="EA15" s="116"/>
      <c r="EB15" s="116"/>
      <c r="EC15" s="116"/>
      <c r="ED15" s="116"/>
      <c r="EE15" s="116"/>
      <c r="EF15" s="116"/>
      <c r="EG15" s="116"/>
      <c r="EH15" s="116"/>
      <c r="EI15" s="116"/>
      <c r="EJ15" s="116"/>
      <c r="EK15" s="116"/>
      <c r="EL15" s="116"/>
      <c r="EM15" s="116"/>
      <c r="EN15" s="116"/>
      <c r="EO15" s="116"/>
      <c r="EP15" s="116"/>
      <c r="EQ15" s="116"/>
      <c r="ER15" s="116"/>
      <c r="ES15" s="116"/>
      <c r="ET15" s="116"/>
      <c r="EU15" s="116"/>
      <c r="EV15" s="116"/>
      <c r="EW15" s="116"/>
      <c r="EX15" s="116"/>
      <c r="EY15" s="116"/>
      <c r="EZ15" s="116"/>
      <c r="FA15" s="116"/>
      <c r="FB15" s="116"/>
      <c r="FC15" s="116"/>
      <c r="FD15" s="116"/>
      <c r="FE15" s="116"/>
      <c r="FF15" s="116"/>
      <c r="FG15" s="116"/>
      <c r="FH15" s="116"/>
      <c r="FI15" s="116"/>
      <c r="FJ15" s="116"/>
      <c r="FK15" s="116"/>
      <c r="FL15" s="116"/>
      <c r="FM15" s="116"/>
      <c r="FN15" s="116"/>
      <c r="FO15" s="116"/>
      <c r="FP15" s="116"/>
      <c r="FQ15" s="116"/>
      <c r="FR15" s="116"/>
      <c r="FS15" s="116"/>
      <c r="FT15" s="116"/>
      <c r="FU15" s="116"/>
      <c r="FV15" s="116"/>
      <c r="FW15" s="116"/>
      <c r="FX15" s="116"/>
      <c r="FY15" s="116"/>
      <c r="FZ15" s="116"/>
      <c r="GA15" s="116"/>
      <c r="GB15" s="116"/>
      <c r="GC15" s="116"/>
      <c r="GD15" s="116"/>
      <c r="GE15" s="116"/>
      <c r="GF15" s="116"/>
      <c r="GG15" s="116"/>
      <c r="GH15" s="116"/>
      <c r="GI15" s="116"/>
      <c r="GJ15" s="116"/>
      <c r="GK15" s="116"/>
      <c r="GL15" s="116"/>
      <c r="GM15" s="116"/>
      <c r="GN15" s="116"/>
      <c r="GO15" s="116"/>
      <c r="GP15" s="116"/>
      <c r="GQ15" s="116"/>
      <c r="GR15" s="116"/>
      <c r="GS15" s="116"/>
      <c r="GT15" s="116"/>
      <c r="GU15" s="116"/>
      <c r="GV15" s="116"/>
      <c r="GW15" s="116"/>
      <c r="GX15" s="116"/>
      <c r="GY15" s="116"/>
      <c r="GZ15" s="116"/>
      <c r="HA15" s="116"/>
      <c r="HB15" s="116"/>
      <c r="HC15" s="116"/>
      <c r="HD15" s="116"/>
      <c r="HE15" s="116"/>
      <c r="HF15" s="116"/>
      <c r="HG15" s="116"/>
      <c r="HH15" s="116"/>
      <c r="HI15" s="116"/>
      <c r="HJ15" s="116"/>
      <c r="HK15" s="116"/>
      <c r="HL15" s="116"/>
      <c r="HM15" s="116"/>
      <c r="HN15" s="116"/>
      <c r="HO15" s="116"/>
      <c r="HP15" s="116"/>
      <c r="HQ15" s="116"/>
      <c r="HR15" s="116"/>
      <c r="HS15" s="116"/>
      <c r="HT15" s="116"/>
      <c r="HU15" s="116"/>
      <c r="HV15" s="116"/>
      <c r="HW15" s="116"/>
      <c r="HX15" s="116"/>
      <c r="HY15" s="116"/>
      <c r="HZ15" s="116"/>
      <c r="IA15" s="116"/>
      <c r="IB15" s="116"/>
      <c r="IC15" s="116"/>
      <c r="ID15" s="116"/>
      <c r="IE15" s="116"/>
      <c r="IF15" s="116"/>
      <c r="IG15" s="116"/>
      <c r="IH15" s="116"/>
      <c r="II15" s="116"/>
      <c r="IJ15" s="116"/>
      <c r="IK15" s="116"/>
      <c r="IL15" s="116"/>
      <c r="IM15" s="116"/>
      <c r="IN15" s="116"/>
      <c r="IO15" s="116"/>
      <c r="IP15" s="116"/>
      <c r="IQ15" s="116"/>
      <c r="IR15" s="116"/>
      <c r="IS15" s="116"/>
      <c r="IT15" s="116"/>
      <c r="IU15" s="116"/>
      <c r="IV15" s="116"/>
    </row>
    <row r="16" spans="1:256" ht="20.100000000000001" customHeight="1" x14ac:dyDescent="0.55000000000000004">
      <c r="A16" s="114" t="s">
        <v>194</v>
      </c>
      <c r="B16" s="116"/>
      <c r="C16" s="117"/>
      <c r="D16" s="116"/>
      <c r="E16" s="40"/>
      <c r="F16" s="116"/>
      <c r="G16" s="117"/>
      <c r="H16" s="116"/>
      <c r="I16" s="40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/>
      <c r="AN16" s="116"/>
      <c r="AO16" s="116"/>
      <c r="AP16" s="116"/>
      <c r="AQ16" s="116"/>
      <c r="AR16" s="116"/>
      <c r="AS16" s="116"/>
      <c r="AT16" s="116"/>
      <c r="AU16" s="116"/>
      <c r="AV16" s="116"/>
      <c r="AW16" s="116"/>
      <c r="AX16" s="116"/>
      <c r="AY16" s="116"/>
      <c r="AZ16" s="116"/>
      <c r="BA16" s="116"/>
      <c r="BB16" s="116"/>
      <c r="BC16" s="116"/>
      <c r="BD16" s="116"/>
      <c r="BE16" s="116"/>
      <c r="BF16" s="116"/>
      <c r="BG16" s="116"/>
      <c r="BH16" s="116"/>
      <c r="BI16" s="116"/>
      <c r="BJ16" s="116"/>
      <c r="BK16" s="116"/>
      <c r="BL16" s="116"/>
      <c r="BM16" s="116"/>
      <c r="BN16" s="116"/>
      <c r="BO16" s="116"/>
      <c r="BP16" s="116"/>
      <c r="BQ16" s="116"/>
      <c r="BR16" s="116"/>
      <c r="BS16" s="116"/>
      <c r="BT16" s="116"/>
      <c r="BU16" s="116"/>
      <c r="BV16" s="116"/>
      <c r="BW16" s="116"/>
      <c r="BX16" s="116"/>
      <c r="BY16" s="116"/>
      <c r="BZ16" s="116"/>
      <c r="CA16" s="116"/>
      <c r="CB16" s="116"/>
      <c r="CC16" s="116"/>
      <c r="CD16" s="116"/>
      <c r="CE16" s="116"/>
      <c r="CF16" s="116"/>
      <c r="CG16" s="116"/>
      <c r="CH16" s="116"/>
      <c r="CI16" s="116"/>
      <c r="CJ16" s="116"/>
      <c r="CK16" s="116"/>
      <c r="CL16" s="116"/>
      <c r="CM16" s="116"/>
      <c r="CN16" s="116"/>
      <c r="CO16" s="116"/>
      <c r="CP16" s="116"/>
      <c r="CQ16" s="116"/>
      <c r="CR16" s="116"/>
      <c r="CS16" s="116"/>
      <c r="CT16" s="116"/>
      <c r="CU16" s="116"/>
      <c r="CV16" s="116"/>
      <c r="CW16" s="116"/>
      <c r="CX16" s="116"/>
      <c r="CY16" s="116"/>
      <c r="CZ16" s="116"/>
      <c r="DA16" s="116"/>
      <c r="DB16" s="116"/>
      <c r="DC16" s="116"/>
      <c r="DD16" s="116"/>
      <c r="DE16" s="116"/>
      <c r="DF16" s="116"/>
      <c r="DG16" s="116"/>
      <c r="DH16" s="116"/>
      <c r="DI16" s="116"/>
      <c r="DJ16" s="116"/>
      <c r="DK16" s="116"/>
      <c r="DL16" s="116"/>
      <c r="DM16" s="116"/>
      <c r="DN16" s="116"/>
      <c r="DO16" s="116"/>
      <c r="DP16" s="116"/>
      <c r="DQ16" s="116"/>
      <c r="DR16" s="116"/>
      <c r="DS16" s="116"/>
      <c r="DT16" s="116"/>
      <c r="DU16" s="116"/>
      <c r="DV16" s="116"/>
      <c r="DW16" s="116"/>
      <c r="DX16" s="116"/>
      <c r="DY16" s="116"/>
      <c r="DZ16" s="116"/>
      <c r="EA16" s="116"/>
      <c r="EB16" s="116"/>
      <c r="EC16" s="116"/>
      <c r="ED16" s="116"/>
      <c r="EE16" s="116"/>
      <c r="EF16" s="116"/>
      <c r="EG16" s="116"/>
      <c r="EH16" s="116"/>
      <c r="EI16" s="116"/>
      <c r="EJ16" s="116"/>
      <c r="EK16" s="116"/>
      <c r="EL16" s="116"/>
      <c r="EM16" s="116"/>
      <c r="EN16" s="116"/>
      <c r="EO16" s="116"/>
      <c r="EP16" s="116"/>
      <c r="EQ16" s="116"/>
      <c r="ER16" s="116"/>
      <c r="ES16" s="116"/>
      <c r="ET16" s="116"/>
      <c r="EU16" s="116"/>
      <c r="EV16" s="116"/>
      <c r="EW16" s="116"/>
      <c r="EX16" s="116"/>
      <c r="EY16" s="116"/>
      <c r="EZ16" s="116"/>
      <c r="FA16" s="116"/>
      <c r="FB16" s="116"/>
      <c r="FC16" s="116"/>
      <c r="FD16" s="116"/>
      <c r="FE16" s="116"/>
      <c r="FF16" s="116"/>
      <c r="FG16" s="116"/>
      <c r="FH16" s="116"/>
      <c r="FI16" s="116"/>
      <c r="FJ16" s="116"/>
      <c r="FK16" s="116"/>
      <c r="FL16" s="116"/>
      <c r="FM16" s="116"/>
      <c r="FN16" s="116"/>
      <c r="FO16" s="116"/>
      <c r="FP16" s="116"/>
      <c r="FQ16" s="116"/>
      <c r="FR16" s="116"/>
      <c r="FS16" s="116"/>
      <c r="FT16" s="116"/>
      <c r="FU16" s="116"/>
      <c r="FV16" s="116"/>
      <c r="FW16" s="116"/>
      <c r="FX16" s="116"/>
      <c r="FY16" s="116"/>
      <c r="FZ16" s="116"/>
      <c r="GA16" s="116"/>
      <c r="GB16" s="116"/>
      <c r="GC16" s="116"/>
      <c r="GD16" s="116"/>
      <c r="GE16" s="116"/>
      <c r="GF16" s="116"/>
      <c r="GG16" s="116"/>
      <c r="GH16" s="116"/>
      <c r="GI16" s="116"/>
      <c r="GJ16" s="116"/>
      <c r="GK16" s="116"/>
      <c r="GL16" s="116"/>
      <c r="GM16" s="116"/>
      <c r="GN16" s="116"/>
      <c r="GO16" s="116"/>
      <c r="GP16" s="116"/>
      <c r="GQ16" s="116"/>
      <c r="GR16" s="116"/>
      <c r="GS16" s="116"/>
      <c r="GT16" s="116"/>
      <c r="GU16" s="116"/>
      <c r="GV16" s="116"/>
      <c r="GW16" s="116"/>
      <c r="GX16" s="116"/>
      <c r="GY16" s="116"/>
      <c r="GZ16" s="116"/>
      <c r="HA16" s="116"/>
      <c r="HB16" s="116"/>
      <c r="HC16" s="116"/>
      <c r="HD16" s="116"/>
      <c r="HE16" s="116"/>
      <c r="HF16" s="116"/>
      <c r="HG16" s="116"/>
      <c r="HH16" s="116"/>
      <c r="HI16" s="116"/>
      <c r="HJ16" s="116"/>
      <c r="HK16" s="116"/>
      <c r="HL16" s="116"/>
      <c r="HM16" s="116"/>
      <c r="HN16" s="116"/>
      <c r="HO16" s="116"/>
      <c r="HP16" s="116"/>
      <c r="HQ16" s="116"/>
      <c r="HR16" s="116"/>
      <c r="HS16" s="116"/>
      <c r="HT16" s="116"/>
      <c r="HU16" s="116"/>
      <c r="HV16" s="116"/>
      <c r="HW16" s="116"/>
      <c r="HX16" s="116"/>
      <c r="HY16" s="116"/>
      <c r="HZ16" s="116"/>
      <c r="IA16" s="116"/>
      <c r="IB16" s="116"/>
      <c r="IC16" s="116"/>
      <c r="ID16" s="116"/>
      <c r="IE16" s="116"/>
      <c r="IF16" s="116"/>
      <c r="IG16" s="116"/>
      <c r="IH16" s="116"/>
      <c r="II16" s="116"/>
      <c r="IJ16" s="116"/>
      <c r="IK16" s="116"/>
      <c r="IL16" s="116"/>
      <c r="IM16" s="116"/>
      <c r="IN16" s="116"/>
      <c r="IO16" s="116"/>
      <c r="IP16" s="116"/>
      <c r="IQ16" s="116"/>
      <c r="IR16" s="116"/>
      <c r="IS16" s="116"/>
      <c r="IT16" s="116"/>
      <c r="IU16" s="116"/>
      <c r="IV16" s="116"/>
    </row>
    <row r="17" spans="1:9" ht="20.100000000000001" customHeight="1" x14ac:dyDescent="0.55000000000000004">
      <c r="A17" s="114" t="s">
        <v>244</v>
      </c>
      <c r="B17" s="115"/>
      <c r="C17" s="17"/>
      <c r="E17" s="40"/>
      <c r="G17" s="17"/>
    </row>
    <row r="18" spans="1:9" ht="20.100000000000001" customHeight="1" x14ac:dyDescent="0.55000000000000004">
      <c r="A18" s="114" t="s">
        <v>198</v>
      </c>
      <c r="B18" s="115"/>
      <c r="C18" s="47"/>
      <c r="E18" s="40"/>
      <c r="G18" s="47"/>
      <c r="I18" s="47"/>
    </row>
    <row r="19" spans="1:9" ht="20.100000000000001" customHeight="1" x14ac:dyDescent="0.55000000000000004">
      <c r="A19" s="114" t="s">
        <v>199</v>
      </c>
      <c r="B19" s="115"/>
      <c r="C19" s="17"/>
      <c r="E19" s="40"/>
      <c r="G19" s="17"/>
    </row>
    <row r="20" spans="1:9" ht="20.100000000000001" customHeight="1" x14ac:dyDescent="0.55000000000000004">
      <c r="A20" s="118" t="s">
        <v>245</v>
      </c>
      <c r="B20" s="115"/>
      <c r="C20" s="17"/>
      <c r="E20" s="40"/>
      <c r="G20" s="17"/>
      <c r="I20" s="40"/>
    </row>
    <row r="21" spans="1:9" x14ac:dyDescent="0.55000000000000004">
      <c r="A21" s="118" t="s">
        <v>246</v>
      </c>
      <c r="E21" s="133"/>
      <c r="G21" s="133"/>
      <c r="I21" s="133"/>
    </row>
    <row r="22" spans="1:9" ht="20.100000000000001" customHeight="1" x14ac:dyDescent="0.55000000000000004">
      <c r="A22" s="114" t="s">
        <v>247</v>
      </c>
      <c r="B22" s="115"/>
      <c r="C22" s="17"/>
      <c r="E22" s="133"/>
      <c r="G22" s="133"/>
      <c r="I22" s="133"/>
    </row>
    <row r="23" spans="1:9" ht="20.100000000000001" customHeight="1" x14ac:dyDescent="0.55000000000000004">
      <c r="A23" s="114" t="s">
        <v>248</v>
      </c>
      <c r="B23" s="115"/>
      <c r="C23" s="133"/>
      <c r="E23" s="40"/>
      <c r="G23" s="133"/>
      <c r="I23" s="133"/>
    </row>
    <row r="24" spans="1:9" ht="20.100000000000001" customHeight="1" x14ac:dyDescent="0.55000000000000004">
      <c r="A24" s="114" t="s">
        <v>201</v>
      </c>
      <c r="B24" s="115"/>
      <c r="C24" s="23"/>
      <c r="D24" s="23"/>
      <c r="E24" s="119"/>
      <c r="F24" s="23"/>
      <c r="H24" s="23"/>
      <c r="I24" s="23"/>
    </row>
    <row r="25" spans="1:9" ht="20.100000000000001" customHeight="1" x14ac:dyDescent="0.55000000000000004">
      <c r="A25" s="114" t="s">
        <v>202</v>
      </c>
      <c r="B25" s="115"/>
      <c r="C25" s="17"/>
      <c r="E25" s="40"/>
      <c r="G25" s="17"/>
    </row>
    <row r="26" spans="1:9" ht="20.100000000000001" customHeight="1" x14ac:dyDescent="0.55000000000000004">
      <c r="A26" s="114" t="s">
        <v>80</v>
      </c>
      <c r="B26" s="115"/>
      <c r="C26" s="46"/>
      <c r="E26" s="45"/>
      <c r="G26" s="46"/>
      <c r="I26" s="46"/>
    </row>
    <row r="27" spans="1:9" ht="20.100000000000001" customHeight="1" x14ac:dyDescent="0.55000000000000004">
      <c r="A27" s="114" t="s">
        <v>249</v>
      </c>
      <c r="B27" s="115"/>
      <c r="C27" s="81"/>
      <c r="D27" s="121"/>
      <c r="E27" s="121"/>
      <c r="F27" s="121"/>
      <c r="G27" s="121"/>
      <c r="H27" s="121"/>
      <c r="I27" s="121"/>
    </row>
    <row r="28" spans="1:9" ht="20.100000000000001" customHeight="1" x14ac:dyDescent="0.5">
      <c r="A28" s="171" t="s">
        <v>250</v>
      </c>
      <c r="B28" s="122"/>
      <c r="C28" s="23">
        <f>SUM(C10:C26)</f>
        <v>0</v>
      </c>
      <c r="D28" s="23"/>
      <c r="E28" s="23">
        <f>SUM(E10:E26)</f>
        <v>0</v>
      </c>
      <c r="F28" s="23"/>
      <c r="G28" s="23">
        <f>SUM(G10:G26)</f>
        <v>0</v>
      </c>
      <c r="H28" s="23"/>
      <c r="I28" s="23">
        <f>SUM(I10:I26)</f>
        <v>0</v>
      </c>
    </row>
    <row r="29" spans="1:9" ht="14.1" customHeight="1" x14ac:dyDescent="0.5">
      <c r="A29" s="123"/>
      <c r="B29" s="122"/>
      <c r="C29" s="70"/>
      <c r="D29" s="34"/>
      <c r="E29" s="34"/>
      <c r="F29" s="34"/>
      <c r="G29" s="34"/>
      <c r="H29" s="34"/>
      <c r="I29" s="34"/>
    </row>
    <row r="30" spans="1:9" ht="20.100000000000001" customHeight="1" x14ac:dyDescent="0.5">
      <c r="A30" s="123" t="s">
        <v>204</v>
      </c>
      <c r="B30" s="123"/>
      <c r="C30" s="72"/>
      <c r="D30" s="23"/>
      <c r="E30" s="23"/>
      <c r="F30" s="23"/>
      <c r="H30" s="23"/>
      <c r="I30" s="23"/>
    </row>
    <row r="31" spans="1:9" ht="20.100000000000001" customHeight="1" x14ac:dyDescent="0.55000000000000004">
      <c r="A31" s="114" t="s">
        <v>13</v>
      </c>
      <c r="B31" s="114"/>
      <c r="C31" s="47"/>
      <c r="D31" s="124"/>
      <c r="E31" s="40"/>
      <c r="F31" s="124"/>
      <c r="G31" s="47"/>
      <c r="H31" s="125"/>
      <c r="I31" s="47"/>
    </row>
    <row r="32" spans="1:9" ht="20.100000000000001" customHeight="1" x14ac:dyDescent="0.55000000000000004">
      <c r="A32" s="114" t="s">
        <v>205</v>
      </c>
      <c r="B32" s="114"/>
      <c r="C32" s="62"/>
      <c r="D32" s="124"/>
      <c r="E32" s="48"/>
      <c r="F32" s="124"/>
      <c r="G32" s="71"/>
      <c r="H32" s="125"/>
      <c r="I32" s="23"/>
    </row>
    <row r="33" spans="1:9" ht="20.100000000000001" customHeight="1" x14ac:dyDescent="0.55000000000000004">
      <c r="A33" s="114" t="s">
        <v>17</v>
      </c>
      <c r="B33" s="114"/>
      <c r="C33" s="23"/>
      <c r="D33" s="124"/>
      <c r="E33" s="48"/>
      <c r="F33" s="124"/>
      <c r="H33" s="125"/>
      <c r="I33" s="23"/>
    </row>
    <row r="34" spans="1:9" ht="20.100000000000001" customHeight="1" x14ac:dyDescent="0.55000000000000004">
      <c r="A34" s="114" t="s">
        <v>29</v>
      </c>
      <c r="B34" s="114"/>
      <c r="C34" s="23"/>
      <c r="D34" s="124"/>
      <c r="E34" s="48"/>
      <c r="F34" s="124"/>
      <c r="H34" s="125"/>
      <c r="I34" s="23"/>
    </row>
    <row r="35" spans="1:9" ht="20.100000000000001" customHeight="1" x14ac:dyDescent="0.5">
      <c r="A35" s="123" t="s">
        <v>251</v>
      </c>
      <c r="B35" s="114"/>
      <c r="C35" s="23"/>
      <c r="D35" s="124"/>
      <c r="E35" s="48"/>
      <c r="F35" s="124"/>
      <c r="H35" s="125"/>
      <c r="I35" s="23"/>
    </row>
    <row r="36" spans="1:9" ht="20.100000000000001" customHeight="1" x14ac:dyDescent="0.55000000000000004">
      <c r="A36" s="114" t="s">
        <v>37</v>
      </c>
      <c r="B36" s="114"/>
      <c r="C36" s="17"/>
      <c r="D36" s="124"/>
      <c r="E36" s="48"/>
      <c r="F36" s="124"/>
      <c r="G36" s="17"/>
      <c r="H36" s="125"/>
    </row>
    <row r="37" spans="1:9" ht="20.100000000000001" customHeight="1" x14ac:dyDescent="0.55000000000000004">
      <c r="A37" s="114" t="s">
        <v>41</v>
      </c>
      <c r="B37" s="114"/>
      <c r="C37" s="46"/>
      <c r="D37" s="124"/>
      <c r="E37" s="49"/>
      <c r="F37" s="124"/>
      <c r="G37" s="46"/>
      <c r="H37" s="125"/>
      <c r="I37" s="46"/>
    </row>
    <row r="38" spans="1:9" ht="20.100000000000001" customHeight="1" x14ac:dyDescent="0.55000000000000004">
      <c r="A38" s="120" t="s">
        <v>252</v>
      </c>
      <c r="B38" s="120"/>
      <c r="C38" s="40">
        <f>SUM(C28,C31:C37)</f>
        <v>0</v>
      </c>
      <c r="D38" s="124"/>
      <c r="E38" s="40">
        <f>SUM(E28,E31:E37)</f>
        <v>0</v>
      </c>
      <c r="F38" s="124"/>
      <c r="G38" s="40">
        <f>SUM(G28,G31:G37)</f>
        <v>0</v>
      </c>
      <c r="H38" s="126"/>
      <c r="I38" s="40">
        <f>SUM(I28,I31:I37)</f>
        <v>0</v>
      </c>
    </row>
    <row r="39" spans="1:9" ht="20.100000000000001" customHeight="1" x14ac:dyDescent="0.55000000000000004">
      <c r="A39" s="114" t="s">
        <v>253</v>
      </c>
      <c r="B39" s="120"/>
      <c r="C39" s="40"/>
      <c r="D39" s="124"/>
      <c r="E39" s="138"/>
      <c r="F39" s="124"/>
      <c r="G39" s="40"/>
      <c r="H39" s="126"/>
      <c r="I39" s="138"/>
    </row>
    <row r="40" spans="1:9" ht="20.100000000000001" customHeight="1" x14ac:dyDescent="0.55000000000000004">
      <c r="A40" s="114" t="s">
        <v>209</v>
      </c>
      <c r="B40" s="114"/>
      <c r="C40" s="45"/>
      <c r="D40" s="124"/>
      <c r="E40" s="45"/>
      <c r="F40" s="124"/>
      <c r="G40" s="45"/>
      <c r="H40" s="125"/>
      <c r="I40" s="45"/>
    </row>
    <row r="41" spans="1:9" ht="20.100000000000001" customHeight="1" x14ac:dyDescent="0.55000000000000004">
      <c r="A41" s="127" t="s">
        <v>210</v>
      </c>
      <c r="B41" s="127"/>
      <c r="C41" s="61">
        <f>SUM(C38:C40)</f>
        <v>0</v>
      </c>
      <c r="D41" s="40"/>
      <c r="E41" s="61">
        <f>SUM(E38:E40)</f>
        <v>0</v>
      </c>
      <c r="F41" s="126"/>
      <c r="G41" s="61">
        <f>SUM(G38:G40)</f>
        <v>0</v>
      </c>
      <c r="H41" s="40"/>
      <c r="I41" s="61">
        <f>SUM(I38:I40)</f>
        <v>0</v>
      </c>
    </row>
    <row r="42" spans="1:9" ht="23.4" x14ac:dyDescent="0.55000000000000004">
      <c r="A42" s="281" t="s">
        <v>0</v>
      </c>
      <c r="B42" s="281"/>
      <c r="C42" s="281"/>
      <c r="D42" s="281"/>
      <c r="E42" s="281"/>
      <c r="F42" s="281"/>
      <c r="G42" s="281"/>
      <c r="H42" s="281"/>
      <c r="I42" s="281"/>
    </row>
    <row r="43" spans="1:9" ht="23.4" x14ac:dyDescent="0.55000000000000004">
      <c r="A43" s="281" t="s">
        <v>254</v>
      </c>
      <c r="B43" s="281"/>
      <c r="C43" s="281"/>
      <c r="D43" s="281"/>
      <c r="E43" s="281"/>
      <c r="F43" s="281"/>
      <c r="G43" s="281"/>
      <c r="H43" s="281"/>
      <c r="I43" s="281"/>
    </row>
    <row r="44" spans="1:9" ht="23.4" x14ac:dyDescent="0.55000000000000004">
      <c r="A44" s="281" t="s">
        <v>104</v>
      </c>
      <c r="B44" s="281"/>
      <c r="C44" s="281"/>
      <c r="D44" s="281"/>
      <c r="E44" s="281"/>
      <c r="F44" s="281"/>
      <c r="G44" s="281"/>
      <c r="H44" s="281"/>
      <c r="I44" s="281"/>
    </row>
    <row r="45" spans="1:9" ht="23.4" x14ac:dyDescent="0.55000000000000004">
      <c r="A45" s="283" t="s">
        <v>95</v>
      </c>
      <c r="B45" s="283"/>
      <c r="C45" s="283"/>
      <c r="D45" s="283"/>
      <c r="E45" s="283"/>
      <c r="F45" s="283"/>
      <c r="G45" s="283"/>
      <c r="H45" s="283"/>
      <c r="I45" s="283"/>
    </row>
    <row r="46" spans="1:9" ht="20.399999999999999" x14ac:dyDescent="0.55000000000000004">
      <c r="A46" s="282" t="s">
        <v>67</v>
      </c>
      <c r="B46" s="282"/>
      <c r="C46" s="282"/>
      <c r="D46" s="282"/>
      <c r="E46" s="282"/>
      <c r="F46" s="282"/>
      <c r="G46" s="282"/>
      <c r="H46" s="282"/>
      <c r="I46" s="282"/>
    </row>
    <row r="47" spans="1:9" ht="5.85" customHeight="1" x14ac:dyDescent="0.55000000000000004">
      <c r="A47" s="35"/>
      <c r="B47" s="35"/>
      <c r="C47" s="69"/>
      <c r="D47" s="37"/>
      <c r="E47" s="37"/>
      <c r="F47" s="37"/>
      <c r="G47" s="37"/>
      <c r="H47" s="35"/>
      <c r="I47" s="35"/>
    </row>
    <row r="48" spans="1:9" ht="20.399999999999999" x14ac:dyDescent="0.55000000000000004">
      <c r="A48" s="107" t="s">
        <v>68</v>
      </c>
      <c r="B48" s="108" t="s">
        <v>4</v>
      </c>
      <c r="C48" s="279" t="s">
        <v>5</v>
      </c>
      <c r="D48" s="279"/>
      <c r="E48" s="279"/>
      <c r="F48" s="28"/>
      <c r="G48" s="280" t="s">
        <v>6</v>
      </c>
      <c r="H48" s="280"/>
      <c r="I48" s="280"/>
    </row>
    <row r="49" spans="1:9" ht="20.399999999999999" x14ac:dyDescent="0.55000000000000004">
      <c r="B49" s="110"/>
      <c r="C49" s="111" t="s">
        <v>69</v>
      </c>
      <c r="D49" s="108"/>
      <c r="E49" s="111" t="s">
        <v>70</v>
      </c>
      <c r="F49" s="108"/>
      <c r="G49" s="111" t="s">
        <v>69</v>
      </c>
      <c r="H49" s="108"/>
      <c r="I49" s="111" t="s">
        <v>70</v>
      </c>
    </row>
    <row r="50" spans="1:9" ht="20.399999999999999" x14ac:dyDescent="0.55000000000000004">
      <c r="A50" s="128" t="s">
        <v>212</v>
      </c>
      <c r="B50" s="128"/>
      <c r="G50" s="17"/>
    </row>
    <row r="51" spans="1:9" x14ac:dyDescent="0.55000000000000004">
      <c r="A51" s="114" t="s">
        <v>255</v>
      </c>
      <c r="B51" s="114"/>
      <c r="C51" s="17"/>
      <c r="E51" s="40"/>
      <c r="G51" s="17"/>
      <c r="H51" s="23"/>
    </row>
    <row r="52" spans="1:9" x14ac:dyDescent="0.55000000000000004">
      <c r="A52" s="114" t="s">
        <v>256</v>
      </c>
      <c r="B52" s="114"/>
      <c r="C52" s="62"/>
      <c r="E52" s="40"/>
      <c r="G52" s="17"/>
    </row>
    <row r="53" spans="1:9" x14ac:dyDescent="0.55000000000000004">
      <c r="A53" s="114" t="s">
        <v>257</v>
      </c>
      <c r="B53" s="114"/>
      <c r="C53" s="62"/>
      <c r="E53" s="40"/>
      <c r="G53" s="17"/>
      <c r="I53" s="138"/>
    </row>
    <row r="54" spans="1:9" x14ac:dyDescent="0.55000000000000004">
      <c r="A54" s="114" t="s">
        <v>258</v>
      </c>
      <c r="B54" s="114"/>
      <c r="C54" s="17"/>
      <c r="E54" s="22"/>
      <c r="G54" s="138"/>
      <c r="H54" s="23"/>
    </row>
    <row r="55" spans="1:9" x14ac:dyDescent="0.55000000000000004">
      <c r="A55" s="114" t="s">
        <v>259</v>
      </c>
      <c r="B55" s="115"/>
      <c r="C55" s="138"/>
      <c r="E55" s="40"/>
      <c r="G55" s="138"/>
      <c r="H55" s="23"/>
      <c r="I55" s="62"/>
    </row>
    <row r="56" spans="1:9" x14ac:dyDescent="0.55000000000000004">
      <c r="A56" s="114" t="s">
        <v>260</v>
      </c>
      <c r="B56" s="115"/>
      <c r="C56" s="17"/>
      <c r="E56" s="138"/>
      <c r="G56" s="62"/>
      <c r="H56" s="23"/>
      <c r="I56" s="138"/>
    </row>
    <row r="57" spans="1:9" x14ac:dyDescent="0.55000000000000004">
      <c r="A57" s="114" t="s">
        <v>261</v>
      </c>
      <c r="B57" s="114"/>
      <c r="D57" s="71"/>
      <c r="E57" s="71"/>
      <c r="F57" s="71"/>
      <c r="G57" s="71"/>
      <c r="H57" s="72"/>
      <c r="I57" s="71"/>
    </row>
    <row r="58" spans="1:9" x14ac:dyDescent="0.55000000000000004">
      <c r="A58" s="114" t="s">
        <v>262</v>
      </c>
      <c r="B58" s="114"/>
      <c r="D58" s="71"/>
      <c r="E58" s="71"/>
      <c r="F58" s="71"/>
      <c r="G58" s="71"/>
      <c r="H58" s="72"/>
      <c r="I58" s="71"/>
    </row>
    <row r="59" spans="1:9" x14ac:dyDescent="0.55000000000000004">
      <c r="A59" s="114" t="s">
        <v>221</v>
      </c>
      <c r="B59" s="114"/>
      <c r="C59" s="138"/>
      <c r="E59" s="138"/>
      <c r="G59" s="17"/>
      <c r="H59" s="23"/>
      <c r="I59" s="138"/>
    </row>
    <row r="60" spans="1:9" x14ac:dyDescent="0.55000000000000004">
      <c r="A60" s="114" t="s">
        <v>263</v>
      </c>
      <c r="B60" s="114"/>
      <c r="C60" s="138"/>
      <c r="E60" s="138"/>
      <c r="G60" s="17"/>
      <c r="H60" s="23"/>
      <c r="I60" s="138"/>
    </row>
    <row r="61" spans="1:9" x14ac:dyDescent="0.55000000000000004">
      <c r="A61" s="114" t="s">
        <v>224</v>
      </c>
      <c r="B61" s="114"/>
      <c r="C61" s="17"/>
      <c r="E61" s="40"/>
      <c r="G61" s="62"/>
      <c r="H61" s="23"/>
    </row>
    <row r="62" spans="1:9" ht="20.399999999999999" x14ac:dyDescent="0.55000000000000004">
      <c r="A62" s="127" t="s">
        <v>225</v>
      </c>
      <c r="B62" s="127"/>
      <c r="C62" s="60">
        <f>SUM(C51:C61)</f>
        <v>0</v>
      </c>
      <c r="E62" s="60">
        <f>SUM(E51:E61)</f>
        <v>0</v>
      </c>
      <c r="G62" s="60">
        <f>SUM(G51:G61)</f>
        <v>0</v>
      </c>
      <c r="I62" s="60">
        <f>SUM(I51:I61)</f>
        <v>0</v>
      </c>
    </row>
    <row r="63" spans="1:9" ht="20.399999999999999" x14ac:dyDescent="0.55000000000000004">
      <c r="C63" s="111"/>
      <c r="D63" s="111"/>
      <c r="E63" s="111"/>
      <c r="F63" s="111"/>
      <c r="G63" s="111"/>
      <c r="H63" s="111"/>
      <c r="I63" s="111"/>
    </row>
    <row r="64" spans="1:9" s="35" customFormat="1" ht="20.399999999999999" x14ac:dyDescent="0.55000000000000004">
      <c r="A64" s="128" t="s">
        <v>226</v>
      </c>
      <c r="B64" s="128"/>
      <c r="C64" s="71"/>
      <c r="D64" s="17"/>
      <c r="E64" s="17"/>
      <c r="F64" s="17"/>
      <c r="G64" s="17"/>
      <c r="H64" s="17"/>
      <c r="I64" s="17"/>
    </row>
    <row r="65" spans="1:9" s="35" customFormat="1" x14ac:dyDescent="0.55000000000000004">
      <c r="A65" s="114" t="s">
        <v>227</v>
      </c>
      <c r="B65" s="115" t="s">
        <v>264</v>
      </c>
      <c r="C65" s="72"/>
      <c r="D65" s="17"/>
      <c r="E65" s="22"/>
      <c r="F65" s="17"/>
      <c r="G65" s="71"/>
      <c r="H65" s="17"/>
      <c r="I65" s="23"/>
    </row>
    <row r="66" spans="1:9" x14ac:dyDescent="0.55000000000000004">
      <c r="A66" s="114" t="s">
        <v>229</v>
      </c>
      <c r="B66" s="115" t="s">
        <v>264</v>
      </c>
      <c r="C66" s="72"/>
      <c r="E66" s="22"/>
      <c r="G66" s="71"/>
      <c r="I66" s="23"/>
    </row>
    <row r="67" spans="1:9" x14ac:dyDescent="0.55000000000000004">
      <c r="A67" s="114" t="s">
        <v>265</v>
      </c>
      <c r="B67" s="115" t="s">
        <v>264</v>
      </c>
      <c r="E67" s="138"/>
      <c r="G67" s="138"/>
      <c r="I67" s="138"/>
    </row>
    <row r="68" spans="1:9" s="35" customFormat="1" x14ac:dyDescent="0.55000000000000004">
      <c r="A68" s="114" t="s">
        <v>266</v>
      </c>
      <c r="B68" s="115" t="s">
        <v>264</v>
      </c>
      <c r="C68" s="72"/>
      <c r="D68" s="17"/>
      <c r="E68" s="138"/>
      <c r="F68" s="17"/>
      <c r="G68" s="138"/>
      <c r="H68" s="17"/>
      <c r="I68" s="138"/>
    </row>
    <row r="69" spans="1:9" s="35" customFormat="1" x14ac:dyDescent="0.55000000000000004">
      <c r="A69" s="114" t="s">
        <v>180</v>
      </c>
      <c r="B69" s="114"/>
      <c r="C69" s="82"/>
      <c r="D69" s="17"/>
      <c r="E69" s="82"/>
      <c r="F69" s="17"/>
      <c r="G69" s="65"/>
      <c r="H69" s="17"/>
      <c r="I69" s="82"/>
    </row>
    <row r="70" spans="1:9" x14ac:dyDescent="0.55000000000000004">
      <c r="A70" s="114" t="s">
        <v>234</v>
      </c>
      <c r="B70" s="114"/>
      <c r="C70" s="82"/>
      <c r="E70" s="51"/>
      <c r="G70" s="47"/>
      <c r="I70" s="47"/>
    </row>
    <row r="71" spans="1:9" ht="20.399999999999999" x14ac:dyDescent="0.55000000000000004">
      <c r="A71" s="127" t="s">
        <v>267</v>
      </c>
      <c r="B71" s="127"/>
      <c r="C71" s="74">
        <f>SUM(C65:C70)</f>
        <v>0</v>
      </c>
      <c r="E71" s="74">
        <f>SUM(E65:E70)</f>
        <v>0</v>
      </c>
      <c r="G71" s="74">
        <f>SUM(G65:G70)</f>
        <v>0</v>
      </c>
      <c r="I71" s="74">
        <f>SUM(I65:I70)</f>
        <v>0</v>
      </c>
    </row>
    <row r="72" spans="1:9" ht="20.399999999999999" x14ac:dyDescent="0.55000000000000004">
      <c r="A72" s="128"/>
      <c r="B72" s="128"/>
      <c r="C72" s="72"/>
      <c r="E72" s="23"/>
      <c r="I72" s="23"/>
    </row>
    <row r="73" spans="1:9" ht="20.399999999999999" x14ac:dyDescent="0.55000000000000004">
      <c r="A73" s="107" t="s">
        <v>268</v>
      </c>
      <c r="B73" s="128"/>
      <c r="C73" s="72"/>
      <c r="E73" s="23"/>
      <c r="I73" s="23"/>
    </row>
    <row r="74" spans="1:9" x14ac:dyDescent="0.55000000000000004">
      <c r="A74" s="64" t="s">
        <v>269</v>
      </c>
      <c r="C74" s="83"/>
      <c r="D74" s="126"/>
      <c r="E74" s="129"/>
      <c r="F74" s="126"/>
      <c r="G74" s="136"/>
      <c r="H74" s="126"/>
      <c r="I74" s="136"/>
    </row>
    <row r="75" spans="1:9" ht="20.399999999999999" x14ac:dyDescent="0.55000000000000004">
      <c r="A75" s="128" t="s">
        <v>270</v>
      </c>
      <c r="B75" s="128"/>
      <c r="C75" s="72">
        <f>+C41+C62+C71+C74</f>
        <v>0</v>
      </c>
      <c r="E75" s="126">
        <f>+E41+E62+E71+E74</f>
        <v>0</v>
      </c>
      <c r="G75" s="126">
        <f>+G41+G62+G71</f>
        <v>0</v>
      </c>
      <c r="I75" s="126">
        <f>+I41+I62+I71</f>
        <v>0</v>
      </c>
    </row>
    <row r="76" spans="1:9" x14ac:dyDescent="0.55000000000000004">
      <c r="A76" s="107" t="s">
        <v>238</v>
      </c>
      <c r="C76" s="72"/>
      <c r="D76" s="126"/>
      <c r="E76" s="22"/>
      <c r="F76" s="126"/>
      <c r="H76" s="126"/>
      <c r="I76" s="23"/>
    </row>
    <row r="77" spans="1:9" ht="21" thickBot="1" x14ac:dyDescent="0.6">
      <c r="A77" s="128" t="s">
        <v>271</v>
      </c>
      <c r="B77" s="128"/>
      <c r="C77" s="84">
        <f>SUM(C75:C76)</f>
        <v>0</v>
      </c>
      <c r="E77" s="57">
        <f>SUM(E75:E76)</f>
        <v>0</v>
      </c>
      <c r="G77" s="57">
        <f>SUM(G75:G76)</f>
        <v>0</v>
      </c>
      <c r="I77" s="57">
        <f>SUM(I75:I76)</f>
        <v>0</v>
      </c>
    </row>
    <row r="78" spans="1:9" ht="20.399999999999999" thickTop="1" x14ac:dyDescent="0.55000000000000004">
      <c r="C78" s="85">
        <v>-152378</v>
      </c>
      <c r="G78" s="17"/>
    </row>
    <row r="79" spans="1:9" x14ac:dyDescent="0.55000000000000004">
      <c r="C79" s="85"/>
      <c r="G79" s="17"/>
    </row>
    <row r="80" spans="1:9" x14ac:dyDescent="0.55000000000000004">
      <c r="A80" s="130" t="s">
        <v>102</v>
      </c>
      <c r="C80" s="85"/>
      <c r="G80" s="17"/>
    </row>
    <row r="81" spans="1:9" x14ac:dyDescent="0.55000000000000004">
      <c r="C81" s="85"/>
      <c r="G81" s="17"/>
    </row>
    <row r="82" spans="1:9" x14ac:dyDescent="0.55000000000000004">
      <c r="C82" s="85"/>
      <c r="G82" s="17"/>
    </row>
    <row r="83" spans="1:9" x14ac:dyDescent="0.55000000000000004">
      <c r="C83" s="85"/>
      <c r="G83" s="17"/>
    </row>
    <row r="84" spans="1:9" x14ac:dyDescent="0.55000000000000004">
      <c r="I84" s="23"/>
    </row>
    <row r="85" spans="1:9" x14ac:dyDescent="0.55000000000000004">
      <c r="A85" s="109"/>
      <c r="I85" s="23"/>
    </row>
    <row r="86" spans="1:9" x14ac:dyDescent="0.55000000000000004">
      <c r="A86" s="109"/>
      <c r="I86" s="23"/>
    </row>
    <row r="87" spans="1:9" x14ac:dyDescent="0.55000000000000004">
      <c r="I87" s="23"/>
    </row>
    <row r="88" spans="1:9" x14ac:dyDescent="0.55000000000000004">
      <c r="I88" s="23"/>
    </row>
    <row r="89" spans="1:9" x14ac:dyDescent="0.55000000000000004">
      <c r="I89" s="23"/>
    </row>
    <row r="90" spans="1:9" x14ac:dyDescent="0.55000000000000004">
      <c r="A90" s="109"/>
      <c r="I90" s="23"/>
    </row>
    <row r="91" spans="1:9" x14ac:dyDescent="0.55000000000000004">
      <c r="I91" s="23"/>
    </row>
    <row r="92" spans="1:9" x14ac:dyDescent="0.55000000000000004">
      <c r="I92" s="23"/>
    </row>
    <row r="93" spans="1:9" x14ac:dyDescent="0.55000000000000004">
      <c r="I93" s="23"/>
    </row>
    <row r="94" spans="1:9" x14ac:dyDescent="0.55000000000000004">
      <c r="I94" s="23"/>
    </row>
    <row r="95" spans="1:9" ht="23.4" x14ac:dyDescent="0.6">
      <c r="A95" s="131"/>
      <c r="B95" s="131"/>
      <c r="C95" s="73"/>
      <c r="D95" s="132"/>
      <c r="E95" s="132"/>
      <c r="F95" s="132"/>
      <c r="G95" s="132"/>
      <c r="H95" s="132"/>
      <c r="I95" s="132"/>
    </row>
    <row r="96" spans="1:9" ht="23.4" x14ac:dyDescent="0.6">
      <c r="A96" s="131"/>
      <c r="B96" s="131"/>
      <c r="C96" s="73"/>
      <c r="D96" s="132"/>
      <c r="E96" s="132"/>
      <c r="F96" s="132"/>
      <c r="G96" s="132"/>
      <c r="H96" s="132"/>
      <c r="I96" s="132"/>
    </row>
    <row r="97" spans="1:9" x14ac:dyDescent="0.55000000000000004">
      <c r="I97" s="23"/>
    </row>
    <row r="101" spans="1:9" x14ac:dyDescent="0.55000000000000004">
      <c r="A101" s="109"/>
    </row>
  </sheetData>
  <mergeCells count="14">
    <mergeCell ref="C48:E48"/>
    <mergeCell ref="G48:I48"/>
    <mergeCell ref="A1:I1"/>
    <mergeCell ref="A2:I2"/>
    <mergeCell ref="A3:I3"/>
    <mergeCell ref="A4:I4"/>
    <mergeCell ref="A5:I5"/>
    <mergeCell ref="C7:E7"/>
    <mergeCell ref="G7:I7"/>
    <mergeCell ref="A42:I42"/>
    <mergeCell ref="A43:I43"/>
    <mergeCell ref="A44:I44"/>
    <mergeCell ref="A45:I45"/>
    <mergeCell ref="A46:I46"/>
  </mergeCells>
  <pageMargins left="0.8" right="0.2" top="1" bottom="0.5" header="0.6" footer="0.3"/>
  <pageSetup paperSize="9" scale="93" firstPageNumber="13" fitToHeight="0" orientation="portrait" useFirstPageNumber="1" r:id="rId1"/>
  <headerFooter alignWithMargins="0">
    <oddHeader>&amp;C&amp;"Angsana New,Bold"&amp;14ร่าง</oddHeader>
    <oddFooter>&amp;R&amp;"Arial,Regular"&amp;10-&amp;F-&amp;A-&amp;D-&amp;T</oddFoot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0d7c2dac-94df-4015-ad90-7375b076b3e2">
      <UserInfo>
        <DisplayName/>
        <AccountId xsi:nil="true"/>
        <AccountType/>
      </UserInfo>
    </SharedWithUsers>
    <lcf76f155ced4ddcb4097134ff3c332f xmlns="b368c8dd-b33d-431e-bbdf-61e6517d1484">
      <Terms xmlns="http://schemas.microsoft.com/office/infopath/2007/PartnerControls"/>
    </lcf76f155ced4ddcb4097134ff3c332f>
    <TaxCatchAll xmlns="0d7c2dac-94df-4015-ad90-7375b076b3e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A7D844D1AEE4491621D323B1BECA1" ma:contentTypeVersion="13" ma:contentTypeDescription="Create a new document." ma:contentTypeScope="" ma:versionID="7d53247a0f72a61018611e6f8466e5a2">
  <xsd:schema xmlns:xsd="http://www.w3.org/2001/XMLSchema" xmlns:xs="http://www.w3.org/2001/XMLSchema" xmlns:p="http://schemas.microsoft.com/office/2006/metadata/properties" xmlns:ns2="b368c8dd-b33d-431e-bbdf-61e6517d1484" xmlns:ns3="0d7c2dac-94df-4015-ad90-7375b076b3e2" targetNamespace="http://schemas.microsoft.com/office/2006/metadata/properties" ma:root="true" ma:fieldsID="7676ab3258d3c3333ea488a8abb8a2a0" ns2:_="" ns3:_="">
    <xsd:import namespace="b368c8dd-b33d-431e-bbdf-61e6517d1484"/>
    <xsd:import namespace="0d7c2dac-94df-4015-ad90-7375b076b3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68c8dd-b33d-431e-bbdf-61e6517d14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7c2dac-94df-4015-ad90-7375b076b3e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9d6680a-f911-48f2-bf6e-73853f8d07af}" ma:internalName="TaxCatchAll" ma:showField="CatchAllData" ma:web="0d7c2dac-94df-4015-ad90-7375b076b3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datasnipper xmlns="http://datasnipper" included="true" dataSnipperSheetDeleted="false" guid="2b8a5333-f269-4535-8ad6-b27ffd28a1bb" revision="3"/>
</file>

<file path=customXml/itemProps1.xml><?xml version="1.0" encoding="utf-8"?>
<ds:datastoreItem xmlns:ds="http://schemas.openxmlformats.org/officeDocument/2006/customXml" ds:itemID="{91EFAB32-C3E9-4D12-9E76-E62C31581959}">
  <ds:schemaRefs>
    <ds:schemaRef ds:uri="http://purl.org/dc/elements/1.1/"/>
    <ds:schemaRef ds:uri="http://purl.org/dc/terms/"/>
    <ds:schemaRef ds:uri="0d7c2dac-94df-4015-ad90-7375b076b3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b368c8dd-b33d-431e-bbdf-61e6517d1484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AE26695-BF8D-40EB-B6CF-5F2081BD087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4D095E-BE7D-4F42-8E0C-7775B377C7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68c8dd-b33d-431e-bbdf-61e6517d1484"/>
    <ds:schemaRef ds:uri="0d7c2dac-94df-4015-ad90-7375b076b3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461726E-5E88-4430-9D08-BBBAF47D4327}">
  <ds:schemaRefs>
    <ds:schemaRef ds:uri="http://datasnipper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BS</vt:lpstr>
      <vt:lpstr>PL - 3ด</vt:lpstr>
      <vt:lpstr>OCI - 3ด</vt:lpstr>
      <vt:lpstr>EQ รวม - 3ด</vt:lpstr>
      <vt:lpstr>EQ เฉพาะกิจการ - 3ด</vt:lpstr>
      <vt:lpstr>PL</vt:lpstr>
      <vt:lpstr>EQ_Conso</vt:lpstr>
      <vt:lpstr>EQ_Separate</vt:lpstr>
      <vt:lpstr>CF</vt:lpstr>
      <vt:lpstr>CF - 3ด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wiamwong@deloitte.com</cp:lastModifiedBy>
  <cp:revision/>
  <cp:lastPrinted>2025-02-27T12:46:09Z</cp:lastPrinted>
  <dcterms:created xsi:type="dcterms:W3CDTF">2001-07-26T07:12:28Z</dcterms:created>
  <dcterms:modified xsi:type="dcterms:W3CDTF">2025-02-27T12:46:13Z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2024-02-21T15:22:19Z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6ae37d8b-ae27-4e8d-8466-0eceeef82d22</vt:lpwstr>
  </property>
  <property fmtid="{D5CDD505-2E9C-101B-9397-08002B2CF9AE}" pid="8" name="MSIP_Label_ea60d57e-af5b-4752-ac57-3e4f28ca11dc_ContentBits">
    <vt:lpwstr>0</vt:lpwstr>
  </property>
  <property fmtid="{D5CDD505-2E9C-101B-9397-08002B2CF9AE}" pid="9" name="MediaServiceImageTags">
    <vt:lpwstr/>
  </property>
  <property fmtid="{D5CDD505-2E9C-101B-9397-08002B2CF9AE}" pid="10" name="ContentTypeId">
    <vt:lpwstr>0x010100BA7A7D844D1AEE4491621D323B1BECA1</vt:lpwstr>
  </property>
  <property fmtid="{D5CDD505-2E9C-101B-9397-08002B2CF9AE}" pid="11" name="ComplianceAssetId">
    <vt:lpwstr/>
  </property>
  <property fmtid="{D5CDD505-2E9C-101B-9397-08002B2CF9AE}" pid="12" name="_ExtendedDescription">
    <vt:lpwstr/>
  </property>
  <property fmtid="{D5CDD505-2E9C-101B-9397-08002B2CF9AE}" pid="13" name="TriggerFlowInfo">
    <vt:lpwstr/>
  </property>
</Properties>
</file>